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charts/chart104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charts/chart105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charts/chart106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charts/chart107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charts/chart108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charts/chart109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charts/chart110.xml" ContentType="application/vnd.openxmlformats-officedocument.drawingml.chart+xml"/>
  <Override PartName="/xl/charts/style110.xml" ContentType="application/vnd.ms-office.chartstyle+xml"/>
  <Override PartName="/xl/charts/colors110.xml" ContentType="application/vnd.ms-office.chartcolorsty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11.xml" ContentType="application/vnd.openxmlformats-officedocument.drawingml.chart+xml"/>
  <Override PartName="/xl/charts/style111.xml" ContentType="application/vnd.ms-office.chartstyle+xml"/>
  <Override PartName="/xl/charts/colors111.xml" ContentType="application/vnd.ms-office.chartcolorstyle+xml"/>
  <Override PartName="/xl/charts/chart112.xml" ContentType="application/vnd.openxmlformats-officedocument.drawingml.chart+xml"/>
  <Override PartName="/xl/charts/style112.xml" ContentType="application/vnd.ms-office.chartstyle+xml"/>
  <Override PartName="/xl/charts/colors112.xml" ContentType="application/vnd.ms-office.chartcolorstyle+xml"/>
  <Override PartName="/xl/charts/chart113.xml" ContentType="application/vnd.openxmlformats-officedocument.drawingml.chart+xml"/>
  <Override PartName="/xl/charts/style113.xml" ContentType="application/vnd.ms-office.chartstyle+xml"/>
  <Override PartName="/xl/charts/colors113.xml" ContentType="application/vnd.ms-office.chartcolorstyle+xml"/>
  <Override PartName="/xl/charts/chart114.xml" ContentType="application/vnd.openxmlformats-officedocument.drawingml.chart+xml"/>
  <Override PartName="/xl/charts/style114.xml" ContentType="application/vnd.ms-office.chartstyle+xml"/>
  <Override PartName="/xl/charts/colors114.xml" ContentType="application/vnd.ms-office.chartcolorstyle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harts/chart115.xml" ContentType="application/vnd.openxmlformats-officedocument.drawingml.chart+xml"/>
  <Override PartName="/xl/charts/style115.xml" ContentType="application/vnd.ms-office.chartstyle+xml"/>
  <Override PartName="/xl/charts/colors115.xml" ContentType="application/vnd.ms-office.chartcolorstyle+xml"/>
  <Override PartName="/xl/charts/chart116.xml" ContentType="application/vnd.openxmlformats-officedocument.drawingml.chart+xml"/>
  <Override PartName="/xl/charts/style116.xml" ContentType="application/vnd.ms-office.chartstyle+xml"/>
  <Override PartName="/xl/charts/colors116.xml" ContentType="application/vnd.ms-office.chartcolorstyle+xml"/>
  <Override PartName="/xl/charts/chart117.xml" ContentType="application/vnd.openxmlformats-officedocument.drawingml.chart+xml"/>
  <Override PartName="/xl/charts/style117.xml" ContentType="application/vnd.ms-office.chartstyle+xml"/>
  <Override PartName="/xl/charts/colors117.xml" ContentType="application/vnd.ms-office.chartcolorstyle+xml"/>
  <Override PartName="/xl/charts/chart118.xml" ContentType="application/vnd.openxmlformats-officedocument.drawingml.chart+xml"/>
  <Override PartName="/xl/charts/style118.xml" ContentType="application/vnd.ms-office.chartstyle+xml"/>
  <Override PartName="/xl/charts/colors118.xml" ContentType="application/vnd.ms-office.chartcolorstyle+xml"/>
  <Override PartName="/xl/charts/chart119.xml" ContentType="application/vnd.openxmlformats-officedocument.drawingml.chart+xml"/>
  <Override PartName="/xl/charts/style119.xml" ContentType="application/vnd.ms-office.chartstyle+xml"/>
  <Override PartName="/xl/charts/colors119.xml" ContentType="application/vnd.ms-office.chartcolorstyle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120.xml" ContentType="application/vnd.openxmlformats-officedocument.drawingml.chart+xml"/>
  <Override PartName="/xl/charts/style120.xml" ContentType="application/vnd.ms-office.chartstyle+xml"/>
  <Override PartName="/xl/charts/colors120.xml" ContentType="application/vnd.ms-office.chartcolorstyle+xml"/>
  <Override PartName="/xl/charts/chart121.xml" ContentType="application/vnd.openxmlformats-officedocument.drawingml.chart+xml"/>
  <Override PartName="/xl/charts/style121.xml" ContentType="application/vnd.ms-office.chartstyle+xml"/>
  <Override PartName="/xl/charts/colors121.xml" ContentType="application/vnd.ms-office.chartcolorstyle+xml"/>
  <Override PartName="/xl/charts/chart122.xml" ContentType="application/vnd.openxmlformats-officedocument.drawingml.chart+xml"/>
  <Override PartName="/xl/charts/style122.xml" ContentType="application/vnd.ms-office.chartstyle+xml"/>
  <Override PartName="/xl/charts/colors122.xml" ContentType="application/vnd.ms-office.chartcolorstyle+xml"/>
  <Override PartName="/xl/charts/chart123.xml" ContentType="application/vnd.openxmlformats-officedocument.drawingml.chart+xml"/>
  <Override PartName="/xl/charts/style123.xml" ContentType="application/vnd.ms-office.chartstyle+xml"/>
  <Override PartName="/xl/charts/colors123.xml" ContentType="application/vnd.ms-office.chartcolorstyle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charts/chart124.xml" ContentType="application/vnd.openxmlformats-officedocument.drawingml.chart+xml"/>
  <Override PartName="/xl/charts/style124.xml" ContentType="application/vnd.ms-office.chartstyle+xml"/>
  <Override PartName="/xl/charts/colors124.xml" ContentType="application/vnd.ms-office.chartcolorstyle+xml"/>
  <Override PartName="/xl/charts/chart125.xml" ContentType="application/vnd.openxmlformats-officedocument.drawingml.chart+xml"/>
  <Override PartName="/xl/charts/style125.xml" ContentType="application/vnd.ms-office.chartstyle+xml"/>
  <Override PartName="/xl/charts/colors125.xml" ContentType="application/vnd.ms-office.chartcolorstyle+xml"/>
  <Override PartName="/xl/charts/chart126.xml" ContentType="application/vnd.openxmlformats-officedocument.drawingml.chart+xml"/>
  <Override PartName="/xl/charts/style126.xml" ContentType="application/vnd.ms-office.chartstyle+xml"/>
  <Override PartName="/xl/charts/colors126.xml" ContentType="application/vnd.ms-office.chartcolorstyle+xml"/>
  <Override PartName="/xl/charts/chart127.xml" ContentType="application/vnd.openxmlformats-officedocument.drawingml.chart+xml"/>
  <Override PartName="/xl/charts/style127.xml" ContentType="application/vnd.ms-office.chartstyle+xml"/>
  <Override PartName="/xl/charts/colors127.xml" ContentType="application/vnd.ms-office.chartcolorstyle+xml"/>
  <Override PartName="/xl/charts/chart128.xml" ContentType="application/vnd.openxmlformats-officedocument.drawingml.chart+xml"/>
  <Override PartName="/xl/charts/style128.xml" ContentType="application/vnd.ms-office.chartstyle+xml"/>
  <Override PartName="/xl/charts/colors128.xml" ContentType="application/vnd.ms-office.chartcolorstyle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charts/chart129.xml" ContentType="application/vnd.openxmlformats-officedocument.drawingml.chart+xml"/>
  <Override PartName="/xl/charts/style129.xml" ContentType="application/vnd.ms-office.chartstyle+xml"/>
  <Override PartName="/xl/charts/colors129.xml" ContentType="application/vnd.ms-office.chartcolorstyle+xml"/>
  <Override PartName="/xl/charts/chart130.xml" ContentType="application/vnd.openxmlformats-officedocument.drawingml.chart+xml"/>
  <Override PartName="/xl/charts/style130.xml" ContentType="application/vnd.ms-office.chartstyle+xml"/>
  <Override PartName="/xl/charts/colors130.xml" ContentType="application/vnd.ms-office.chartcolorstyle+xml"/>
  <Override PartName="/xl/charts/chart131.xml" ContentType="application/vnd.openxmlformats-officedocument.drawingml.chart+xml"/>
  <Override PartName="/xl/charts/style131.xml" ContentType="application/vnd.ms-office.chartstyle+xml"/>
  <Override PartName="/xl/charts/colors131.xml" ContentType="application/vnd.ms-office.chartcolorstyle+xml"/>
  <Override PartName="/xl/charts/chart132.xml" ContentType="application/vnd.openxmlformats-officedocument.drawingml.chart+xml"/>
  <Override PartName="/xl/charts/style132.xml" ContentType="application/vnd.ms-office.chartstyle+xml"/>
  <Override PartName="/xl/charts/colors132.xml" ContentType="application/vnd.ms-office.chartcolorstyle+xml"/>
  <Override PartName="/xl/comments7.xml" ContentType="application/vnd.openxmlformats-officedocument.spreadsheetml.comments+xml"/>
  <Override PartName="/xl/drawings/drawing7.xml" ContentType="application/vnd.openxmlformats-officedocument.drawing+xml"/>
  <Override PartName="/xl/charts/chart133.xml" ContentType="application/vnd.openxmlformats-officedocument.drawingml.chart+xml"/>
  <Override PartName="/xl/charts/style133.xml" ContentType="application/vnd.ms-office.chartstyle+xml"/>
  <Override PartName="/xl/charts/colors133.xml" ContentType="application/vnd.ms-office.chartcolorstyle+xml"/>
  <Override PartName="/xl/charts/chart134.xml" ContentType="application/vnd.openxmlformats-officedocument.drawingml.chart+xml"/>
  <Override PartName="/xl/charts/style134.xml" ContentType="application/vnd.ms-office.chartstyle+xml"/>
  <Override PartName="/xl/charts/colors134.xml" ContentType="application/vnd.ms-office.chartcolorstyle+xml"/>
  <Override PartName="/xl/charts/chart135.xml" ContentType="application/vnd.openxmlformats-officedocument.drawingml.chart+xml"/>
  <Override PartName="/xl/charts/style135.xml" ContentType="application/vnd.ms-office.chartstyle+xml"/>
  <Override PartName="/xl/charts/colors135.xml" ContentType="application/vnd.ms-office.chartcolorstyle+xml"/>
  <Override PartName="/xl/charts/chart136.xml" ContentType="application/vnd.openxmlformats-officedocument.drawingml.chart+xml"/>
  <Override PartName="/xl/charts/style136.xml" ContentType="application/vnd.ms-office.chartstyle+xml"/>
  <Override PartName="/xl/charts/colors136.xml" ContentType="application/vnd.ms-office.chartcolorstyle+xml"/>
  <Override PartName="/xl/charts/chart137.xml" ContentType="application/vnd.openxmlformats-officedocument.drawingml.chart+xml"/>
  <Override PartName="/xl/charts/style137.xml" ContentType="application/vnd.ms-office.chartstyle+xml"/>
  <Override PartName="/xl/charts/colors137.xml" ContentType="application/vnd.ms-office.chartcolorstyle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charts/chart138.xml" ContentType="application/vnd.openxmlformats-officedocument.drawingml.chart+xml"/>
  <Override PartName="/xl/charts/style138.xml" ContentType="application/vnd.ms-office.chartstyle+xml"/>
  <Override PartName="/xl/charts/colors138.xml" ContentType="application/vnd.ms-office.chartcolorstyle+xml"/>
  <Override PartName="/xl/charts/chart139.xml" ContentType="application/vnd.openxmlformats-officedocument.drawingml.chart+xml"/>
  <Override PartName="/xl/charts/style139.xml" ContentType="application/vnd.ms-office.chartstyle+xml"/>
  <Override PartName="/xl/charts/colors139.xml" ContentType="application/vnd.ms-office.chartcolorstyle+xml"/>
  <Override PartName="/xl/charts/chart140.xml" ContentType="application/vnd.openxmlformats-officedocument.drawingml.chart+xml"/>
  <Override PartName="/xl/charts/style140.xml" ContentType="application/vnd.ms-office.chartstyle+xml"/>
  <Override PartName="/xl/charts/colors140.xml" ContentType="application/vnd.ms-office.chartcolorstyle+xml"/>
  <Override PartName="/xl/charts/chart141.xml" ContentType="application/vnd.openxmlformats-officedocument.drawingml.chart+xml"/>
  <Override PartName="/xl/charts/style141.xml" ContentType="application/vnd.ms-office.chartstyle+xml"/>
  <Override PartName="/xl/charts/colors141.xml" ContentType="application/vnd.ms-office.chartcolorstyle+xml"/>
  <Override PartName="/xl/comments9.xml" ContentType="application/vnd.openxmlformats-officedocument.spreadsheetml.comments+xml"/>
  <Override PartName="/xl/drawings/drawing9.xml" ContentType="application/vnd.openxmlformats-officedocument.drawing+xml"/>
  <Override PartName="/xl/charts/chart142.xml" ContentType="application/vnd.openxmlformats-officedocument.drawingml.chart+xml"/>
  <Override PartName="/xl/charts/style142.xml" ContentType="application/vnd.ms-office.chartstyle+xml"/>
  <Override PartName="/xl/charts/colors142.xml" ContentType="application/vnd.ms-office.chartcolorstyle+xml"/>
  <Override PartName="/xl/charts/chart143.xml" ContentType="application/vnd.openxmlformats-officedocument.drawingml.chart+xml"/>
  <Override PartName="/xl/charts/style143.xml" ContentType="application/vnd.ms-office.chartstyle+xml"/>
  <Override PartName="/xl/charts/colors143.xml" ContentType="application/vnd.ms-office.chartcolorstyle+xml"/>
  <Override PartName="/xl/charts/chart144.xml" ContentType="application/vnd.openxmlformats-officedocument.drawingml.chart+xml"/>
  <Override PartName="/xl/charts/style144.xml" ContentType="application/vnd.ms-office.chartstyle+xml"/>
  <Override PartName="/xl/charts/colors144.xml" ContentType="application/vnd.ms-office.chartcolorstyle+xml"/>
  <Override PartName="/xl/charts/chart145.xml" ContentType="application/vnd.openxmlformats-officedocument.drawingml.chart+xml"/>
  <Override PartName="/xl/charts/style145.xml" ContentType="application/vnd.ms-office.chartstyle+xml"/>
  <Override PartName="/xl/charts/colors145.xml" ContentType="application/vnd.ms-office.chartcolorstyle+xml"/>
  <Override PartName="/xl/charts/chart146.xml" ContentType="application/vnd.openxmlformats-officedocument.drawingml.chart+xml"/>
  <Override PartName="/xl/charts/style146.xml" ContentType="application/vnd.ms-office.chartstyle+xml"/>
  <Override PartName="/xl/charts/colors146.xml" ContentType="application/vnd.ms-office.chartcolorstyle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charts/chart147.xml" ContentType="application/vnd.openxmlformats-officedocument.drawingml.chart+xml"/>
  <Override PartName="/xl/charts/style147.xml" ContentType="application/vnd.ms-office.chartstyle+xml"/>
  <Override PartName="/xl/charts/colors147.xml" ContentType="application/vnd.ms-office.chartcolorstyle+xml"/>
  <Override PartName="/xl/charts/chart148.xml" ContentType="application/vnd.openxmlformats-officedocument.drawingml.chart+xml"/>
  <Override PartName="/xl/charts/style148.xml" ContentType="application/vnd.ms-office.chartstyle+xml"/>
  <Override PartName="/xl/charts/colors148.xml" ContentType="application/vnd.ms-office.chartcolorstyle+xml"/>
  <Override PartName="/xl/charts/chart149.xml" ContentType="application/vnd.openxmlformats-officedocument.drawingml.chart+xml"/>
  <Override PartName="/xl/charts/style149.xml" ContentType="application/vnd.ms-office.chartstyle+xml"/>
  <Override PartName="/xl/charts/colors149.xml" ContentType="application/vnd.ms-office.chartcolorstyle+xml"/>
  <Override PartName="/xl/charts/chart150.xml" ContentType="application/vnd.openxmlformats-officedocument.drawingml.chart+xml"/>
  <Override PartName="/xl/charts/style150.xml" ContentType="application/vnd.ms-office.chartstyle+xml"/>
  <Override PartName="/xl/charts/colors150.xml" ContentType="application/vnd.ms-office.chartcolorstyle+xml"/>
  <Override PartName="/xl/comments11.xml" ContentType="application/vnd.openxmlformats-officedocument.spreadsheetml.comments+xml"/>
  <Override PartName="/xl/drawings/drawing11.xml" ContentType="application/vnd.openxmlformats-officedocument.drawing+xml"/>
  <Override PartName="/xl/charts/chart151.xml" ContentType="application/vnd.openxmlformats-officedocument.drawingml.chart+xml"/>
  <Override PartName="/xl/charts/style151.xml" ContentType="application/vnd.ms-office.chartstyle+xml"/>
  <Override PartName="/xl/charts/colors151.xml" ContentType="application/vnd.ms-office.chartcolorstyle+xml"/>
  <Override PartName="/xl/charts/chart152.xml" ContentType="application/vnd.openxmlformats-officedocument.drawingml.chart+xml"/>
  <Override PartName="/xl/charts/style152.xml" ContentType="application/vnd.ms-office.chartstyle+xml"/>
  <Override PartName="/xl/charts/colors152.xml" ContentType="application/vnd.ms-office.chartcolorstyle+xml"/>
  <Override PartName="/xl/charts/chart153.xml" ContentType="application/vnd.openxmlformats-officedocument.drawingml.chart+xml"/>
  <Override PartName="/xl/charts/style153.xml" ContentType="application/vnd.ms-office.chartstyle+xml"/>
  <Override PartName="/xl/charts/colors153.xml" ContentType="application/vnd.ms-office.chartcolorstyle+xml"/>
  <Override PartName="/xl/charts/chart154.xml" ContentType="application/vnd.openxmlformats-officedocument.drawingml.chart+xml"/>
  <Override PartName="/xl/charts/style154.xml" ContentType="application/vnd.ms-office.chartstyle+xml"/>
  <Override PartName="/xl/charts/colors154.xml" ContentType="application/vnd.ms-office.chartcolorstyle+xml"/>
  <Override PartName="/xl/charts/chart155.xml" ContentType="application/vnd.openxmlformats-officedocument.drawingml.chart+xml"/>
  <Override PartName="/xl/charts/style155.xml" ContentType="application/vnd.ms-office.chartstyle+xml"/>
  <Override PartName="/xl/charts/colors155.xml" ContentType="application/vnd.ms-office.chartcolorstyle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charts/chart156.xml" ContentType="application/vnd.openxmlformats-officedocument.drawingml.chart+xml"/>
  <Override PartName="/xl/charts/style156.xml" ContentType="application/vnd.ms-office.chartstyle+xml"/>
  <Override PartName="/xl/charts/colors156.xml" ContentType="application/vnd.ms-office.chartcolorstyle+xml"/>
  <Override PartName="/xl/charts/chart157.xml" ContentType="application/vnd.openxmlformats-officedocument.drawingml.chart+xml"/>
  <Override PartName="/xl/charts/style157.xml" ContentType="application/vnd.ms-office.chartstyle+xml"/>
  <Override PartName="/xl/charts/colors157.xml" ContentType="application/vnd.ms-office.chartcolorstyle+xml"/>
  <Override PartName="/xl/charts/chart158.xml" ContentType="application/vnd.openxmlformats-officedocument.drawingml.chart+xml"/>
  <Override PartName="/xl/charts/style158.xml" ContentType="application/vnd.ms-office.chartstyle+xml"/>
  <Override PartName="/xl/charts/colors158.xml" ContentType="application/vnd.ms-office.chartcolorstyle+xml"/>
  <Override PartName="/xl/charts/chart159.xml" ContentType="application/vnd.openxmlformats-officedocument.drawingml.chart+xml"/>
  <Override PartName="/xl/charts/style159.xml" ContentType="application/vnd.ms-office.chartstyle+xml"/>
  <Override PartName="/xl/charts/colors159.xml" ContentType="application/vnd.ms-office.chartcolorstyle+xml"/>
  <Override PartName="/xl/comments13.xml" ContentType="application/vnd.openxmlformats-officedocument.spreadsheetml.comments+xml"/>
  <Override PartName="/xl/drawings/drawing13.xml" ContentType="application/vnd.openxmlformats-officedocument.drawing+xml"/>
  <Override PartName="/xl/charts/chart160.xml" ContentType="application/vnd.openxmlformats-officedocument.drawingml.chart+xml"/>
  <Override PartName="/xl/charts/style160.xml" ContentType="application/vnd.ms-office.chartstyle+xml"/>
  <Override PartName="/xl/charts/colors160.xml" ContentType="application/vnd.ms-office.chartcolorstyle+xml"/>
  <Override PartName="/xl/charts/chart161.xml" ContentType="application/vnd.openxmlformats-officedocument.drawingml.chart+xml"/>
  <Override PartName="/xl/charts/style161.xml" ContentType="application/vnd.ms-office.chartstyle+xml"/>
  <Override PartName="/xl/charts/colors161.xml" ContentType="application/vnd.ms-office.chartcolorstyle+xml"/>
  <Override PartName="/xl/charts/chart162.xml" ContentType="application/vnd.openxmlformats-officedocument.drawingml.chart+xml"/>
  <Override PartName="/xl/charts/style162.xml" ContentType="application/vnd.ms-office.chartstyle+xml"/>
  <Override PartName="/xl/charts/colors162.xml" ContentType="application/vnd.ms-office.chartcolorstyle+xml"/>
  <Override PartName="/xl/charts/chart163.xml" ContentType="application/vnd.openxmlformats-officedocument.drawingml.chart+xml"/>
  <Override PartName="/xl/charts/style163.xml" ContentType="application/vnd.ms-office.chartstyle+xml"/>
  <Override PartName="/xl/charts/colors163.xml" ContentType="application/vnd.ms-office.chartcolorstyle+xml"/>
  <Override PartName="/xl/charts/chart164.xml" ContentType="application/vnd.openxmlformats-officedocument.drawingml.chart+xml"/>
  <Override PartName="/xl/charts/style164.xml" ContentType="application/vnd.ms-office.chartstyle+xml"/>
  <Override PartName="/xl/charts/colors164.xml" ContentType="application/vnd.ms-office.chartcolorstyle+xml"/>
  <Override PartName="/xl/drawings/drawing14.xml" ContentType="application/vnd.openxmlformats-officedocument.drawing+xml"/>
  <Override PartName="/xl/comments14.xml" ContentType="application/vnd.openxmlformats-officedocument.spreadsheetml.comments+xml"/>
  <Override PartName="/xl/charts/chart165.xml" ContentType="application/vnd.openxmlformats-officedocument.drawingml.chart+xml"/>
  <Override PartName="/xl/charts/style165.xml" ContentType="application/vnd.ms-office.chartstyle+xml"/>
  <Override PartName="/xl/charts/colors165.xml" ContentType="application/vnd.ms-office.chartcolorstyle+xml"/>
  <Override PartName="/xl/charts/chart166.xml" ContentType="application/vnd.openxmlformats-officedocument.drawingml.chart+xml"/>
  <Override PartName="/xl/charts/style166.xml" ContentType="application/vnd.ms-office.chartstyle+xml"/>
  <Override PartName="/xl/charts/colors166.xml" ContentType="application/vnd.ms-office.chartcolorstyle+xml"/>
  <Override PartName="/xl/charts/chart167.xml" ContentType="application/vnd.openxmlformats-officedocument.drawingml.chart+xml"/>
  <Override PartName="/xl/charts/style167.xml" ContentType="application/vnd.ms-office.chartstyle+xml"/>
  <Override PartName="/xl/charts/colors167.xml" ContentType="application/vnd.ms-office.chartcolorstyle+xml"/>
  <Override PartName="/xl/charts/chart168.xml" ContentType="application/vnd.openxmlformats-officedocument.drawingml.chart+xml"/>
  <Override PartName="/xl/charts/style168.xml" ContentType="application/vnd.ms-office.chartstyle+xml"/>
  <Override PartName="/xl/charts/colors168.xml" ContentType="application/vnd.ms-office.chartcolorstyle+xml"/>
  <Override PartName="/xl/comments15.xml" ContentType="application/vnd.openxmlformats-officedocument.spreadsheetml.comments+xml"/>
  <Override PartName="/xl/drawings/drawing15.xml" ContentType="application/vnd.openxmlformats-officedocument.drawing+xml"/>
  <Override PartName="/xl/charts/chart169.xml" ContentType="application/vnd.openxmlformats-officedocument.drawingml.chart+xml"/>
  <Override PartName="/xl/charts/style169.xml" ContentType="application/vnd.ms-office.chartstyle+xml"/>
  <Override PartName="/xl/charts/colors169.xml" ContentType="application/vnd.ms-office.chartcolorstyle+xml"/>
  <Override PartName="/xl/charts/chart170.xml" ContentType="application/vnd.openxmlformats-officedocument.drawingml.chart+xml"/>
  <Override PartName="/xl/charts/style170.xml" ContentType="application/vnd.ms-office.chartstyle+xml"/>
  <Override PartName="/xl/charts/colors170.xml" ContentType="application/vnd.ms-office.chartcolorstyle+xml"/>
  <Override PartName="/xl/charts/chart171.xml" ContentType="application/vnd.openxmlformats-officedocument.drawingml.chart+xml"/>
  <Override PartName="/xl/charts/style171.xml" ContentType="application/vnd.ms-office.chartstyle+xml"/>
  <Override PartName="/xl/charts/colors171.xml" ContentType="application/vnd.ms-office.chartcolorstyle+xml"/>
  <Override PartName="/xl/charts/chart172.xml" ContentType="application/vnd.openxmlformats-officedocument.drawingml.chart+xml"/>
  <Override PartName="/xl/charts/style172.xml" ContentType="application/vnd.ms-office.chartstyle+xml"/>
  <Override PartName="/xl/charts/colors172.xml" ContentType="application/vnd.ms-office.chartcolorstyle+xml"/>
  <Override PartName="/xl/charts/chart173.xml" ContentType="application/vnd.openxmlformats-officedocument.drawingml.chart+xml"/>
  <Override PartName="/xl/charts/style173.xml" ContentType="application/vnd.ms-office.chartstyle+xml"/>
  <Override PartName="/xl/charts/colors173.xml" ContentType="application/vnd.ms-office.chartcolorstyle+xml"/>
  <Override PartName="/xl/drawings/drawing16.xml" ContentType="application/vnd.openxmlformats-officedocument.drawing+xml"/>
  <Override PartName="/xl/comments16.xml" ContentType="application/vnd.openxmlformats-officedocument.spreadsheetml.comments+xml"/>
  <Override PartName="/xl/charts/chart174.xml" ContentType="application/vnd.openxmlformats-officedocument.drawingml.chart+xml"/>
  <Override PartName="/xl/charts/style174.xml" ContentType="application/vnd.ms-office.chartstyle+xml"/>
  <Override PartName="/xl/charts/colors174.xml" ContentType="application/vnd.ms-office.chartcolorstyle+xml"/>
  <Override PartName="/xl/charts/chart175.xml" ContentType="application/vnd.openxmlformats-officedocument.drawingml.chart+xml"/>
  <Override PartName="/xl/charts/style175.xml" ContentType="application/vnd.ms-office.chartstyle+xml"/>
  <Override PartName="/xl/charts/colors175.xml" ContentType="application/vnd.ms-office.chartcolorstyle+xml"/>
  <Override PartName="/xl/charts/chart176.xml" ContentType="application/vnd.openxmlformats-officedocument.drawingml.chart+xml"/>
  <Override PartName="/xl/charts/style176.xml" ContentType="application/vnd.ms-office.chartstyle+xml"/>
  <Override PartName="/xl/charts/colors176.xml" ContentType="application/vnd.ms-office.chartcolorstyle+xml"/>
  <Override PartName="/xl/charts/chart177.xml" ContentType="application/vnd.openxmlformats-officedocument.drawingml.chart+xml"/>
  <Override PartName="/xl/charts/style177.xml" ContentType="application/vnd.ms-office.chartstyle+xml"/>
  <Override PartName="/xl/charts/colors177.xml" ContentType="application/vnd.ms-office.chartcolorstyle+xml"/>
  <Override PartName="/xl/comments17.xml" ContentType="application/vnd.openxmlformats-officedocument.spreadsheetml.comments+xml"/>
  <Override PartName="/xl/drawings/drawing17.xml" ContentType="application/vnd.openxmlformats-officedocument.drawing+xml"/>
  <Override PartName="/xl/charts/chart178.xml" ContentType="application/vnd.openxmlformats-officedocument.drawingml.chart+xml"/>
  <Override PartName="/xl/charts/style178.xml" ContentType="application/vnd.ms-office.chartstyle+xml"/>
  <Override PartName="/xl/charts/colors178.xml" ContentType="application/vnd.ms-office.chartcolorstyle+xml"/>
  <Override PartName="/xl/charts/chart179.xml" ContentType="application/vnd.openxmlformats-officedocument.drawingml.chart+xml"/>
  <Override PartName="/xl/charts/style179.xml" ContentType="application/vnd.ms-office.chartstyle+xml"/>
  <Override PartName="/xl/charts/colors179.xml" ContentType="application/vnd.ms-office.chartcolorstyle+xml"/>
  <Override PartName="/xl/charts/chart180.xml" ContentType="application/vnd.openxmlformats-officedocument.drawingml.chart+xml"/>
  <Override PartName="/xl/charts/style180.xml" ContentType="application/vnd.ms-office.chartstyle+xml"/>
  <Override PartName="/xl/charts/colors180.xml" ContentType="application/vnd.ms-office.chartcolorstyle+xml"/>
  <Override PartName="/xl/charts/chart181.xml" ContentType="application/vnd.openxmlformats-officedocument.drawingml.chart+xml"/>
  <Override PartName="/xl/charts/style181.xml" ContentType="application/vnd.ms-office.chartstyle+xml"/>
  <Override PartName="/xl/charts/colors181.xml" ContentType="application/vnd.ms-office.chartcolorstyle+xml"/>
  <Override PartName="/xl/charts/chart182.xml" ContentType="application/vnd.openxmlformats-officedocument.drawingml.chart+xml"/>
  <Override PartName="/xl/charts/style182.xml" ContentType="application/vnd.ms-office.chartstyle+xml"/>
  <Override PartName="/xl/charts/colors182.xml" ContentType="application/vnd.ms-office.chartcolorstyle+xml"/>
  <Override PartName="/xl/drawings/drawing18.xml" ContentType="application/vnd.openxmlformats-officedocument.drawing+xml"/>
  <Override PartName="/xl/comments18.xml" ContentType="application/vnd.openxmlformats-officedocument.spreadsheetml.comments+xml"/>
  <Override PartName="/xl/charts/chart183.xml" ContentType="application/vnd.openxmlformats-officedocument.drawingml.chart+xml"/>
  <Override PartName="/xl/charts/style183.xml" ContentType="application/vnd.ms-office.chartstyle+xml"/>
  <Override PartName="/xl/charts/colors183.xml" ContentType="application/vnd.ms-office.chartcolorstyle+xml"/>
  <Override PartName="/xl/charts/chart184.xml" ContentType="application/vnd.openxmlformats-officedocument.drawingml.chart+xml"/>
  <Override PartName="/xl/charts/style184.xml" ContentType="application/vnd.ms-office.chartstyle+xml"/>
  <Override PartName="/xl/charts/colors184.xml" ContentType="application/vnd.ms-office.chartcolorstyle+xml"/>
  <Override PartName="/xl/charts/chart185.xml" ContentType="application/vnd.openxmlformats-officedocument.drawingml.chart+xml"/>
  <Override PartName="/xl/charts/style185.xml" ContentType="application/vnd.ms-office.chartstyle+xml"/>
  <Override PartName="/xl/charts/colors185.xml" ContentType="application/vnd.ms-office.chartcolorstyle+xml"/>
  <Override PartName="/xl/charts/chart186.xml" ContentType="application/vnd.openxmlformats-officedocument.drawingml.chart+xml"/>
  <Override PartName="/xl/charts/style186.xml" ContentType="application/vnd.ms-office.chartstyle+xml"/>
  <Override PartName="/xl/charts/colors186.xml" ContentType="application/vnd.ms-office.chartcolorstyle+xml"/>
  <Override PartName="/xl/comments19.xml" ContentType="application/vnd.openxmlformats-officedocument.spreadsheetml.comments+xml"/>
  <Override PartName="/xl/drawings/drawing19.xml" ContentType="application/vnd.openxmlformats-officedocument.drawing+xml"/>
  <Override PartName="/xl/charts/chart187.xml" ContentType="application/vnd.openxmlformats-officedocument.drawingml.chart+xml"/>
  <Override PartName="/xl/charts/style187.xml" ContentType="application/vnd.ms-office.chartstyle+xml"/>
  <Override PartName="/xl/charts/colors187.xml" ContentType="application/vnd.ms-office.chartcolorstyle+xml"/>
  <Override PartName="/xl/charts/chart188.xml" ContentType="application/vnd.openxmlformats-officedocument.drawingml.chart+xml"/>
  <Override PartName="/xl/charts/style188.xml" ContentType="application/vnd.ms-office.chartstyle+xml"/>
  <Override PartName="/xl/charts/colors188.xml" ContentType="application/vnd.ms-office.chartcolorstyle+xml"/>
  <Override PartName="/xl/charts/chart189.xml" ContentType="application/vnd.openxmlformats-officedocument.drawingml.chart+xml"/>
  <Override PartName="/xl/charts/style189.xml" ContentType="application/vnd.ms-office.chartstyle+xml"/>
  <Override PartName="/xl/charts/colors189.xml" ContentType="application/vnd.ms-office.chartcolorstyle+xml"/>
  <Override PartName="/xl/charts/chart190.xml" ContentType="application/vnd.openxmlformats-officedocument.drawingml.chart+xml"/>
  <Override PartName="/xl/charts/style190.xml" ContentType="application/vnd.ms-office.chartstyle+xml"/>
  <Override PartName="/xl/charts/colors190.xml" ContentType="application/vnd.ms-office.chartcolorstyle+xml"/>
  <Override PartName="/xl/charts/chart191.xml" ContentType="application/vnd.openxmlformats-officedocument.drawingml.chart+xml"/>
  <Override PartName="/xl/charts/style191.xml" ContentType="application/vnd.ms-office.chartstyle+xml"/>
  <Override PartName="/xl/charts/colors191.xml" ContentType="application/vnd.ms-office.chartcolorstyle+xml"/>
  <Override PartName="/xl/drawings/drawing20.xml" ContentType="application/vnd.openxmlformats-officedocument.drawing+xml"/>
  <Override PartName="/xl/comments20.xml" ContentType="application/vnd.openxmlformats-officedocument.spreadsheetml.comments+xml"/>
  <Override PartName="/xl/charts/chart192.xml" ContentType="application/vnd.openxmlformats-officedocument.drawingml.chart+xml"/>
  <Override PartName="/xl/charts/style192.xml" ContentType="application/vnd.ms-office.chartstyle+xml"/>
  <Override PartName="/xl/charts/colors192.xml" ContentType="application/vnd.ms-office.chartcolorstyle+xml"/>
  <Override PartName="/xl/charts/chart193.xml" ContentType="application/vnd.openxmlformats-officedocument.drawingml.chart+xml"/>
  <Override PartName="/xl/charts/style193.xml" ContentType="application/vnd.ms-office.chartstyle+xml"/>
  <Override PartName="/xl/charts/colors193.xml" ContentType="application/vnd.ms-office.chartcolorstyle+xml"/>
  <Override PartName="/xl/charts/chart194.xml" ContentType="application/vnd.openxmlformats-officedocument.drawingml.chart+xml"/>
  <Override PartName="/xl/charts/style194.xml" ContentType="application/vnd.ms-office.chartstyle+xml"/>
  <Override PartName="/xl/charts/colors194.xml" ContentType="application/vnd.ms-office.chartcolorstyle+xml"/>
  <Override PartName="/xl/charts/chart195.xml" ContentType="application/vnd.openxmlformats-officedocument.drawingml.chart+xml"/>
  <Override PartName="/xl/charts/style195.xml" ContentType="application/vnd.ms-office.chartstyle+xml"/>
  <Override PartName="/xl/charts/colors195.xml" ContentType="application/vnd.ms-office.chartcolorstyle+xml"/>
  <Override PartName="/xl/comments21.xml" ContentType="application/vnd.openxmlformats-officedocument.spreadsheetml.comments+xml"/>
  <Override PartName="/xl/drawings/drawing21.xml" ContentType="application/vnd.openxmlformats-officedocument.drawing+xml"/>
  <Override PartName="/xl/charts/chart196.xml" ContentType="application/vnd.openxmlformats-officedocument.drawingml.chart+xml"/>
  <Override PartName="/xl/charts/style196.xml" ContentType="application/vnd.ms-office.chartstyle+xml"/>
  <Override PartName="/xl/charts/colors196.xml" ContentType="application/vnd.ms-office.chartcolorstyle+xml"/>
  <Override PartName="/xl/charts/chart197.xml" ContentType="application/vnd.openxmlformats-officedocument.drawingml.chart+xml"/>
  <Override PartName="/xl/charts/style197.xml" ContentType="application/vnd.ms-office.chartstyle+xml"/>
  <Override PartName="/xl/charts/colors197.xml" ContentType="application/vnd.ms-office.chartcolorstyle+xml"/>
  <Override PartName="/xl/charts/chart198.xml" ContentType="application/vnd.openxmlformats-officedocument.drawingml.chart+xml"/>
  <Override PartName="/xl/charts/style198.xml" ContentType="application/vnd.ms-office.chartstyle+xml"/>
  <Override PartName="/xl/charts/colors198.xml" ContentType="application/vnd.ms-office.chartcolorstyle+xml"/>
  <Override PartName="/xl/charts/chart199.xml" ContentType="application/vnd.openxmlformats-officedocument.drawingml.chart+xml"/>
  <Override PartName="/xl/charts/style199.xml" ContentType="application/vnd.ms-office.chartstyle+xml"/>
  <Override PartName="/xl/charts/colors199.xml" ContentType="application/vnd.ms-office.chartcolorstyle+xml"/>
  <Override PartName="/xl/charts/chart200.xml" ContentType="application/vnd.openxmlformats-officedocument.drawingml.chart+xml"/>
  <Override PartName="/xl/charts/style200.xml" ContentType="application/vnd.ms-office.chartstyle+xml"/>
  <Override PartName="/xl/charts/colors200.xml" ContentType="application/vnd.ms-office.chartcolorstyle+xml"/>
  <Override PartName="/xl/drawings/drawing22.xml" ContentType="application/vnd.openxmlformats-officedocument.drawing+xml"/>
  <Override PartName="/xl/comments22.xml" ContentType="application/vnd.openxmlformats-officedocument.spreadsheetml.comments+xml"/>
  <Override PartName="/xl/charts/chart201.xml" ContentType="application/vnd.openxmlformats-officedocument.drawingml.chart+xml"/>
  <Override PartName="/xl/charts/style201.xml" ContentType="application/vnd.ms-office.chartstyle+xml"/>
  <Override PartName="/xl/charts/colors201.xml" ContentType="application/vnd.ms-office.chartcolorstyle+xml"/>
  <Override PartName="/xl/charts/chart202.xml" ContentType="application/vnd.openxmlformats-officedocument.drawingml.chart+xml"/>
  <Override PartName="/xl/charts/style202.xml" ContentType="application/vnd.ms-office.chartstyle+xml"/>
  <Override PartName="/xl/charts/colors202.xml" ContentType="application/vnd.ms-office.chartcolorstyle+xml"/>
  <Override PartName="/xl/charts/chart203.xml" ContentType="application/vnd.openxmlformats-officedocument.drawingml.chart+xml"/>
  <Override PartName="/xl/charts/style203.xml" ContentType="application/vnd.ms-office.chartstyle+xml"/>
  <Override PartName="/xl/charts/colors203.xml" ContentType="application/vnd.ms-office.chartcolorstyle+xml"/>
  <Override PartName="/xl/charts/chart204.xml" ContentType="application/vnd.openxmlformats-officedocument.drawingml.chart+xml"/>
  <Override PartName="/xl/charts/style204.xml" ContentType="application/vnd.ms-office.chartstyle+xml"/>
  <Override PartName="/xl/charts/colors204.xml" ContentType="application/vnd.ms-office.chartcolorstyle+xml"/>
  <Override PartName="/xl/comments23.xml" ContentType="application/vnd.openxmlformats-officedocument.spreadsheetml.comments+xml"/>
  <Override PartName="/xl/drawings/drawing23.xml" ContentType="application/vnd.openxmlformats-officedocument.drawing+xml"/>
  <Override PartName="/xl/charts/chart205.xml" ContentType="application/vnd.openxmlformats-officedocument.drawingml.chart+xml"/>
  <Override PartName="/xl/charts/style205.xml" ContentType="application/vnd.ms-office.chartstyle+xml"/>
  <Override PartName="/xl/charts/colors205.xml" ContentType="application/vnd.ms-office.chartcolorstyle+xml"/>
  <Override PartName="/xl/charts/chart206.xml" ContentType="application/vnd.openxmlformats-officedocument.drawingml.chart+xml"/>
  <Override PartName="/xl/charts/style206.xml" ContentType="application/vnd.ms-office.chartstyle+xml"/>
  <Override PartName="/xl/charts/colors206.xml" ContentType="application/vnd.ms-office.chartcolorstyle+xml"/>
  <Override PartName="/xl/charts/chart207.xml" ContentType="application/vnd.openxmlformats-officedocument.drawingml.chart+xml"/>
  <Override PartName="/xl/charts/style207.xml" ContentType="application/vnd.ms-office.chartstyle+xml"/>
  <Override PartName="/xl/charts/colors207.xml" ContentType="application/vnd.ms-office.chartcolorstyle+xml"/>
  <Override PartName="/xl/charts/chart208.xml" ContentType="application/vnd.openxmlformats-officedocument.drawingml.chart+xml"/>
  <Override PartName="/xl/charts/style208.xml" ContentType="application/vnd.ms-office.chartstyle+xml"/>
  <Override PartName="/xl/charts/colors208.xml" ContentType="application/vnd.ms-office.chartcolorstyle+xml"/>
  <Override PartName="/xl/charts/chart209.xml" ContentType="application/vnd.openxmlformats-officedocument.drawingml.chart+xml"/>
  <Override PartName="/xl/charts/style209.xml" ContentType="application/vnd.ms-office.chartstyle+xml"/>
  <Override PartName="/xl/charts/colors209.xml" ContentType="application/vnd.ms-office.chartcolorstyle+xml"/>
  <Override PartName="/xl/drawings/drawing24.xml" ContentType="application/vnd.openxmlformats-officedocument.drawing+xml"/>
  <Override PartName="/xl/comments24.xml" ContentType="application/vnd.openxmlformats-officedocument.spreadsheetml.comments+xml"/>
  <Override PartName="/xl/charts/chart210.xml" ContentType="application/vnd.openxmlformats-officedocument.drawingml.chart+xml"/>
  <Override PartName="/xl/charts/style210.xml" ContentType="application/vnd.ms-office.chartstyle+xml"/>
  <Override PartName="/xl/charts/colors210.xml" ContentType="application/vnd.ms-office.chartcolorstyle+xml"/>
  <Override PartName="/xl/charts/chart211.xml" ContentType="application/vnd.openxmlformats-officedocument.drawingml.chart+xml"/>
  <Override PartName="/xl/charts/style211.xml" ContentType="application/vnd.ms-office.chartstyle+xml"/>
  <Override PartName="/xl/charts/colors211.xml" ContentType="application/vnd.ms-office.chartcolorstyle+xml"/>
  <Override PartName="/xl/charts/chart212.xml" ContentType="application/vnd.openxmlformats-officedocument.drawingml.chart+xml"/>
  <Override PartName="/xl/charts/style212.xml" ContentType="application/vnd.ms-office.chartstyle+xml"/>
  <Override PartName="/xl/charts/colors212.xml" ContentType="application/vnd.ms-office.chartcolorstyle+xml"/>
  <Override PartName="/xl/charts/chart213.xml" ContentType="application/vnd.openxmlformats-officedocument.drawingml.chart+xml"/>
  <Override PartName="/xl/charts/style213.xml" ContentType="application/vnd.ms-office.chartstyle+xml"/>
  <Override PartName="/xl/charts/colors213.xml" ContentType="application/vnd.ms-office.chartcolorstyle+xml"/>
  <Override PartName="/xl/comments25.xml" ContentType="application/vnd.openxmlformats-officedocument.spreadsheetml.comments+xml"/>
  <Override PartName="/xl/drawings/drawing25.xml" ContentType="application/vnd.openxmlformats-officedocument.drawing+xml"/>
  <Override PartName="/xl/charts/chart214.xml" ContentType="application/vnd.openxmlformats-officedocument.drawingml.chart+xml"/>
  <Override PartName="/xl/charts/style214.xml" ContentType="application/vnd.ms-office.chartstyle+xml"/>
  <Override PartName="/xl/charts/colors214.xml" ContentType="application/vnd.ms-office.chartcolorstyle+xml"/>
  <Override PartName="/xl/charts/chart215.xml" ContentType="application/vnd.openxmlformats-officedocument.drawingml.chart+xml"/>
  <Override PartName="/xl/charts/style215.xml" ContentType="application/vnd.ms-office.chartstyle+xml"/>
  <Override PartName="/xl/charts/colors215.xml" ContentType="application/vnd.ms-office.chartcolorstyle+xml"/>
  <Override PartName="/xl/charts/chart216.xml" ContentType="application/vnd.openxmlformats-officedocument.drawingml.chart+xml"/>
  <Override PartName="/xl/charts/style216.xml" ContentType="application/vnd.ms-office.chartstyle+xml"/>
  <Override PartName="/xl/charts/colors216.xml" ContentType="application/vnd.ms-office.chartcolorstyle+xml"/>
  <Override PartName="/xl/charts/chart217.xml" ContentType="application/vnd.openxmlformats-officedocument.drawingml.chart+xml"/>
  <Override PartName="/xl/charts/style217.xml" ContentType="application/vnd.ms-office.chartstyle+xml"/>
  <Override PartName="/xl/charts/colors217.xml" ContentType="application/vnd.ms-office.chartcolorstyle+xml"/>
  <Override PartName="/xl/charts/chart218.xml" ContentType="application/vnd.openxmlformats-officedocument.drawingml.chart+xml"/>
  <Override PartName="/xl/charts/style218.xml" ContentType="application/vnd.ms-office.chartstyle+xml"/>
  <Override PartName="/xl/charts/colors218.xml" ContentType="application/vnd.ms-office.chartcolorstyle+xml"/>
  <Override PartName="/xl/drawings/drawing26.xml" ContentType="application/vnd.openxmlformats-officedocument.drawing+xml"/>
  <Override PartName="/xl/comments26.xml" ContentType="application/vnd.openxmlformats-officedocument.spreadsheetml.comments+xml"/>
  <Override PartName="/xl/charts/chart219.xml" ContentType="application/vnd.openxmlformats-officedocument.drawingml.chart+xml"/>
  <Override PartName="/xl/charts/style219.xml" ContentType="application/vnd.ms-office.chartstyle+xml"/>
  <Override PartName="/xl/charts/colors219.xml" ContentType="application/vnd.ms-office.chartcolorstyle+xml"/>
  <Override PartName="/xl/charts/chart220.xml" ContentType="application/vnd.openxmlformats-officedocument.drawingml.chart+xml"/>
  <Override PartName="/xl/charts/style220.xml" ContentType="application/vnd.ms-office.chartstyle+xml"/>
  <Override PartName="/xl/charts/colors220.xml" ContentType="application/vnd.ms-office.chartcolorstyle+xml"/>
  <Override PartName="/xl/charts/chart221.xml" ContentType="application/vnd.openxmlformats-officedocument.drawingml.chart+xml"/>
  <Override PartName="/xl/charts/style221.xml" ContentType="application/vnd.ms-office.chartstyle+xml"/>
  <Override PartName="/xl/charts/colors221.xml" ContentType="application/vnd.ms-office.chartcolorstyle+xml"/>
  <Override PartName="/xl/charts/chart222.xml" ContentType="application/vnd.openxmlformats-officedocument.drawingml.chart+xml"/>
  <Override PartName="/xl/charts/style222.xml" ContentType="application/vnd.ms-office.chartstyle+xml"/>
  <Override PartName="/xl/charts/colors222.xml" ContentType="application/vnd.ms-office.chartcolorstyle+xml"/>
  <Override PartName="/xl/comments27.xml" ContentType="application/vnd.openxmlformats-officedocument.spreadsheetml.comments+xml"/>
  <Override PartName="/xl/drawings/drawing27.xml" ContentType="application/vnd.openxmlformats-officedocument.drawing+xml"/>
  <Override PartName="/xl/charts/chart223.xml" ContentType="application/vnd.openxmlformats-officedocument.drawingml.chart+xml"/>
  <Override PartName="/xl/charts/style223.xml" ContentType="application/vnd.ms-office.chartstyle+xml"/>
  <Override PartName="/xl/charts/colors223.xml" ContentType="application/vnd.ms-office.chartcolorstyle+xml"/>
  <Override PartName="/xl/charts/chart224.xml" ContentType="application/vnd.openxmlformats-officedocument.drawingml.chart+xml"/>
  <Override PartName="/xl/charts/style224.xml" ContentType="application/vnd.ms-office.chartstyle+xml"/>
  <Override PartName="/xl/charts/colors224.xml" ContentType="application/vnd.ms-office.chartcolorstyle+xml"/>
  <Override PartName="/xl/charts/chart225.xml" ContentType="application/vnd.openxmlformats-officedocument.drawingml.chart+xml"/>
  <Override PartName="/xl/charts/style225.xml" ContentType="application/vnd.ms-office.chartstyle+xml"/>
  <Override PartName="/xl/charts/colors225.xml" ContentType="application/vnd.ms-office.chartcolorstyle+xml"/>
  <Override PartName="/xl/charts/chart226.xml" ContentType="application/vnd.openxmlformats-officedocument.drawingml.chart+xml"/>
  <Override PartName="/xl/charts/style226.xml" ContentType="application/vnd.ms-office.chartstyle+xml"/>
  <Override PartName="/xl/charts/colors226.xml" ContentType="application/vnd.ms-office.chartcolorstyle+xml"/>
  <Override PartName="/xl/charts/chart227.xml" ContentType="application/vnd.openxmlformats-officedocument.drawingml.chart+xml"/>
  <Override PartName="/xl/charts/style227.xml" ContentType="application/vnd.ms-office.chartstyle+xml"/>
  <Override PartName="/xl/charts/colors227.xml" ContentType="application/vnd.ms-office.chartcolorstyle+xml"/>
  <Override PartName="/xl/drawings/drawing28.xml" ContentType="application/vnd.openxmlformats-officedocument.drawing+xml"/>
  <Override PartName="/xl/comments28.xml" ContentType="application/vnd.openxmlformats-officedocument.spreadsheetml.comments+xml"/>
  <Override PartName="/xl/charts/chart228.xml" ContentType="application/vnd.openxmlformats-officedocument.drawingml.chart+xml"/>
  <Override PartName="/xl/charts/style228.xml" ContentType="application/vnd.ms-office.chartstyle+xml"/>
  <Override PartName="/xl/charts/colors228.xml" ContentType="application/vnd.ms-office.chartcolorstyle+xml"/>
  <Override PartName="/xl/charts/chart229.xml" ContentType="application/vnd.openxmlformats-officedocument.drawingml.chart+xml"/>
  <Override PartName="/xl/charts/style229.xml" ContentType="application/vnd.ms-office.chartstyle+xml"/>
  <Override PartName="/xl/charts/colors229.xml" ContentType="application/vnd.ms-office.chartcolorstyle+xml"/>
  <Override PartName="/xl/charts/chart230.xml" ContentType="application/vnd.openxmlformats-officedocument.drawingml.chart+xml"/>
  <Override PartName="/xl/charts/style230.xml" ContentType="application/vnd.ms-office.chartstyle+xml"/>
  <Override PartName="/xl/charts/colors230.xml" ContentType="application/vnd.ms-office.chartcolorstyle+xml"/>
  <Override PartName="/xl/charts/chart231.xml" ContentType="application/vnd.openxmlformats-officedocument.drawingml.chart+xml"/>
  <Override PartName="/xl/charts/style231.xml" ContentType="application/vnd.ms-office.chartstyle+xml"/>
  <Override PartName="/xl/charts/colors231.xml" ContentType="application/vnd.ms-office.chartcolorstyle+xml"/>
  <Override PartName="/xl/comments29.xml" ContentType="application/vnd.openxmlformats-officedocument.spreadsheetml.comments+xml"/>
  <Override PartName="/xl/drawings/drawing29.xml" ContentType="application/vnd.openxmlformats-officedocument.drawing+xml"/>
  <Override PartName="/xl/charts/chart232.xml" ContentType="application/vnd.openxmlformats-officedocument.drawingml.chart+xml"/>
  <Override PartName="/xl/charts/style232.xml" ContentType="application/vnd.ms-office.chartstyle+xml"/>
  <Override PartName="/xl/charts/colors232.xml" ContentType="application/vnd.ms-office.chartcolorstyle+xml"/>
  <Override PartName="/xl/charts/chart233.xml" ContentType="application/vnd.openxmlformats-officedocument.drawingml.chart+xml"/>
  <Override PartName="/xl/charts/style233.xml" ContentType="application/vnd.ms-office.chartstyle+xml"/>
  <Override PartName="/xl/charts/colors233.xml" ContentType="application/vnd.ms-office.chartcolorstyle+xml"/>
  <Override PartName="/xl/charts/chart234.xml" ContentType="application/vnd.openxmlformats-officedocument.drawingml.chart+xml"/>
  <Override PartName="/xl/charts/style234.xml" ContentType="application/vnd.ms-office.chartstyle+xml"/>
  <Override PartName="/xl/charts/colors234.xml" ContentType="application/vnd.ms-office.chartcolorstyle+xml"/>
  <Override PartName="/xl/charts/chart235.xml" ContentType="application/vnd.openxmlformats-officedocument.drawingml.chart+xml"/>
  <Override PartName="/xl/charts/style235.xml" ContentType="application/vnd.ms-office.chartstyle+xml"/>
  <Override PartName="/xl/charts/colors235.xml" ContentType="application/vnd.ms-office.chartcolorstyle+xml"/>
  <Override PartName="/xl/charts/chart236.xml" ContentType="application/vnd.openxmlformats-officedocument.drawingml.chart+xml"/>
  <Override PartName="/xl/charts/style236.xml" ContentType="application/vnd.ms-office.chartstyle+xml"/>
  <Override PartName="/xl/charts/colors236.xml" ContentType="application/vnd.ms-office.chartcolorstyle+xml"/>
  <Override PartName="/xl/drawings/drawing30.xml" ContentType="application/vnd.openxmlformats-officedocument.drawing+xml"/>
  <Override PartName="/xl/comments30.xml" ContentType="application/vnd.openxmlformats-officedocument.spreadsheetml.comments+xml"/>
  <Override PartName="/xl/charts/chart237.xml" ContentType="application/vnd.openxmlformats-officedocument.drawingml.chart+xml"/>
  <Override PartName="/xl/charts/style237.xml" ContentType="application/vnd.ms-office.chartstyle+xml"/>
  <Override PartName="/xl/charts/colors237.xml" ContentType="application/vnd.ms-office.chartcolorstyle+xml"/>
  <Override PartName="/xl/charts/chart238.xml" ContentType="application/vnd.openxmlformats-officedocument.drawingml.chart+xml"/>
  <Override PartName="/xl/charts/style238.xml" ContentType="application/vnd.ms-office.chartstyle+xml"/>
  <Override PartName="/xl/charts/colors238.xml" ContentType="application/vnd.ms-office.chartcolorstyle+xml"/>
  <Override PartName="/xl/charts/chart239.xml" ContentType="application/vnd.openxmlformats-officedocument.drawingml.chart+xml"/>
  <Override PartName="/xl/charts/style239.xml" ContentType="application/vnd.ms-office.chartstyle+xml"/>
  <Override PartName="/xl/charts/colors239.xml" ContentType="application/vnd.ms-office.chartcolorstyle+xml"/>
  <Override PartName="/xl/charts/chart240.xml" ContentType="application/vnd.openxmlformats-officedocument.drawingml.chart+xml"/>
  <Override PartName="/xl/charts/style240.xml" ContentType="application/vnd.ms-office.chartstyle+xml"/>
  <Override PartName="/xl/charts/colors240.xml" ContentType="application/vnd.ms-office.chartcolorstyle+xml"/>
  <Override PartName="/xl/comments31.xml" ContentType="application/vnd.openxmlformats-officedocument.spreadsheetml.comments+xml"/>
  <Override PartName="/xl/drawings/drawing31.xml" ContentType="application/vnd.openxmlformats-officedocument.drawing+xml"/>
  <Override PartName="/xl/charts/chart241.xml" ContentType="application/vnd.openxmlformats-officedocument.drawingml.chart+xml"/>
  <Override PartName="/xl/charts/style241.xml" ContentType="application/vnd.ms-office.chartstyle+xml"/>
  <Override PartName="/xl/charts/colors241.xml" ContentType="application/vnd.ms-office.chartcolorstyle+xml"/>
  <Override PartName="/xl/charts/chart242.xml" ContentType="application/vnd.openxmlformats-officedocument.drawingml.chart+xml"/>
  <Override PartName="/xl/charts/style242.xml" ContentType="application/vnd.ms-office.chartstyle+xml"/>
  <Override PartName="/xl/charts/colors242.xml" ContentType="application/vnd.ms-office.chartcolorstyle+xml"/>
  <Override PartName="/xl/charts/chart243.xml" ContentType="application/vnd.openxmlformats-officedocument.drawingml.chart+xml"/>
  <Override PartName="/xl/charts/style243.xml" ContentType="application/vnd.ms-office.chartstyle+xml"/>
  <Override PartName="/xl/charts/colors243.xml" ContentType="application/vnd.ms-office.chartcolorstyle+xml"/>
  <Override PartName="/xl/charts/chart244.xml" ContentType="application/vnd.openxmlformats-officedocument.drawingml.chart+xml"/>
  <Override PartName="/xl/charts/style244.xml" ContentType="application/vnd.ms-office.chartstyle+xml"/>
  <Override PartName="/xl/charts/colors244.xml" ContentType="application/vnd.ms-office.chartcolorstyle+xml"/>
  <Override PartName="/xl/charts/chart245.xml" ContentType="application/vnd.openxmlformats-officedocument.drawingml.chart+xml"/>
  <Override PartName="/xl/charts/style245.xml" ContentType="application/vnd.ms-office.chartstyle+xml"/>
  <Override PartName="/xl/charts/colors245.xml" ContentType="application/vnd.ms-office.chartcolorstyle+xml"/>
  <Override PartName="/xl/drawings/drawing32.xml" ContentType="application/vnd.openxmlformats-officedocument.drawing+xml"/>
  <Override PartName="/xl/comments32.xml" ContentType="application/vnd.openxmlformats-officedocument.spreadsheetml.comments+xml"/>
  <Override PartName="/xl/charts/chart246.xml" ContentType="application/vnd.openxmlformats-officedocument.drawingml.chart+xml"/>
  <Override PartName="/xl/charts/style246.xml" ContentType="application/vnd.ms-office.chartstyle+xml"/>
  <Override PartName="/xl/charts/colors246.xml" ContentType="application/vnd.ms-office.chartcolorstyle+xml"/>
  <Override PartName="/xl/charts/chart247.xml" ContentType="application/vnd.openxmlformats-officedocument.drawingml.chart+xml"/>
  <Override PartName="/xl/charts/style247.xml" ContentType="application/vnd.ms-office.chartstyle+xml"/>
  <Override PartName="/xl/charts/colors247.xml" ContentType="application/vnd.ms-office.chartcolorstyle+xml"/>
  <Override PartName="/xl/charts/chart248.xml" ContentType="application/vnd.openxmlformats-officedocument.drawingml.chart+xml"/>
  <Override PartName="/xl/charts/style248.xml" ContentType="application/vnd.ms-office.chartstyle+xml"/>
  <Override PartName="/xl/charts/colors248.xml" ContentType="application/vnd.ms-office.chartcolorstyle+xml"/>
  <Override PartName="/xl/charts/chart249.xml" ContentType="application/vnd.openxmlformats-officedocument.drawingml.chart+xml"/>
  <Override PartName="/xl/charts/style249.xml" ContentType="application/vnd.ms-office.chartstyle+xml"/>
  <Override PartName="/xl/charts/colors249.xml" ContentType="application/vnd.ms-office.chartcolorstyle+xml"/>
  <Override PartName="/xl/comments33.xml" ContentType="application/vnd.openxmlformats-officedocument.spreadsheetml.comments+xml"/>
  <Override PartName="/xl/drawings/drawing33.xml" ContentType="application/vnd.openxmlformats-officedocument.drawing+xml"/>
  <Override PartName="/xl/charts/chart250.xml" ContentType="application/vnd.openxmlformats-officedocument.drawingml.chart+xml"/>
  <Override PartName="/xl/charts/style250.xml" ContentType="application/vnd.ms-office.chartstyle+xml"/>
  <Override PartName="/xl/charts/colors250.xml" ContentType="application/vnd.ms-office.chartcolorstyle+xml"/>
  <Override PartName="/xl/charts/chart251.xml" ContentType="application/vnd.openxmlformats-officedocument.drawingml.chart+xml"/>
  <Override PartName="/xl/charts/style251.xml" ContentType="application/vnd.ms-office.chartstyle+xml"/>
  <Override PartName="/xl/charts/colors251.xml" ContentType="application/vnd.ms-office.chartcolorstyle+xml"/>
  <Override PartName="/xl/charts/chart252.xml" ContentType="application/vnd.openxmlformats-officedocument.drawingml.chart+xml"/>
  <Override PartName="/xl/charts/style252.xml" ContentType="application/vnd.ms-office.chartstyle+xml"/>
  <Override PartName="/xl/charts/colors252.xml" ContentType="application/vnd.ms-office.chartcolorstyle+xml"/>
  <Override PartName="/xl/charts/chart253.xml" ContentType="application/vnd.openxmlformats-officedocument.drawingml.chart+xml"/>
  <Override PartName="/xl/charts/style253.xml" ContentType="application/vnd.ms-office.chartstyle+xml"/>
  <Override PartName="/xl/charts/colors253.xml" ContentType="application/vnd.ms-office.chartcolorstyle+xml"/>
  <Override PartName="/xl/charts/chart254.xml" ContentType="application/vnd.openxmlformats-officedocument.drawingml.chart+xml"/>
  <Override PartName="/xl/charts/style254.xml" ContentType="application/vnd.ms-office.chartstyle+xml"/>
  <Override PartName="/xl/charts/colors254.xml" ContentType="application/vnd.ms-office.chartcolorstyle+xml"/>
  <Override PartName="/xl/drawings/drawing34.xml" ContentType="application/vnd.openxmlformats-officedocument.drawing+xml"/>
  <Override PartName="/xl/comments34.xml" ContentType="application/vnd.openxmlformats-officedocument.spreadsheetml.comments+xml"/>
  <Override PartName="/xl/charts/chart255.xml" ContentType="application/vnd.openxmlformats-officedocument.drawingml.chart+xml"/>
  <Override PartName="/xl/charts/style255.xml" ContentType="application/vnd.ms-office.chartstyle+xml"/>
  <Override PartName="/xl/charts/colors255.xml" ContentType="application/vnd.ms-office.chartcolorstyle+xml"/>
  <Override PartName="/xl/charts/chart256.xml" ContentType="application/vnd.openxmlformats-officedocument.drawingml.chart+xml"/>
  <Override PartName="/xl/charts/style256.xml" ContentType="application/vnd.ms-office.chartstyle+xml"/>
  <Override PartName="/xl/charts/colors256.xml" ContentType="application/vnd.ms-office.chartcolorstyle+xml"/>
  <Override PartName="/xl/charts/chart257.xml" ContentType="application/vnd.openxmlformats-officedocument.drawingml.chart+xml"/>
  <Override PartName="/xl/charts/style257.xml" ContentType="application/vnd.ms-office.chartstyle+xml"/>
  <Override PartName="/xl/charts/colors257.xml" ContentType="application/vnd.ms-office.chartcolorstyle+xml"/>
  <Override PartName="/xl/charts/chart258.xml" ContentType="application/vnd.openxmlformats-officedocument.drawingml.chart+xml"/>
  <Override PartName="/xl/charts/style258.xml" ContentType="application/vnd.ms-office.chartstyle+xml"/>
  <Override PartName="/xl/charts/colors258.xml" ContentType="application/vnd.ms-office.chartcolorstyle+xml"/>
  <Override PartName="/xl/comments35.xml" ContentType="application/vnd.openxmlformats-officedocument.spreadsheetml.comments+xml"/>
  <Override PartName="/xl/drawings/drawing35.xml" ContentType="application/vnd.openxmlformats-officedocument.drawing+xml"/>
  <Override PartName="/xl/charts/chart259.xml" ContentType="application/vnd.openxmlformats-officedocument.drawingml.chart+xml"/>
  <Override PartName="/xl/charts/style259.xml" ContentType="application/vnd.ms-office.chartstyle+xml"/>
  <Override PartName="/xl/charts/colors259.xml" ContentType="application/vnd.ms-office.chartcolorstyle+xml"/>
  <Override PartName="/xl/charts/chart260.xml" ContentType="application/vnd.openxmlformats-officedocument.drawingml.chart+xml"/>
  <Override PartName="/xl/charts/style260.xml" ContentType="application/vnd.ms-office.chartstyle+xml"/>
  <Override PartName="/xl/charts/colors260.xml" ContentType="application/vnd.ms-office.chartcolorstyle+xml"/>
  <Override PartName="/xl/charts/chart261.xml" ContentType="application/vnd.openxmlformats-officedocument.drawingml.chart+xml"/>
  <Override PartName="/xl/charts/style261.xml" ContentType="application/vnd.ms-office.chartstyle+xml"/>
  <Override PartName="/xl/charts/colors261.xml" ContentType="application/vnd.ms-office.chartcolorstyle+xml"/>
  <Override PartName="/xl/charts/chart262.xml" ContentType="application/vnd.openxmlformats-officedocument.drawingml.chart+xml"/>
  <Override PartName="/xl/charts/style262.xml" ContentType="application/vnd.ms-office.chartstyle+xml"/>
  <Override PartName="/xl/charts/colors262.xml" ContentType="application/vnd.ms-office.chartcolorstyle+xml"/>
  <Override PartName="/xl/charts/chart263.xml" ContentType="application/vnd.openxmlformats-officedocument.drawingml.chart+xml"/>
  <Override PartName="/xl/charts/style263.xml" ContentType="application/vnd.ms-office.chartstyle+xml"/>
  <Override PartName="/xl/charts/colors263.xml" ContentType="application/vnd.ms-office.chartcolorstyle+xml"/>
  <Override PartName="/xl/drawings/drawing36.xml" ContentType="application/vnd.openxmlformats-officedocument.drawing+xml"/>
  <Override PartName="/xl/comments36.xml" ContentType="application/vnd.openxmlformats-officedocument.spreadsheetml.comments+xml"/>
  <Override PartName="/xl/charts/chart264.xml" ContentType="application/vnd.openxmlformats-officedocument.drawingml.chart+xml"/>
  <Override PartName="/xl/charts/style264.xml" ContentType="application/vnd.ms-office.chartstyle+xml"/>
  <Override PartName="/xl/charts/colors264.xml" ContentType="application/vnd.ms-office.chartcolorstyle+xml"/>
  <Override PartName="/xl/charts/chart265.xml" ContentType="application/vnd.openxmlformats-officedocument.drawingml.chart+xml"/>
  <Override PartName="/xl/charts/style265.xml" ContentType="application/vnd.ms-office.chartstyle+xml"/>
  <Override PartName="/xl/charts/colors265.xml" ContentType="application/vnd.ms-office.chartcolorstyle+xml"/>
  <Override PartName="/xl/charts/chart266.xml" ContentType="application/vnd.openxmlformats-officedocument.drawingml.chart+xml"/>
  <Override PartName="/xl/charts/style266.xml" ContentType="application/vnd.ms-office.chartstyle+xml"/>
  <Override PartName="/xl/charts/colors266.xml" ContentType="application/vnd.ms-office.chartcolorstyle+xml"/>
  <Override PartName="/xl/charts/chart267.xml" ContentType="application/vnd.openxmlformats-officedocument.drawingml.chart+xml"/>
  <Override PartName="/xl/charts/style267.xml" ContentType="application/vnd.ms-office.chartstyle+xml"/>
  <Override PartName="/xl/charts/colors267.xml" ContentType="application/vnd.ms-office.chartcolorstyle+xml"/>
  <Override PartName="/xl/comments37.xml" ContentType="application/vnd.openxmlformats-officedocument.spreadsheetml.comments+xml"/>
  <Override PartName="/xl/drawings/drawing37.xml" ContentType="application/vnd.openxmlformats-officedocument.drawing+xml"/>
  <Override PartName="/xl/charts/chart268.xml" ContentType="application/vnd.openxmlformats-officedocument.drawingml.chart+xml"/>
  <Override PartName="/xl/charts/style268.xml" ContentType="application/vnd.ms-office.chartstyle+xml"/>
  <Override PartName="/xl/charts/colors268.xml" ContentType="application/vnd.ms-office.chartcolorstyle+xml"/>
  <Override PartName="/xl/charts/chart269.xml" ContentType="application/vnd.openxmlformats-officedocument.drawingml.chart+xml"/>
  <Override PartName="/xl/charts/style269.xml" ContentType="application/vnd.ms-office.chartstyle+xml"/>
  <Override PartName="/xl/charts/colors269.xml" ContentType="application/vnd.ms-office.chartcolorstyle+xml"/>
  <Override PartName="/xl/charts/chart270.xml" ContentType="application/vnd.openxmlformats-officedocument.drawingml.chart+xml"/>
  <Override PartName="/xl/charts/style270.xml" ContentType="application/vnd.ms-office.chartstyle+xml"/>
  <Override PartName="/xl/charts/colors270.xml" ContentType="application/vnd.ms-office.chartcolorstyle+xml"/>
  <Override PartName="/xl/charts/chart271.xml" ContentType="application/vnd.openxmlformats-officedocument.drawingml.chart+xml"/>
  <Override PartName="/xl/charts/style271.xml" ContentType="application/vnd.ms-office.chartstyle+xml"/>
  <Override PartName="/xl/charts/colors271.xml" ContentType="application/vnd.ms-office.chartcolorstyle+xml"/>
  <Override PartName="/xl/charts/chart272.xml" ContentType="application/vnd.openxmlformats-officedocument.drawingml.chart+xml"/>
  <Override PartName="/xl/charts/style272.xml" ContentType="application/vnd.ms-office.chartstyle+xml"/>
  <Override PartName="/xl/charts/colors272.xml" ContentType="application/vnd.ms-office.chartcolorstyle+xml"/>
  <Override PartName="/xl/drawings/drawing38.xml" ContentType="application/vnd.openxmlformats-officedocument.drawing+xml"/>
  <Override PartName="/xl/comments38.xml" ContentType="application/vnd.openxmlformats-officedocument.spreadsheetml.comments+xml"/>
  <Override PartName="/xl/charts/chart273.xml" ContentType="application/vnd.openxmlformats-officedocument.drawingml.chart+xml"/>
  <Override PartName="/xl/charts/style273.xml" ContentType="application/vnd.ms-office.chartstyle+xml"/>
  <Override PartName="/xl/charts/colors273.xml" ContentType="application/vnd.ms-office.chartcolorstyle+xml"/>
  <Override PartName="/xl/charts/chart274.xml" ContentType="application/vnd.openxmlformats-officedocument.drawingml.chart+xml"/>
  <Override PartName="/xl/charts/style274.xml" ContentType="application/vnd.ms-office.chartstyle+xml"/>
  <Override PartName="/xl/charts/colors274.xml" ContentType="application/vnd.ms-office.chartcolorstyle+xml"/>
  <Override PartName="/xl/charts/chart275.xml" ContentType="application/vnd.openxmlformats-officedocument.drawingml.chart+xml"/>
  <Override PartName="/xl/charts/style275.xml" ContentType="application/vnd.ms-office.chartstyle+xml"/>
  <Override PartName="/xl/charts/colors275.xml" ContentType="application/vnd.ms-office.chartcolorstyle+xml"/>
  <Override PartName="/xl/charts/chart276.xml" ContentType="application/vnd.openxmlformats-officedocument.drawingml.chart+xml"/>
  <Override PartName="/xl/charts/style276.xml" ContentType="application/vnd.ms-office.chartstyle+xml"/>
  <Override PartName="/xl/charts/colors276.xml" ContentType="application/vnd.ms-office.chartcolorstyle+xml"/>
  <Override PartName="/xl/comments39.xml" ContentType="application/vnd.openxmlformats-officedocument.spreadsheetml.comments+xml"/>
  <Override PartName="/xl/drawings/drawing39.xml" ContentType="application/vnd.openxmlformats-officedocument.drawing+xml"/>
  <Override PartName="/xl/charts/chart277.xml" ContentType="application/vnd.openxmlformats-officedocument.drawingml.chart+xml"/>
  <Override PartName="/xl/charts/style277.xml" ContentType="application/vnd.ms-office.chartstyle+xml"/>
  <Override PartName="/xl/charts/colors277.xml" ContentType="application/vnd.ms-office.chartcolorstyle+xml"/>
  <Override PartName="/xl/charts/chart278.xml" ContentType="application/vnd.openxmlformats-officedocument.drawingml.chart+xml"/>
  <Override PartName="/xl/charts/style278.xml" ContentType="application/vnd.ms-office.chartstyle+xml"/>
  <Override PartName="/xl/charts/colors278.xml" ContentType="application/vnd.ms-office.chartcolorstyle+xml"/>
  <Override PartName="/xl/charts/chart279.xml" ContentType="application/vnd.openxmlformats-officedocument.drawingml.chart+xml"/>
  <Override PartName="/xl/charts/style279.xml" ContentType="application/vnd.ms-office.chartstyle+xml"/>
  <Override PartName="/xl/charts/colors279.xml" ContentType="application/vnd.ms-office.chartcolorstyle+xml"/>
  <Override PartName="/xl/charts/chart280.xml" ContentType="application/vnd.openxmlformats-officedocument.drawingml.chart+xml"/>
  <Override PartName="/xl/charts/style280.xml" ContentType="application/vnd.ms-office.chartstyle+xml"/>
  <Override PartName="/xl/charts/colors280.xml" ContentType="application/vnd.ms-office.chartcolorstyle+xml"/>
  <Override PartName="/xl/charts/chart281.xml" ContentType="application/vnd.openxmlformats-officedocument.drawingml.chart+xml"/>
  <Override PartName="/xl/charts/style281.xml" ContentType="application/vnd.ms-office.chartstyle+xml"/>
  <Override PartName="/xl/charts/colors281.xml" ContentType="application/vnd.ms-office.chartcolorstyle+xml"/>
  <Override PartName="/xl/drawings/drawing40.xml" ContentType="application/vnd.openxmlformats-officedocument.drawing+xml"/>
  <Override PartName="/xl/comments40.xml" ContentType="application/vnd.openxmlformats-officedocument.spreadsheetml.comments+xml"/>
  <Override PartName="/xl/charts/chart282.xml" ContentType="application/vnd.openxmlformats-officedocument.drawingml.chart+xml"/>
  <Override PartName="/xl/charts/style282.xml" ContentType="application/vnd.ms-office.chartstyle+xml"/>
  <Override PartName="/xl/charts/colors282.xml" ContentType="application/vnd.ms-office.chartcolorstyle+xml"/>
  <Override PartName="/xl/charts/chart283.xml" ContentType="application/vnd.openxmlformats-officedocument.drawingml.chart+xml"/>
  <Override PartName="/xl/charts/style283.xml" ContentType="application/vnd.ms-office.chartstyle+xml"/>
  <Override PartName="/xl/charts/colors283.xml" ContentType="application/vnd.ms-office.chartcolorstyle+xml"/>
  <Override PartName="/xl/charts/chart284.xml" ContentType="application/vnd.openxmlformats-officedocument.drawingml.chart+xml"/>
  <Override PartName="/xl/charts/style284.xml" ContentType="application/vnd.ms-office.chartstyle+xml"/>
  <Override PartName="/xl/charts/colors284.xml" ContentType="application/vnd.ms-office.chartcolorstyle+xml"/>
  <Override PartName="/xl/charts/chart285.xml" ContentType="application/vnd.openxmlformats-officedocument.drawingml.chart+xml"/>
  <Override PartName="/xl/charts/style285.xml" ContentType="application/vnd.ms-office.chartstyle+xml"/>
  <Override PartName="/xl/charts/colors285.xml" ContentType="application/vnd.ms-office.chartcolorstyle+xml"/>
  <Override PartName="/xl/comments41.xml" ContentType="application/vnd.openxmlformats-officedocument.spreadsheetml.comments+xml"/>
  <Override PartName="/xl/drawings/drawing41.xml" ContentType="application/vnd.openxmlformats-officedocument.drawing+xml"/>
  <Override PartName="/xl/charts/chart286.xml" ContentType="application/vnd.openxmlformats-officedocument.drawingml.chart+xml"/>
  <Override PartName="/xl/charts/style286.xml" ContentType="application/vnd.ms-office.chartstyle+xml"/>
  <Override PartName="/xl/charts/colors286.xml" ContentType="application/vnd.ms-office.chartcolorstyle+xml"/>
  <Override PartName="/xl/charts/chart287.xml" ContentType="application/vnd.openxmlformats-officedocument.drawingml.chart+xml"/>
  <Override PartName="/xl/charts/style287.xml" ContentType="application/vnd.ms-office.chartstyle+xml"/>
  <Override PartName="/xl/charts/colors287.xml" ContentType="application/vnd.ms-office.chartcolorstyle+xml"/>
  <Override PartName="/xl/charts/chart288.xml" ContentType="application/vnd.openxmlformats-officedocument.drawingml.chart+xml"/>
  <Override PartName="/xl/charts/style288.xml" ContentType="application/vnd.ms-office.chartstyle+xml"/>
  <Override PartName="/xl/charts/colors288.xml" ContentType="application/vnd.ms-office.chartcolorstyle+xml"/>
  <Override PartName="/xl/charts/chart289.xml" ContentType="application/vnd.openxmlformats-officedocument.drawingml.chart+xml"/>
  <Override PartName="/xl/charts/style289.xml" ContentType="application/vnd.ms-office.chartstyle+xml"/>
  <Override PartName="/xl/charts/colors289.xml" ContentType="application/vnd.ms-office.chartcolorstyle+xml"/>
  <Override PartName="/xl/charts/chart290.xml" ContentType="application/vnd.openxmlformats-officedocument.drawingml.chart+xml"/>
  <Override PartName="/xl/charts/style290.xml" ContentType="application/vnd.ms-office.chartstyle+xml"/>
  <Override PartName="/xl/charts/colors290.xml" ContentType="application/vnd.ms-office.chartcolorstyle+xml"/>
  <Override PartName="/xl/drawings/drawing42.xml" ContentType="application/vnd.openxmlformats-officedocument.drawing+xml"/>
  <Override PartName="/xl/comments42.xml" ContentType="application/vnd.openxmlformats-officedocument.spreadsheetml.comments+xml"/>
  <Override PartName="/xl/charts/chart291.xml" ContentType="application/vnd.openxmlformats-officedocument.drawingml.chart+xml"/>
  <Override PartName="/xl/charts/style291.xml" ContentType="application/vnd.ms-office.chartstyle+xml"/>
  <Override PartName="/xl/charts/colors291.xml" ContentType="application/vnd.ms-office.chartcolorstyle+xml"/>
  <Override PartName="/xl/charts/chart292.xml" ContentType="application/vnd.openxmlformats-officedocument.drawingml.chart+xml"/>
  <Override PartName="/xl/charts/style292.xml" ContentType="application/vnd.ms-office.chartstyle+xml"/>
  <Override PartName="/xl/charts/colors292.xml" ContentType="application/vnd.ms-office.chartcolorstyle+xml"/>
  <Override PartName="/xl/charts/chart293.xml" ContentType="application/vnd.openxmlformats-officedocument.drawingml.chart+xml"/>
  <Override PartName="/xl/charts/style293.xml" ContentType="application/vnd.ms-office.chartstyle+xml"/>
  <Override PartName="/xl/charts/colors293.xml" ContentType="application/vnd.ms-office.chartcolorstyle+xml"/>
  <Override PartName="/xl/charts/chart294.xml" ContentType="application/vnd.openxmlformats-officedocument.drawingml.chart+xml"/>
  <Override PartName="/xl/charts/style294.xml" ContentType="application/vnd.ms-office.chartstyle+xml"/>
  <Override PartName="/xl/charts/colors294.xml" ContentType="application/vnd.ms-office.chartcolorstyle+xml"/>
  <Override PartName="/xl/comments43.xml" ContentType="application/vnd.openxmlformats-officedocument.spreadsheetml.comments+xml"/>
  <Override PartName="/xl/drawings/drawing43.xml" ContentType="application/vnd.openxmlformats-officedocument.drawing+xml"/>
  <Override PartName="/xl/charts/chart295.xml" ContentType="application/vnd.openxmlformats-officedocument.drawingml.chart+xml"/>
  <Override PartName="/xl/charts/style295.xml" ContentType="application/vnd.ms-office.chartstyle+xml"/>
  <Override PartName="/xl/charts/colors295.xml" ContentType="application/vnd.ms-office.chartcolorstyle+xml"/>
  <Override PartName="/xl/charts/chart296.xml" ContentType="application/vnd.openxmlformats-officedocument.drawingml.chart+xml"/>
  <Override PartName="/xl/charts/style296.xml" ContentType="application/vnd.ms-office.chartstyle+xml"/>
  <Override PartName="/xl/charts/colors296.xml" ContentType="application/vnd.ms-office.chartcolorstyle+xml"/>
  <Override PartName="/xl/charts/chart297.xml" ContentType="application/vnd.openxmlformats-officedocument.drawingml.chart+xml"/>
  <Override PartName="/xl/charts/style297.xml" ContentType="application/vnd.ms-office.chartstyle+xml"/>
  <Override PartName="/xl/charts/colors297.xml" ContentType="application/vnd.ms-office.chartcolorstyle+xml"/>
  <Override PartName="/xl/charts/chart298.xml" ContentType="application/vnd.openxmlformats-officedocument.drawingml.chart+xml"/>
  <Override PartName="/xl/charts/style298.xml" ContentType="application/vnd.ms-office.chartstyle+xml"/>
  <Override PartName="/xl/charts/colors298.xml" ContentType="application/vnd.ms-office.chartcolorstyle+xml"/>
  <Override PartName="/xl/charts/chart299.xml" ContentType="application/vnd.openxmlformats-officedocument.drawingml.chart+xml"/>
  <Override PartName="/xl/charts/style299.xml" ContentType="application/vnd.ms-office.chartstyle+xml"/>
  <Override PartName="/xl/charts/colors299.xml" ContentType="application/vnd.ms-office.chartcolorstyle+xml"/>
  <Override PartName="/xl/drawings/drawing44.xml" ContentType="application/vnd.openxmlformats-officedocument.drawing+xml"/>
  <Override PartName="/xl/comments44.xml" ContentType="application/vnd.openxmlformats-officedocument.spreadsheetml.comments+xml"/>
  <Override PartName="/xl/charts/chart300.xml" ContentType="application/vnd.openxmlformats-officedocument.drawingml.chart+xml"/>
  <Override PartName="/xl/charts/style300.xml" ContentType="application/vnd.ms-office.chartstyle+xml"/>
  <Override PartName="/xl/charts/colors300.xml" ContentType="application/vnd.ms-office.chartcolorstyle+xml"/>
  <Override PartName="/xl/charts/chart301.xml" ContentType="application/vnd.openxmlformats-officedocument.drawingml.chart+xml"/>
  <Override PartName="/xl/charts/style301.xml" ContentType="application/vnd.ms-office.chartstyle+xml"/>
  <Override PartName="/xl/charts/colors301.xml" ContentType="application/vnd.ms-office.chartcolorstyle+xml"/>
  <Override PartName="/xl/charts/chart302.xml" ContentType="application/vnd.openxmlformats-officedocument.drawingml.chart+xml"/>
  <Override PartName="/xl/charts/style302.xml" ContentType="application/vnd.ms-office.chartstyle+xml"/>
  <Override PartName="/xl/charts/colors302.xml" ContentType="application/vnd.ms-office.chartcolorstyle+xml"/>
  <Override PartName="/xl/charts/chart303.xml" ContentType="application/vnd.openxmlformats-officedocument.drawingml.chart+xml"/>
  <Override PartName="/xl/charts/style303.xml" ContentType="application/vnd.ms-office.chartstyle+xml"/>
  <Override PartName="/xl/charts/colors303.xml" ContentType="application/vnd.ms-office.chartcolorstyle+xml"/>
  <Override PartName="/xl/comments45.xml" ContentType="application/vnd.openxmlformats-officedocument.spreadsheetml.comments+xml"/>
  <Override PartName="/xl/drawings/drawing45.xml" ContentType="application/vnd.openxmlformats-officedocument.drawing+xml"/>
  <Override PartName="/xl/charts/chart304.xml" ContentType="application/vnd.openxmlformats-officedocument.drawingml.chart+xml"/>
  <Override PartName="/xl/charts/style304.xml" ContentType="application/vnd.ms-office.chartstyle+xml"/>
  <Override PartName="/xl/charts/colors304.xml" ContentType="application/vnd.ms-office.chartcolorstyle+xml"/>
  <Override PartName="/xl/charts/chart305.xml" ContentType="application/vnd.openxmlformats-officedocument.drawingml.chart+xml"/>
  <Override PartName="/xl/charts/style305.xml" ContentType="application/vnd.ms-office.chartstyle+xml"/>
  <Override PartName="/xl/charts/colors305.xml" ContentType="application/vnd.ms-office.chartcolorstyle+xml"/>
  <Override PartName="/xl/charts/chart306.xml" ContentType="application/vnd.openxmlformats-officedocument.drawingml.chart+xml"/>
  <Override PartName="/xl/charts/style306.xml" ContentType="application/vnd.ms-office.chartstyle+xml"/>
  <Override PartName="/xl/charts/colors306.xml" ContentType="application/vnd.ms-office.chartcolorstyle+xml"/>
  <Override PartName="/xl/charts/chart307.xml" ContentType="application/vnd.openxmlformats-officedocument.drawingml.chart+xml"/>
  <Override PartName="/xl/charts/style307.xml" ContentType="application/vnd.ms-office.chartstyle+xml"/>
  <Override PartName="/xl/charts/colors307.xml" ContentType="application/vnd.ms-office.chartcolorstyle+xml"/>
  <Override PartName="/xl/charts/chart308.xml" ContentType="application/vnd.openxmlformats-officedocument.drawingml.chart+xml"/>
  <Override PartName="/xl/charts/style308.xml" ContentType="application/vnd.ms-office.chartstyle+xml"/>
  <Override PartName="/xl/charts/colors30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di\Documents\egyetem\TDK\EU felzarkozas\5 reteg\"/>
    </mc:Choice>
  </mc:AlternateContent>
  <xr:revisionPtr revIDLastSave="0" documentId="13_ncr:1_{531F4399-49AA-494E-8C1D-1B68C45A7D00}" xr6:coauthVersionLast="47" xr6:coauthVersionMax="47" xr10:uidLastSave="{00000000-0000-0000-0000-000000000000}"/>
  <bookViews>
    <workbookView xWindow="-108" yWindow="-108" windowWidth="23256" windowHeight="13896" tabRatio="888" xr2:uid="{00000000-000D-0000-FFFF-FFFF00000000}"/>
  </bookViews>
  <sheets>
    <sheet name="info " sheetId="26" r:id="rId1"/>
    <sheet name="OECD.Stat export" sheetId="71" r:id="rId2"/>
    <sheet name="unemployment HU" sheetId="2" r:id="rId3"/>
    <sheet name="unemployment HU (2)" sheetId="3" r:id="rId4"/>
    <sheet name="sum HU" sheetId="4" r:id="rId5"/>
    <sheet name="unemployment CZ" sheetId="5" r:id="rId6"/>
    <sheet name="unemployment CZ (2)" sheetId="6" r:id="rId7"/>
    <sheet name="sum CZ" sheetId="7" r:id="rId8"/>
    <sheet name="unemployment SK" sheetId="8" r:id="rId9"/>
    <sheet name="unemployment SK (2)" sheetId="9" r:id="rId10"/>
    <sheet name="sum SK" sheetId="10" r:id="rId11"/>
    <sheet name="unemployment PL" sheetId="11" r:id="rId12"/>
    <sheet name="unemployment PL (2)" sheetId="12" r:id="rId13"/>
    <sheet name="sum PL" sheetId="13" r:id="rId14"/>
    <sheet name="unemployment SI" sheetId="14" r:id="rId15"/>
    <sheet name="unemployment SI (2)" sheetId="15" r:id="rId16"/>
    <sheet name="sum SI" sheetId="16" r:id="rId17"/>
    <sheet name="unemployment EE" sheetId="17" r:id="rId18"/>
    <sheet name="unemployment EE (2)" sheetId="18" r:id="rId19"/>
    <sheet name="sum EE" sheetId="19" r:id="rId20"/>
    <sheet name="unemployment LV" sheetId="20" r:id="rId21"/>
    <sheet name="unemployment LV (2)" sheetId="21" r:id="rId22"/>
    <sheet name="sum LV" sheetId="22" r:id="rId23"/>
    <sheet name="unemployment LT" sheetId="23" r:id="rId24"/>
    <sheet name="unemployment (2)" sheetId="25" r:id="rId25"/>
    <sheet name="sum LT" sheetId="24" r:id="rId26"/>
    <sheet name="unemployment DE" sheetId="29" r:id="rId27"/>
    <sheet name="unemployment DE (2)" sheetId="30" r:id="rId28"/>
    <sheet name="sum DE" sheetId="31" r:id="rId29"/>
    <sheet name="unemployment FR" sheetId="32" r:id="rId30"/>
    <sheet name="unemployment FR (2)" sheetId="33" r:id="rId31"/>
    <sheet name="sum FR" sheetId="34" r:id="rId32"/>
    <sheet name="unemployment SP" sheetId="35" r:id="rId33"/>
    <sheet name="unemployment SP (2)" sheetId="36" r:id="rId34"/>
    <sheet name="sum SP" sheetId="37" r:id="rId35"/>
    <sheet name="unemployment IT" sheetId="38" r:id="rId36"/>
    <sheet name="unemployment IT (2)" sheetId="39" r:id="rId37"/>
    <sheet name="sum IT" sheetId="40" r:id="rId38"/>
    <sheet name="unemployment GR" sheetId="41" r:id="rId39"/>
    <sheet name="unemployment GR (2)" sheetId="42" r:id="rId40"/>
    <sheet name="sum GR" sheetId="43" r:id="rId41"/>
    <sheet name="unemployment AT" sheetId="44" r:id="rId42"/>
    <sheet name="unemployment AT (2)" sheetId="45" r:id="rId43"/>
    <sheet name="sum AT" sheetId="46" r:id="rId44"/>
    <sheet name="unemployment BE" sheetId="47" r:id="rId45"/>
    <sheet name="unemployment BE (2)" sheetId="48" r:id="rId46"/>
    <sheet name="sum BE" sheetId="49" r:id="rId47"/>
    <sheet name="unemployment DK" sheetId="50" r:id="rId48"/>
    <sheet name="unemployment DK (2)" sheetId="51" r:id="rId49"/>
    <sheet name="sum DK" sheetId="52" r:id="rId50"/>
    <sheet name="unemployment FI" sheetId="53" r:id="rId51"/>
    <sheet name="unemployment FI (2)" sheetId="54" r:id="rId52"/>
    <sheet name="sum FI" sheetId="55" r:id="rId53"/>
    <sheet name="unemployment IE" sheetId="56" r:id="rId54"/>
    <sheet name="unemployment IE (2)" sheetId="57" r:id="rId55"/>
    <sheet name="sum IE" sheetId="58" r:id="rId56"/>
    <sheet name="unemployment LU" sheetId="59" r:id="rId57"/>
    <sheet name="unemployment LU (2)" sheetId="60" r:id="rId58"/>
    <sheet name="sum LU" sheetId="61" r:id="rId59"/>
    <sheet name="unemployment NL" sheetId="62" r:id="rId60"/>
    <sheet name="unemployment NL (2)" sheetId="63" r:id="rId61"/>
    <sheet name="sum NL" sheetId="64" r:id="rId62"/>
    <sheet name="unemployment PT" sheetId="65" r:id="rId63"/>
    <sheet name="unemployment PT (2)" sheetId="66" r:id="rId64"/>
    <sheet name="sum PT" sheetId="67" r:id="rId65"/>
    <sheet name="unemployment SE" sheetId="68" r:id="rId66"/>
    <sheet name="unemployment SE (2)" sheetId="69" r:id="rId67"/>
    <sheet name="sum SE" sheetId="70" r:id="rId6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5" i="29" l="1"/>
  <c r="V35" i="29"/>
  <c r="W35" i="29"/>
  <c r="X35" i="29"/>
  <c r="Y35" i="29"/>
  <c r="Z35" i="29"/>
  <c r="AA35" i="29"/>
  <c r="AB35" i="29"/>
  <c r="AC35" i="29"/>
  <c r="AD35" i="29"/>
  <c r="AE35" i="29"/>
  <c r="AF35" i="29"/>
  <c r="AG35" i="29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G33" i="62"/>
  <c r="V33" i="2"/>
  <c r="V34" i="2" s="1"/>
  <c r="B33" i="38"/>
  <c r="C33" i="38"/>
  <c r="D33" i="38"/>
  <c r="E33" i="38"/>
  <c r="E34" i="38" s="1"/>
  <c r="F33" i="38"/>
  <c r="B34" i="38"/>
  <c r="C34" i="38"/>
  <c r="D34" i="38"/>
  <c r="F34" i="38"/>
  <c r="B35" i="38"/>
  <c r="C35" i="38"/>
  <c r="D35" i="38"/>
  <c r="F35" i="38"/>
  <c r="B33" i="35"/>
  <c r="C33" i="35"/>
  <c r="D33" i="35"/>
  <c r="D35" i="35" s="1"/>
  <c r="E33" i="35"/>
  <c r="E34" i="35" s="1"/>
  <c r="F33" i="35"/>
  <c r="B34" i="35"/>
  <c r="C34" i="35"/>
  <c r="D34" i="35"/>
  <c r="F34" i="35"/>
  <c r="B35" i="35"/>
  <c r="C35" i="35"/>
  <c r="F35" i="35"/>
  <c r="G33" i="35"/>
  <c r="B33" i="32"/>
  <c r="C33" i="32"/>
  <c r="C34" i="32" s="1"/>
  <c r="D33" i="32"/>
  <c r="E33" i="32"/>
  <c r="E34" i="32" s="1"/>
  <c r="F33" i="32"/>
  <c r="B34" i="32"/>
  <c r="D34" i="32"/>
  <c r="F34" i="32"/>
  <c r="B35" i="32"/>
  <c r="C35" i="32"/>
  <c r="D35" i="32"/>
  <c r="F35" i="32"/>
  <c r="F30" i="29"/>
  <c r="L30" i="23"/>
  <c r="T30" i="20"/>
  <c r="B30" i="11"/>
  <c r="C30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R30" i="11"/>
  <c r="S30" i="11"/>
  <c r="T30" i="11"/>
  <c r="U30" i="11"/>
  <c r="V30" i="11"/>
  <c r="W30" i="11"/>
  <c r="X30" i="11"/>
  <c r="Y30" i="11"/>
  <c r="Z30" i="11"/>
  <c r="AA30" i="11"/>
  <c r="AB30" i="11"/>
  <c r="AC30" i="11"/>
  <c r="AD30" i="11"/>
  <c r="AE30" i="11"/>
  <c r="AF30" i="11"/>
  <c r="AG30" i="11"/>
  <c r="A30" i="11"/>
  <c r="B30" i="8"/>
  <c r="C30" i="8"/>
  <c r="D30" i="8"/>
  <c r="E30" i="8"/>
  <c r="F30" i="8"/>
  <c r="G30" i="8"/>
  <c r="H30" i="8"/>
  <c r="I30" i="8"/>
  <c r="J30" i="8"/>
  <c r="K30" i="8"/>
  <c r="L30" i="8"/>
  <c r="M30" i="8"/>
  <c r="N30" i="8"/>
  <c r="O30" i="8"/>
  <c r="P30" i="8"/>
  <c r="Q30" i="8"/>
  <c r="R30" i="8"/>
  <c r="S30" i="8"/>
  <c r="T30" i="8"/>
  <c r="U30" i="8"/>
  <c r="V30" i="8"/>
  <c r="W30" i="8"/>
  <c r="X30" i="8"/>
  <c r="Y30" i="8"/>
  <c r="Z30" i="8"/>
  <c r="AA30" i="8"/>
  <c r="AB30" i="8"/>
  <c r="AC30" i="8"/>
  <c r="AD30" i="8"/>
  <c r="AE30" i="8"/>
  <c r="AF30" i="8"/>
  <c r="AG30" i="8"/>
  <c r="A30" i="8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Z30" i="5"/>
  <c r="AA30" i="5"/>
  <c r="AB30" i="5"/>
  <c r="AC30" i="5"/>
  <c r="AD30" i="5"/>
  <c r="AE30" i="5"/>
  <c r="AF30" i="5"/>
  <c r="AG30" i="5"/>
  <c r="A30" i="5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30" i="2"/>
  <c r="AE3" i="69"/>
  <c r="AD3" i="69"/>
  <c r="AA3" i="69"/>
  <c r="Z3" i="69"/>
  <c r="W3" i="69"/>
  <c r="V3" i="69"/>
  <c r="S3" i="69"/>
  <c r="R3" i="69"/>
  <c r="O3" i="69"/>
  <c r="N3" i="69"/>
  <c r="K3" i="69"/>
  <c r="J3" i="69"/>
  <c r="G3" i="69"/>
  <c r="F3" i="69"/>
  <c r="C3" i="69"/>
  <c r="B3" i="69"/>
  <c r="AE3" i="66"/>
  <c r="AD3" i="66"/>
  <c r="AA3" i="66"/>
  <c r="Z3" i="66"/>
  <c r="W3" i="66"/>
  <c r="V3" i="66"/>
  <c r="S3" i="66"/>
  <c r="O3" i="66"/>
  <c r="K3" i="66"/>
  <c r="G3" i="66"/>
  <c r="C3" i="66"/>
  <c r="AD3" i="63"/>
  <c r="Z3" i="63"/>
  <c r="V3" i="63"/>
  <c r="R3" i="63"/>
  <c r="N3" i="63"/>
  <c r="J3" i="63"/>
  <c r="F3" i="63"/>
  <c r="B3" i="63"/>
  <c r="AD3" i="60"/>
  <c r="Z3" i="60"/>
  <c r="V3" i="60"/>
  <c r="R3" i="60"/>
  <c r="N3" i="60"/>
  <c r="J3" i="60"/>
  <c r="F3" i="60"/>
  <c r="B3" i="60"/>
  <c r="AE3" i="54"/>
  <c r="AD3" i="54"/>
  <c r="AA3" i="54"/>
  <c r="Z3" i="54"/>
  <c r="W3" i="54"/>
  <c r="V3" i="54"/>
  <c r="S3" i="54"/>
  <c r="R3" i="54"/>
  <c r="O3" i="54"/>
  <c r="N3" i="54"/>
  <c r="K3" i="54"/>
  <c r="J3" i="54"/>
  <c r="G3" i="54"/>
  <c r="F3" i="54"/>
  <c r="C3" i="54"/>
  <c r="B3" i="54"/>
  <c r="AE3" i="51"/>
  <c r="AD3" i="51"/>
  <c r="AA3" i="51"/>
  <c r="Z3" i="51"/>
  <c r="W3" i="51"/>
  <c r="V3" i="51"/>
  <c r="S3" i="51"/>
  <c r="R3" i="51"/>
  <c r="O3" i="51"/>
  <c r="N3" i="51"/>
  <c r="K3" i="51"/>
  <c r="J3" i="51"/>
  <c r="G3" i="51"/>
  <c r="F3" i="51"/>
  <c r="C3" i="51"/>
  <c r="B3" i="51"/>
  <c r="AD3" i="48"/>
  <c r="Z3" i="48"/>
  <c r="V3" i="48"/>
  <c r="R3" i="48"/>
  <c r="N3" i="48"/>
  <c r="J3" i="48"/>
  <c r="F3" i="48"/>
  <c r="B3" i="48"/>
  <c r="AE3" i="45"/>
  <c r="AD3" i="45"/>
  <c r="AA3" i="45"/>
  <c r="Z3" i="45"/>
  <c r="W3" i="45"/>
  <c r="V3" i="45"/>
  <c r="S3" i="45"/>
  <c r="R3" i="45"/>
  <c r="O3" i="45"/>
  <c r="N3" i="45"/>
  <c r="K3" i="45"/>
  <c r="J3" i="45"/>
  <c r="G3" i="45"/>
  <c r="F3" i="45"/>
  <c r="C3" i="45"/>
  <c r="B3" i="45"/>
  <c r="AE3" i="39"/>
  <c r="AD3" i="39"/>
  <c r="AA3" i="39"/>
  <c r="Z3" i="39"/>
  <c r="W3" i="39"/>
  <c r="V3" i="39"/>
  <c r="S3" i="39"/>
  <c r="R3" i="39"/>
  <c r="O3" i="39"/>
  <c r="N3" i="39"/>
  <c r="K3" i="39"/>
  <c r="J3" i="39"/>
  <c r="G3" i="39"/>
  <c r="F3" i="39"/>
  <c r="C3" i="39"/>
  <c r="B3" i="39"/>
  <c r="AE3" i="36"/>
  <c r="AD3" i="36"/>
  <c r="AA3" i="36"/>
  <c r="Z3" i="36"/>
  <c r="W3" i="36"/>
  <c r="V3" i="36"/>
  <c r="S3" i="36"/>
  <c r="R3" i="36"/>
  <c r="O3" i="36"/>
  <c r="N3" i="36"/>
  <c r="K3" i="36"/>
  <c r="J3" i="36"/>
  <c r="G3" i="36"/>
  <c r="F3" i="36"/>
  <c r="C3" i="36"/>
  <c r="B3" i="36"/>
  <c r="N29" i="35"/>
  <c r="L29" i="35"/>
  <c r="B29" i="35"/>
  <c r="AE3" i="33"/>
  <c r="AD3" i="33"/>
  <c r="AA3" i="33"/>
  <c r="Z3" i="33"/>
  <c r="W3" i="33"/>
  <c r="V3" i="33"/>
  <c r="S3" i="33"/>
  <c r="R3" i="33"/>
  <c r="O3" i="33"/>
  <c r="N3" i="33"/>
  <c r="K3" i="33"/>
  <c r="J3" i="33"/>
  <c r="G3" i="33"/>
  <c r="F3" i="33"/>
  <c r="C3" i="33"/>
  <c r="B3" i="33"/>
  <c r="B30" i="32"/>
  <c r="C30" i="32"/>
  <c r="D30" i="32"/>
  <c r="E30" i="32"/>
  <c r="F30" i="32"/>
  <c r="G30" i="32"/>
  <c r="H30" i="32"/>
  <c r="I30" i="32"/>
  <c r="J30" i="32"/>
  <c r="K30" i="32"/>
  <c r="L30" i="32"/>
  <c r="M30" i="32"/>
  <c r="N30" i="32"/>
  <c r="O30" i="32"/>
  <c r="P30" i="32"/>
  <c r="Q30" i="32"/>
  <c r="R30" i="32"/>
  <c r="S30" i="32"/>
  <c r="T30" i="32"/>
  <c r="U30" i="32"/>
  <c r="V30" i="32"/>
  <c r="W30" i="32"/>
  <c r="X30" i="32"/>
  <c r="Y30" i="32"/>
  <c r="Z30" i="32"/>
  <c r="AA30" i="32"/>
  <c r="AB30" i="32"/>
  <c r="AC30" i="32"/>
  <c r="AD30" i="32"/>
  <c r="AE30" i="32"/>
  <c r="AF30" i="32"/>
  <c r="AG30" i="32"/>
  <c r="A30" i="32"/>
  <c r="B30" i="29"/>
  <c r="C30" i="29"/>
  <c r="D30" i="29"/>
  <c r="E30" i="29"/>
  <c r="G30" i="29"/>
  <c r="H30" i="29"/>
  <c r="I30" i="29"/>
  <c r="J30" i="29"/>
  <c r="K30" i="29"/>
  <c r="L30" i="29"/>
  <c r="M30" i="29"/>
  <c r="N30" i="29"/>
  <c r="O30" i="29"/>
  <c r="P30" i="29"/>
  <c r="Q30" i="29"/>
  <c r="R30" i="29"/>
  <c r="S30" i="29"/>
  <c r="T30" i="29"/>
  <c r="U30" i="29"/>
  <c r="V30" i="29"/>
  <c r="W30" i="29"/>
  <c r="X30" i="29"/>
  <c r="Y30" i="29"/>
  <c r="Z30" i="29"/>
  <c r="AA30" i="29"/>
  <c r="AB30" i="29"/>
  <c r="AC30" i="29"/>
  <c r="AD30" i="29"/>
  <c r="AE30" i="29"/>
  <c r="AF30" i="29"/>
  <c r="AG30" i="29"/>
  <c r="A30" i="29"/>
  <c r="B30" i="23"/>
  <c r="C30" i="23"/>
  <c r="D30" i="23"/>
  <c r="E30" i="23"/>
  <c r="F30" i="23"/>
  <c r="G30" i="23"/>
  <c r="H30" i="23"/>
  <c r="I30" i="23"/>
  <c r="J30" i="23"/>
  <c r="K30" i="23"/>
  <c r="M30" i="23"/>
  <c r="N30" i="23"/>
  <c r="O30" i="23"/>
  <c r="P30" i="23"/>
  <c r="Q30" i="23"/>
  <c r="R30" i="23"/>
  <c r="S30" i="23"/>
  <c r="T30" i="23"/>
  <c r="U30" i="23"/>
  <c r="V30" i="23"/>
  <c r="W30" i="23"/>
  <c r="X30" i="23"/>
  <c r="Y30" i="23"/>
  <c r="Z30" i="23"/>
  <c r="AA30" i="23"/>
  <c r="AB30" i="23"/>
  <c r="AC30" i="23"/>
  <c r="AD30" i="23"/>
  <c r="AE30" i="23"/>
  <c r="AF30" i="23"/>
  <c r="AG30" i="23"/>
  <c r="A30" i="23"/>
  <c r="C3" i="21"/>
  <c r="D3" i="21"/>
  <c r="E3" i="21"/>
  <c r="F3" i="21"/>
  <c r="G3" i="21"/>
  <c r="H3" i="21"/>
  <c r="I3" i="21"/>
  <c r="J3" i="21"/>
  <c r="K3" i="21"/>
  <c r="L3" i="21"/>
  <c r="M3" i="21"/>
  <c r="N3" i="21"/>
  <c r="O3" i="21"/>
  <c r="P3" i="21"/>
  <c r="Q3" i="21"/>
  <c r="R3" i="21"/>
  <c r="S3" i="21"/>
  <c r="T3" i="21"/>
  <c r="U3" i="21"/>
  <c r="V3" i="21"/>
  <c r="W3" i="21"/>
  <c r="X3" i="21"/>
  <c r="Y3" i="21"/>
  <c r="Z3" i="21"/>
  <c r="AA3" i="21"/>
  <c r="AB3" i="21"/>
  <c r="AC3" i="21"/>
  <c r="AD3" i="21"/>
  <c r="AE3" i="21"/>
  <c r="AF3" i="21"/>
  <c r="AG3" i="21"/>
  <c r="B3" i="21"/>
  <c r="B30" i="20"/>
  <c r="C30" i="20"/>
  <c r="D30" i="20"/>
  <c r="E30" i="20"/>
  <c r="F30" i="20"/>
  <c r="G30" i="20"/>
  <c r="H30" i="20"/>
  <c r="I30" i="20"/>
  <c r="J30" i="20"/>
  <c r="K30" i="20"/>
  <c r="L30" i="20"/>
  <c r="M30" i="20"/>
  <c r="N30" i="20"/>
  <c r="O30" i="20"/>
  <c r="P30" i="20"/>
  <c r="Q30" i="20"/>
  <c r="R30" i="20"/>
  <c r="S30" i="20"/>
  <c r="U30" i="20"/>
  <c r="V30" i="20"/>
  <c r="W30" i="20"/>
  <c r="X30" i="20"/>
  <c r="Y30" i="20"/>
  <c r="Z30" i="20"/>
  <c r="AA30" i="20"/>
  <c r="AB30" i="20"/>
  <c r="AC30" i="20"/>
  <c r="AD30" i="20"/>
  <c r="AE30" i="20"/>
  <c r="AF30" i="20"/>
  <c r="AG30" i="20"/>
  <c r="A30" i="20"/>
  <c r="B30" i="17"/>
  <c r="C30" i="17"/>
  <c r="D30" i="17"/>
  <c r="E30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Z30" i="17"/>
  <c r="AA30" i="17"/>
  <c r="AB30" i="17"/>
  <c r="AC30" i="17"/>
  <c r="AD30" i="17"/>
  <c r="AE30" i="17"/>
  <c r="AF30" i="17"/>
  <c r="AG30" i="17"/>
  <c r="A30" i="17"/>
  <c r="B3" i="15"/>
  <c r="C3" i="15"/>
  <c r="D3" i="15"/>
  <c r="E3" i="15"/>
  <c r="F3" i="15"/>
  <c r="G3" i="15"/>
  <c r="H3" i="15"/>
  <c r="I3" i="15"/>
  <c r="J3" i="15"/>
  <c r="K3" i="15"/>
  <c r="L3" i="15"/>
  <c r="M3" i="15"/>
  <c r="N3" i="15"/>
  <c r="O3" i="15"/>
  <c r="P3" i="15"/>
  <c r="Q3" i="15"/>
  <c r="R3" i="15"/>
  <c r="S3" i="15"/>
  <c r="T3" i="15"/>
  <c r="U3" i="15"/>
  <c r="V3" i="15"/>
  <c r="W3" i="15"/>
  <c r="X3" i="15"/>
  <c r="Y3" i="15"/>
  <c r="Z3" i="15"/>
  <c r="AA3" i="15"/>
  <c r="AB3" i="15"/>
  <c r="AC3" i="15"/>
  <c r="AD3" i="15"/>
  <c r="AE3" i="15"/>
  <c r="AF3" i="15"/>
  <c r="AG3" i="15"/>
  <c r="B30" i="14"/>
  <c r="C30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Q30" i="14"/>
  <c r="R30" i="14"/>
  <c r="S30" i="14"/>
  <c r="T30" i="14"/>
  <c r="U30" i="14"/>
  <c r="V30" i="14"/>
  <c r="W30" i="14"/>
  <c r="X30" i="14"/>
  <c r="Y30" i="14"/>
  <c r="Z30" i="14"/>
  <c r="AA30" i="14"/>
  <c r="AB30" i="14"/>
  <c r="AC30" i="14"/>
  <c r="AD30" i="14"/>
  <c r="AE30" i="14"/>
  <c r="AF30" i="14"/>
  <c r="AG30" i="14"/>
  <c r="A30" i="14"/>
  <c r="C3" i="12"/>
  <c r="D3" i="12"/>
  <c r="E3" i="12"/>
  <c r="F3" i="12"/>
  <c r="G3" i="12"/>
  <c r="H3" i="12"/>
  <c r="B3" i="12"/>
  <c r="C3" i="9"/>
  <c r="D3" i="9"/>
  <c r="E3" i="9"/>
  <c r="F3" i="9"/>
  <c r="G3" i="9"/>
  <c r="H3" i="9"/>
  <c r="I3" i="9"/>
  <c r="J3" i="9"/>
  <c r="K3" i="9"/>
  <c r="L3" i="9"/>
  <c r="M3" i="9"/>
  <c r="N3" i="9"/>
  <c r="O3" i="9"/>
  <c r="P3" i="9"/>
  <c r="Q3" i="9"/>
  <c r="R3" i="9"/>
  <c r="S3" i="9"/>
  <c r="T3" i="9"/>
  <c r="U3" i="9"/>
  <c r="V3" i="9"/>
  <c r="W3" i="9"/>
  <c r="X3" i="9"/>
  <c r="Y3" i="9"/>
  <c r="Z3" i="9"/>
  <c r="AA3" i="9"/>
  <c r="AB3" i="9"/>
  <c r="AC3" i="9"/>
  <c r="AD3" i="9"/>
  <c r="AE3" i="9"/>
  <c r="AF3" i="9"/>
  <c r="AG3" i="9"/>
  <c r="B3" i="9"/>
  <c r="C3" i="6"/>
  <c r="D3" i="6"/>
  <c r="E3" i="6"/>
  <c r="F3" i="6"/>
  <c r="G3" i="6"/>
  <c r="H3" i="6"/>
  <c r="I3" i="6"/>
  <c r="J3" i="6"/>
  <c r="K3" i="6"/>
  <c r="L3" i="6"/>
  <c r="M3" i="6"/>
  <c r="N3" i="6"/>
  <c r="O3" i="6"/>
  <c r="P3" i="6"/>
  <c r="Q3" i="6"/>
  <c r="R3" i="6"/>
  <c r="S3" i="6"/>
  <c r="T3" i="6"/>
  <c r="U3" i="6"/>
  <c r="V3" i="6"/>
  <c r="W3" i="6"/>
  <c r="X3" i="6"/>
  <c r="Y3" i="6"/>
  <c r="Z3" i="6"/>
  <c r="AA3" i="6"/>
  <c r="AB3" i="6"/>
  <c r="AC3" i="6"/>
  <c r="AD3" i="6"/>
  <c r="AE3" i="6"/>
  <c r="AF3" i="6"/>
  <c r="AG3" i="6"/>
  <c r="B3" i="6"/>
  <c r="C3" i="3"/>
  <c r="D3" i="3"/>
  <c r="E3" i="3"/>
  <c r="F3" i="3"/>
  <c r="G3" i="3"/>
  <c r="H3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B3" i="3"/>
  <c r="K6" i="3"/>
  <c r="B6" i="3"/>
  <c r="A1" i="71"/>
  <c r="AG6" i="69"/>
  <c r="AF6" i="69"/>
  <c r="AE6" i="69"/>
  <c r="AD6" i="69"/>
  <c r="AC6" i="69"/>
  <c r="AB6" i="69"/>
  <c r="AA6" i="69"/>
  <c r="Z6" i="69"/>
  <c r="Y6" i="69"/>
  <c r="X6" i="69"/>
  <c r="W6" i="69"/>
  <c r="V6" i="69"/>
  <c r="U6" i="69"/>
  <c r="T6" i="69"/>
  <c r="S6" i="69"/>
  <c r="R6" i="69"/>
  <c r="Q6" i="69"/>
  <c r="P6" i="69"/>
  <c r="O6" i="69"/>
  <c r="N6" i="69"/>
  <c r="M6" i="69"/>
  <c r="L6" i="69"/>
  <c r="K6" i="69"/>
  <c r="J6" i="69"/>
  <c r="I6" i="69"/>
  <c r="H6" i="69"/>
  <c r="G6" i="69"/>
  <c r="F6" i="69"/>
  <c r="E6" i="69"/>
  <c r="D6" i="69"/>
  <c r="C6" i="69"/>
  <c r="B6" i="69"/>
  <c r="AG4" i="69"/>
  <c r="AG3" i="69" s="1"/>
  <c r="AF4" i="69"/>
  <c r="AF3" i="69" s="1"/>
  <c r="AE4" i="69"/>
  <c r="AD4" i="69"/>
  <c r="AC4" i="69"/>
  <c r="AC3" i="69" s="1"/>
  <c r="AB4" i="69"/>
  <c r="AB3" i="69" s="1"/>
  <c r="AA4" i="69"/>
  <c r="Z4" i="69"/>
  <c r="Y4" i="69"/>
  <c r="Y3" i="69" s="1"/>
  <c r="X4" i="69"/>
  <c r="X3" i="69" s="1"/>
  <c r="W4" i="69"/>
  <c r="V4" i="69"/>
  <c r="U4" i="69"/>
  <c r="U3" i="69" s="1"/>
  <c r="T4" i="69"/>
  <c r="T3" i="69" s="1"/>
  <c r="S4" i="69"/>
  <c r="R4" i="69"/>
  <c r="Q4" i="69"/>
  <c r="Q3" i="69" s="1"/>
  <c r="P4" i="69"/>
  <c r="P3" i="69" s="1"/>
  <c r="O4" i="69"/>
  <c r="N4" i="69"/>
  <c r="M4" i="69"/>
  <c r="M3" i="69" s="1"/>
  <c r="L4" i="69"/>
  <c r="L3" i="69" s="1"/>
  <c r="K4" i="69"/>
  <c r="J4" i="69"/>
  <c r="I4" i="69"/>
  <c r="I3" i="69" s="1"/>
  <c r="H4" i="69"/>
  <c r="H3" i="69" s="1"/>
  <c r="G4" i="69"/>
  <c r="F4" i="69"/>
  <c r="E4" i="69"/>
  <c r="E3" i="69" s="1"/>
  <c r="D4" i="69"/>
  <c r="D3" i="69" s="1"/>
  <c r="C4" i="69"/>
  <c r="B4" i="69"/>
  <c r="B30" i="68"/>
  <c r="C30" i="68"/>
  <c r="C31" i="68" s="1"/>
  <c r="D30" i="68"/>
  <c r="E30" i="68"/>
  <c r="F30" i="68"/>
  <c r="G30" i="68"/>
  <c r="G31" i="68" s="1"/>
  <c r="H30" i="68"/>
  <c r="I30" i="68"/>
  <c r="J30" i="68"/>
  <c r="K30" i="68"/>
  <c r="L30" i="68"/>
  <c r="M30" i="68"/>
  <c r="N30" i="68"/>
  <c r="O30" i="68"/>
  <c r="O31" i="68" s="1"/>
  <c r="P30" i="68"/>
  <c r="Q30" i="68"/>
  <c r="R30" i="68"/>
  <c r="S30" i="68"/>
  <c r="S31" i="68" s="1"/>
  <c r="T30" i="68"/>
  <c r="U30" i="68"/>
  <c r="V30" i="68"/>
  <c r="W30" i="68"/>
  <c r="W31" i="68" s="1"/>
  <c r="X30" i="68"/>
  <c r="Y30" i="68"/>
  <c r="Z30" i="68"/>
  <c r="AA30" i="68"/>
  <c r="AB30" i="68"/>
  <c r="AC30" i="68"/>
  <c r="AD30" i="68"/>
  <c r="AE30" i="68"/>
  <c r="AE31" i="68" s="1"/>
  <c r="AF30" i="68"/>
  <c r="AG30" i="68"/>
  <c r="A30" i="68"/>
  <c r="AG38" i="68"/>
  <c r="AF38" i="68"/>
  <c r="AE38" i="68"/>
  <c r="AD38" i="68"/>
  <c r="AC38" i="68"/>
  <c r="AB38" i="68"/>
  <c r="AA38" i="68"/>
  <c r="Z38" i="68"/>
  <c r="Y38" i="68"/>
  <c r="X38" i="68"/>
  <c r="W38" i="68"/>
  <c r="V38" i="68"/>
  <c r="U38" i="68"/>
  <c r="T38" i="68"/>
  <c r="S38" i="68"/>
  <c r="R38" i="68"/>
  <c r="Q38" i="68"/>
  <c r="P38" i="68"/>
  <c r="O38" i="68"/>
  <c r="N38" i="68"/>
  <c r="M38" i="68"/>
  <c r="L38" i="68"/>
  <c r="K38" i="68"/>
  <c r="J38" i="68"/>
  <c r="I38" i="68"/>
  <c r="H38" i="68"/>
  <c r="G38" i="68"/>
  <c r="F38" i="68"/>
  <c r="E38" i="68"/>
  <c r="D38" i="68"/>
  <c r="C38" i="68"/>
  <c r="B38" i="68"/>
  <c r="AG37" i="68"/>
  <c r="AF37" i="68"/>
  <c r="AE37" i="68"/>
  <c r="AD37" i="68"/>
  <c r="AC37" i="68"/>
  <c r="AB37" i="68"/>
  <c r="AA37" i="68"/>
  <c r="Z37" i="68"/>
  <c r="Y37" i="68"/>
  <c r="X37" i="68"/>
  <c r="W37" i="68"/>
  <c r="V37" i="68"/>
  <c r="U37" i="68"/>
  <c r="T37" i="68"/>
  <c r="S37" i="68"/>
  <c r="R37" i="68"/>
  <c r="Q37" i="68"/>
  <c r="P37" i="68"/>
  <c r="O37" i="68"/>
  <c r="N37" i="68"/>
  <c r="M37" i="68"/>
  <c r="L37" i="68"/>
  <c r="K37" i="68"/>
  <c r="J37" i="68"/>
  <c r="I37" i="68"/>
  <c r="H37" i="68"/>
  <c r="G37" i="68"/>
  <c r="F37" i="68"/>
  <c r="E37" i="68"/>
  <c r="D37" i="68"/>
  <c r="C37" i="68"/>
  <c r="B37" i="68"/>
  <c r="AF31" i="68"/>
  <c r="AA31" i="68"/>
  <c r="V31" i="68"/>
  <c r="P31" i="68"/>
  <c r="K31" i="68"/>
  <c r="F31" i="68"/>
  <c r="AG29" i="68"/>
  <c r="AF29" i="68"/>
  <c r="AE29" i="68"/>
  <c r="AD29" i="68"/>
  <c r="AD33" i="68" s="1"/>
  <c r="AC29" i="68"/>
  <c r="AB29" i="68"/>
  <c r="AB31" i="68" s="1"/>
  <c r="AA29" i="68"/>
  <c r="Z29" i="68"/>
  <c r="Z33" i="68" s="1"/>
  <c r="Y29" i="68"/>
  <c r="X29" i="68"/>
  <c r="X31" i="68" s="1"/>
  <c r="W29" i="68"/>
  <c r="V29" i="68"/>
  <c r="V33" i="68" s="1"/>
  <c r="U29" i="68"/>
  <c r="T29" i="68"/>
  <c r="T31" i="68" s="1"/>
  <c r="S29" i="68"/>
  <c r="R29" i="68"/>
  <c r="R33" i="68" s="1"/>
  <c r="Q29" i="68"/>
  <c r="P29" i="68"/>
  <c r="O29" i="68"/>
  <c r="N29" i="68"/>
  <c r="N33" i="68" s="1"/>
  <c r="M29" i="68"/>
  <c r="L29" i="68"/>
  <c r="L31" i="68" s="1"/>
  <c r="K29" i="68"/>
  <c r="J29" i="68"/>
  <c r="J33" i="68" s="1"/>
  <c r="I29" i="68"/>
  <c r="H29" i="68"/>
  <c r="H31" i="68" s="1"/>
  <c r="G29" i="68"/>
  <c r="F29" i="68"/>
  <c r="E29" i="68"/>
  <c r="D29" i="68"/>
  <c r="D31" i="68" s="1"/>
  <c r="C29" i="68"/>
  <c r="B29" i="68"/>
  <c r="B31" i="68" s="1"/>
  <c r="AG6" i="66"/>
  <c r="AF6" i="66"/>
  <c r="AE6" i="66"/>
  <c r="AD6" i="66"/>
  <c r="AC6" i="66"/>
  <c r="AB6" i="66"/>
  <c r="AA6" i="66"/>
  <c r="Z6" i="66"/>
  <c r="Y6" i="66"/>
  <c r="X6" i="66"/>
  <c r="W6" i="66"/>
  <c r="V6" i="66"/>
  <c r="V4" i="66" s="1"/>
  <c r="U6" i="66"/>
  <c r="U4" i="66" s="1"/>
  <c r="U3" i="66" s="1"/>
  <c r="T6" i="66"/>
  <c r="S6" i="66"/>
  <c r="S4" i="66" s="1"/>
  <c r="R6" i="66"/>
  <c r="Q6" i="66"/>
  <c r="Q4" i="66" s="1"/>
  <c r="Q3" i="66" s="1"/>
  <c r="P6" i="66"/>
  <c r="O6" i="66"/>
  <c r="O4" i="66" s="1"/>
  <c r="N6" i="66"/>
  <c r="N4" i="66" s="1"/>
  <c r="N3" i="66" s="1"/>
  <c r="M6" i="66"/>
  <c r="M4" i="66" s="1"/>
  <c r="M3" i="66" s="1"/>
  <c r="L6" i="66"/>
  <c r="K6" i="66"/>
  <c r="K4" i="66" s="1"/>
  <c r="J6" i="66"/>
  <c r="I6" i="66"/>
  <c r="I4" i="66" s="1"/>
  <c r="I3" i="66" s="1"/>
  <c r="H6" i="66"/>
  <c r="G6" i="66"/>
  <c r="G4" i="66" s="1"/>
  <c r="F6" i="66"/>
  <c r="F4" i="66" s="1"/>
  <c r="F3" i="66" s="1"/>
  <c r="E6" i="66"/>
  <c r="E4" i="66" s="1"/>
  <c r="E3" i="66" s="1"/>
  <c r="D6" i="66"/>
  <c r="C6" i="66"/>
  <c r="C4" i="66" s="1"/>
  <c r="B6" i="66"/>
  <c r="AG4" i="66"/>
  <c r="AG3" i="66" s="1"/>
  <c r="AF4" i="66"/>
  <c r="AF3" i="66" s="1"/>
  <c r="AE4" i="66"/>
  <c r="AD4" i="66"/>
  <c r="AC4" i="66"/>
  <c r="AC3" i="66" s="1"/>
  <c r="AB4" i="66"/>
  <c r="AB3" i="66" s="1"/>
  <c r="AA4" i="66"/>
  <c r="Z4" i="66"/>
  <c r="Y4" i="66"/>
  <c r="Y3" i="66" s="1"/>
  <c r="X4" i="66"/>
  <c r="X3" i="66" s="1"/>
  <c r="W4" i="66"/>
  <c r="T4" i="66"/>
  <c r="T3" i="66" s="1"/>
  <c r="R4" i="66"/>
  <c r="R3" i="66" s="1"/>
  <c r="P4" i="66"/>
  <c r="P3" i="66" s="1"/>
  <c r="L4" i="66"/>
  <c r="L3" i="66" s="1"/>
  <c r="J4" i="66"/>
  <c r="J3" i="66" s="1"/>
  <c r="H4" i="66"/>
  <c r="H3" i="66" s="1"/>
  <c r="D4" i="66"/>
  <c r="D3" i="66" s="1"/>
  <c r="B4" i="66"/>
  <c r="B3" i="66" s="1"/>
  <c r="B30" i="65"/>
  <c r="C30" i="65"/>
  <c r="C31" i="65" s="1"/>
  <c r="D30" i="65"/>
  <c r="E30" i="65"/>
  <c r="F30" i="65"/>
  <c r="G30" i="65"/>
  <c r="G31" i="65" s="1"/>
  <c r="H30" i="65"/>
  <c r="I30" i="65"/>
  <c r="J30" i="65"/>
  <c r="K30" i="65"/>
  <c r="K31" i="65" s="1"/>
  <c r="L30" i="65"/>
  <c r="M30" i="65"/>
  <c r="N30" i="65"/>
  <c r="O30" i="65"/>
  <c r="O31" i="65" s="1"/>
  <c r="P30" i="65"/>
  <c r="Q30" i="65"/>
  <c r="R30" i="65"/>
  <c r="S30" i="65"/>
  <c r="S31" i="65" s="1"/>
  <c r="T30" i="65"/>
  <c r="U30" i="65"/>
  <c r="V30" i="65"/>
  <c r="W30" i="65"/>
  <c r="W31" i="65" s="1"/>
  <c r="X30" i="65"/>
  <c r="Y30" i="65"/>
  <c r="Z30" i="65"/>
  <c r="AA30" i="65"/>
  <c r="AA31" i="65" s="1"/>
  <c r="AB30" i="65"/>
  <c r="AC30" i="65"/>
  <c r="AD30" i="65"/>
  <c r="AE30" i="65"/>
  <c r="AE31" i="65" s="1"/>
  <c r="AF30" i="65"/>
  <c r="AG30" i="65"/>
  <c r="A30" i="65"/>
  <c r="AG38" i="65"/>
  <c r="AF38" i="65"/>
  <c r="AE38" i="65"/>
  <c r="AD38" i="65"/>
  <c r="AC38" i="65"/>
  <c r="AB38" i="65"/>
  <c r="AA38" i="65"/>
  <c r="Z38" i="65"/>
  <c r="Y38" i="65"/>
  <c r="X38" i="65"/>
  <c r="W38" i="65"/>
  <c r="V38" i="65"/>
  <c r="U38" i="65"/>
  <c r="T38" i="65"/>
  <c r="S38" i="65"/>
  <c r="R38" i="65"/>
  <c r="Q38" i="65"/>
  <c r="P38" i="65"/>
  <c r="O38" i="65"/>
  <c r="N38" i="65"/>
  <c r="M38" i="65"/>
  <c r="L38" i="65"/>
  <c r="K38" i="65"/>
  <c r="J38" i="65"/>
  <c r="I38" i="65"/>
  <c r="H38" i="65"/>
  <c r="G38" i="65"/>
  <c r="F38" i="65"/>
  <c r="E38" i="65"/>
  <c r="D38" i="65"/>
  <c r="C38" i="65"/>
  <c r="B38" i="65"/>
  <c r="AG37" i="65"/>
  <c r="AF37" i="65"/>
  <c r="AE37" i="65"/>
  <c r="AD37" i="65"/>
  <c r="AC37" i="65"/>
  <c r="AB37" i="65"/>
  <c r="AA37" i="65"/>
  <c r="Z37" i="65"/>
  <c r="Y37" i="65"/>
  <c r="X37" i="65"/>
  <c r="W37" i="65"/>
  <c r="V37" i="65"/>
  <c r="U37" i="65"/>
  <c r="T37" i="65"/>
  <c r="S37" i="65"/>
  <c r="R37" i="65"/>
  <c r="Q37" i="65"/>
  <c r="P37" i="65"/>
  <c r="O37" i="65"/>
  <c r="N37" i="65"/>
  <c r="M37" i="65"/>
  <c r="L37" i="65"/>
  <c r="K37" i="65"/>
  <c r="J37" i="65"/>
  <c r="I37" i="65"/>
  <c r="H37" i="65"/>
  <c r="G37" i="65"/>
  <c r="F37" i="65"/>
  <c r="E37" i="65"/>
  <c r="D37" i="65"/>
  <c r="C37" i="65"/>
  <c r="B37" i="65"/>
  <c r="AF31" i="65"/>
  <c r="X31" i="65"/>
  <c r="P31" i="65"/>
  <c r="H31" i="65"/>
  <c r="AG29" i="65"/>
  <c r="AF29" i="65"/>
  <c r="AE29" i="65"/>
  <c r="AD29" i="65"/>
  <c r="AD33" i="65" s="1"/>
  <c r="AC29" i="65"/>
  <c r="AB29" i="65"/>
  <c r="AB31" i="65" s="1"/>
  <c r="AA29" i="65"/>
  <c r="Z29" i="65"/>
  <c r="Z33" i="65" s="1"/>
  <c r="Y29" i="65"/>
  <c r="X29" i="65"/>
  <c r="W29" i="65"/>
  <c r="V29" i="65"/>
  <c r="V33" i="65" s="1"/>
  <c r="U29" i="65"/>
  <c r="T29" i="65"/>
  <c r="T31" i="65" s="1"/>
  <c r="S29" i="65"/>
  <c r="R29" i="65"/>
  <c r="R33" i="65" s="1"/>
  <c r="Q29" i="65"/>
  <c r="P29" i="65"/>
  <c r="O29" i="65"/>
  <c r="N29" i="65"/>
  <c r="N33" i="65" s="1"/>
  <c r="M29" i="65"/>
  <c r="L29" i="65"/>
  <c r="L31" i="65" s="1"/>
  <c r="K29" i="65"/>
  <c r="J29" i="65"/>
  <c r="J33" i="65" s="1"/>
  <c r="I29" i="65"/>
  <c r="H29" i="65"/>
  <c r="G29" i="65"/>
  <c r="F29" i="65"/>
  <c r="F31" i="65" s="1"/>
  <c r="E29" i="65"/>
  <c r="D29" i="65"/>
  <c r="D31" i="65" s="1"/>
  <c r="C29" i="65"/>
  <c r="B29" i="65"/>
  <c r="B31" i="65" s="1"/>
  <c r="AG6" i="63"/>
  <c r="AF6" i="63"/>
  <c r="AE6" i="63"/>
  <c r="AD6" i="63"/>
  <c r="AC6" i="63"/>
  <c r="AB6" i="63"/>
  <c r="AA6" i="63"/>
  <c r="Z6" i="63"/>
  <c r="Y6" i="63"/>
  <c r="X6" i="63"/>
  <c r="W6" i="63"/>
  <c r="V6" i="63"/>
  <c r="U6" i="63"/>
  <c r="T6" i="63"/>
  <c r="S6" i="63"/>
  <c r="R6" i="63"/>
  <c r="Q6" i="63"/>
  <c r="P6" i="63"/>
  <c r="O6" i="63"/>
  <c r="N6" i="63"/>
  <c r="M6" i="63"/>
  <c r="L6" i="63"/>
  <c r="K6" i="63"/>
  <c r="J6" i="63"/>
  <c r="I6" i="63"/>
  <c r="H6" i="63"/>
  <c r="G6" i="63"/>
  <c r="F6" i="63"/>
  <c r="E6" i="63"/>
  <c r="D6" i="63"/>
  <c r="C6" i="63"/>
  <c r="B6" i="63"/>
  <c r="AG4" i="63"/>
  <c r="AG3" i="63" s="1"/>
  <c r="AF4" i="63"/>
  <c r="AF3" i="63" s="1"/>
  <c r="AE4" i="63"/>
  <c r="AE3" i="63" s="1"/>
  <c r="AD4" i="63"/>
  <c r="AC4" i="63"/>
  <c r="AC3" i="63" s="1"/>
  <c r="AB4" i="63"/>
  <c r="AB3" i="63" s="1"/>
  <c r="AA4" i="63"/>
  <c r="AA3" i="63" s="1"/>
  <c r="Z4" i="63"/>
  <c r="Y4" i="63"/>
  <c r="Y3" i="63" s="1"/>
  <c r="X4" i="63"/>
  <c r="X3" i="63" s="1"/>
  <c r="W4" i="63"/>
  <c r="W3" i="63" s="1"/>
  <c r="V4" i="63"/>
  <c r="U4" i="63"/>
  <c r="U3" i="63" s="1"/>
  <c r="T4" i="63"/>
  <c r="T3" i="63" s="1"/>
  <c r="S4" i="63"/>
  <c r="S3" i="63" s="1"/>
  <c r="R4" i="63"/>
  <c r="Q4" i="63"/>
  <c r="Q3" i="63" s="1"/>
  <c r="P4" i="63"/>
  <c r="P3" i="63" s="1"/>
  <c r="O4" i="63"/>
  <c r="O3" i="63" s="1"/>
  <c r="N4" i="63"/>
  <c r="M4" i="63"/>
  <c r="M3" i="63" s="1"/>
  <c r="L4" i="63"/>
  <c r="L3" i="63" s="1"/>
  <c r="K4" i="63"/>
  <c r="K3" i="63" s="1"/>
  <c r="J4" i="63"/>
  <c r="I4" i="63"/>
  <c r="I3" i="63" s="1"/>
  <c r="H4" i="63"/>
  <c r="H3" i="63" s="1"/>
  <c r="G4" i="63"/>
  <c r="G3" i="63" s="1"/>
  <c r="F4" i="63"/>
  <c r="E4" i="63"/>
  <c r="E3" i="63" s="1"/>
  <c r="D4" i="63"/>
  <c r="D3" i="63" s="1"/>
  <c r="C4" i="63"/>
  <c r="C3" i="63" s="1"/>
  <c r="B4" i="63"/>
  <c r="B30" i="62"/>
  <c r="C30" i="62"/>
  <c r="D30" i="62"/>
  <c r="E30" i="62"/>
  <c r="F30" i="62"/>
  <c r="G30" i="62"/>
  <c r="H30" i="62"/>
  <c r="I30" i="62"/>
  <c r="J30" i="62"/>
  <c r="K30" i="62"/>
  <c r="L30" i="62"/>
  <c r="M30" i="62"/>
  <c r="N30" i="62"/>
  <c r="O30" i="62"/>
  <c r="P30" i="62"/>
  <c r="Q30" i="62"/>
  <c r="R30" i="62"/>
  <c r="S30" i="62"/>
  <c r="T30" i="62"/>
  <c r="U30" i="62"/>
  <c r="V30" i="62"/>
  <c r="W30" i="62"/>
  <c r="X30" i="62"/>
  <c r="Y30" i="62"/>
  <c r="Z30" i="62"/>
  <c r="AA30" i="62"/>
  <c r="AB30" i="62"/>
  <c r="AC30" i="62"/>
  <c r="AD30" i="62"/>
  <c r="AE30" i="62"/>
  <c r="AF30" i="62"/>
  <c r="AG30" i="62"/>
  <c r="A30" i="62"/>
  <c r="AG38" i="62"/>
  <c r="AF38" i="62"/>
  <c r="AE38" i="62"/>
  <c r="AD38" i="62"/>
  <c r="AC38" i="62"/>
  <c r="AB38" i="62"/>
  <c r="AA38" i="62"/>
  <c r="Z38" i="62"/>
  <c r="Y38" i="62"/>
  <c r="X38" i="62"/>
  <c r="W38" i="62"/>
  <c r="V38" i="62"/>
  <c r="U38" i="62"/>
  <c r="T38" i="62"/>
  <c r="S38" i="62"/>
  <c r="R38" i="62"/>
  <c r="Q38" i="62"/>
  <c r="P38" i="62"/>
  <c r="O38" i="62"/>
  <c r="N38" i="62"/>
  <c r="M38" i="62"/>
  <c r="L38" i="62"/>
  <c r="K38" i="62"/>
  <c r="J38" i="62"/>
  <c r="I38" i="62"/>
  <c r="H38" i="62"/>
  <c r="G38" i="62"/>
  <c r="F38" i="62"/>
  <c r="E38" i="62"/>
  <c r="D38" i="62"/>
  <c r="C38" i="62"/>
  <c r="B38" i="62"/>
  <c r="AG37" i="62"/>
  <c r="AF37" i="62"/>
  <c r="AE37" i="62"/>
  <c r="AD37" i="62"/>
  <c r="AC37" i="62"/>
  <c r="AB37" i="62"/>
  <c r="AA37" i="62"/>
  <c r="Z37" i="62"/>
  <c r="Y37" i="62"/>
  <c r="X37" i="62"/>
  <c r="W37" i="62"/>
  <c r="V37" i="62"/>
  <c r="U37" i="62"/>
  <c r="T37" i="62"/>
  <c r="S37" i="62"/>
  <c r="R37" i="62"/>
  <c r="Q37" i="62"/>
  <c r="P37" i="62"/>
  <c r="O37" i="62"/>
  <c r="N37" i="62"/>
  <c r="M37" i="62"/>
  <c r="L37" i="62"/>
  <c r="K37" i="62"/>
  <c r="J37" i="62"/>
  <c r="I37" i="62"/>
  <c r="H37" i="62"/>
  <c r="G37" i="62"/>
  <c r="F37" i="62"/>
  <c r="E37" i="62"/>
  <c r="D37" i="62"/>
  <c r="C37" i="62"/>
  <c r="B37" i="62"/>
  <c r="AA31" i="62"/>
  <c r="S31" i="62"/>
  <c r="K31" i="62"/>
  <c r="C31" i="62"/>
  <c r="AG29" i="62"/>
  <c r="AF29" i="62"/>
  <c r="AF31" i="62" s="1"/>
  <c r="AE29" i="62"/>
  <c r="AE33" i="62" s="1"/>
  <c r="AE35" i="62" s="1"/>
  <c r="AD29" i="62"/>
  <c r="AC29" i="62"/>
  <c r="AB29" i="62"/>
  <c r="AB31" i="62" s="1"/>
  <c r="AA29" i="62"/>
  <c r="AA33" i="62" s="1"/>
  <c r="AA35" i="62" s="1"/>
  <c r="Z29" i="62"/>
  <c r="Y29" i="62"/>
  <c r="X29" i="62"/>
  <c r="X31" i="62" s="1"/>
  <c r="W29" i="62"/>
  <c r="W33" i="62" s="1"/>
  <c r="W35" i="62" s="1"/>
  <c r="V29" i="62"/>
  <c r="U29" i="62"/>
  <c r="T29" i="62"/>
  <c r="T31" i="62" s="1"/>
  <c r="S29" i="62"/>
  <c r="S33" i="62" s="1"/>
  <c r="S35" i="62" s="1"/>
  <c r="R29" i="62"/>
  <c r="Q29" i="62"/>
  <c r="P29" i="62"/>
  <c r="P31" i="62" s="1"/>
  <c r="O29" i="62"/>
  <c r="O33" i="62" s="1"/>
  <c r="O35" i="62" s="1"/>
  <c r="N29" i="62"/>
  <c r="M29" i="62"/>
  <c r="L29" i="62"/>
  <c r="L31" i="62" s="1"/>
  <c r="K29" i="62"/>
  <c r="K33" i="62" s="1"/>
  <c r="K35" i="62" s="1"/>
  <c r="J29" i="62"/>
  <c r="I29" i="62"/>
  <c r="H29" i="62"/>
  <c r="H31" i="62" s="1"/>
  <c r="G29" i="62"/>
  <c r="G35" i="62" s="1"/>
  <c r="F29" i="62"/>
  <c r="E29" i="62"/>
  <c r="D29" i="62"/>
  <c r="D31" i="62" s="1"/>
  <c r="C29" i="62"/>
  <c r="B29" i="62"/>
  <c r="AG6" i="60"/>
  <c r="AF6" i="60"/>
  <c r="AE6" i="60"/>
  <c r="AD6" i="60"/>
  <c r="AC6" i="60"/>
  <c r="AB6" i="60"/>
  <c r="AB4" i="60" s="1"/>
  <c r="AB3" i="60" s="1"/>
  <c r="AA6" i="60"/>
  <c r="AA4" i="60" s="1"/>
  <c r="AA3" i="60" s="1"/>
  <c r="Z6" i="60"/>
  <c r="Z4" i="60" s="1"/>
  <c r="Y6" i="60"/>
  <c r="X6" i="60"/>
  <c r="X4" i="60" s="1"/>
  <c r="X3" i="60" s="1"/>
  <c r="W6" i="60"/>
  <c r="W4" i="60" s="1"/>
  <c r="W3" i="60" s="1"/>
  <c r="V6" i="60"/>
  <c r="V4" i="60" s="1"/>
  <c r="U6" i="60"/>
  <c r="T6" i="60"/>
  <c r="T4" i="60" s="1"/>
  <c r="T3" i="60" s="1"/>
  <c r="S6" i="60"/>
  <c r="S4" i="60" s="1"/>
  <c r="S3" i="60" s="1"/>
  <c r="R6" i="60"/>
  <c r="R4" i="60" s="1"/>
  <c r="Q6" i="60"/>
  <c r="P6" i="60"/>
  <c r="P4" i="60" s="1"/>
  <c r="P3" i="60" s="1"/>
  <c r="O6" i="60"/>
  <c r="O4" i="60" s="1"/>
  <c r="O3" i="60" s="1"/>
  <c r="N6" i="60"/>
  <c r="N4" i="60" s="1"/>
  <c r="M6" i="60"/>
  <c r="L6" i="60"/>
  <c r="L4" i="60" s="1"/>
  <c r="L3" i="60" s="1"/>
  <c r="K6" i="60"/>
  <c r="K4" i="60" s="1"/>
  <c r="K3" i="60" s="1"/>
  <c r="J6" i="60"/>
  <c r="J4" i="60" s="1"/>
  <c r="I6" i="60"/>
  <c r="H6" i="60"/>
  <c r="H4" i="60" s="1"/>
  <c r="H3" i="60" s="1"/>
  <c r="G6" i="60"/>
  <c r="G4" i="60" s="1"/>
  <c r="G3" i="60" s="1"/>
  <c r="F6" i="60"/>
  <c r="F4" i="60" s="1"/>
  <c r="E6" i="60"/>
  <c r="D6" i="60"/>
  <c r="D4" i="60" s="1"/>
  <c r="D3" i="60" s="1"/>
  <c r="C6" i="60"/>
  <c r="C4" i="60" s="1"/>
  <c r="C3" i="60" s="1"/>
  <c r="B6" i="60"/>
  <c r="B4" i="60" s="1"/>
  <c r="AG4" i="60"/>
  <c r="AG3" i="60" s="1"/>
  <c r="AF4" i="60"/>
  <c r="AF3" i="60" s="1"/>
  <c r="AE4" i="60"/>
  <c r="AE3" i="60" s="1"/>
  <c r="AD4" i="60"/>
  <c r="AC4" i="60"/>
  <c r="AC3" i="60" s="1"/>
  <c r="Y4" i="60"/>
  <c r="Y3" i="60" s="1"/>
  <c r="U4" i="60"/>
  <c r="U3" i="60" s="1"/>
  <c r="Q4" i="60"/>
  <c r="Q3" i="60" s="1"/>
  <c r="M4" i="60"/>
  <c r="M3" i="60" s="1"/>
  <c r="I4" i="60"/>
  <c r="I3" i="60" s="1"/>
  <c r="E4" i="60"/>
  <c r="E3" i="60" s="1"/>
  <c r="B30" i="59"/>
  <c r="C30" i="59"/>
  <c r="D30" i="59"/>
  <c r="E30" i="59"/>
  <c r="F30" i="59"/>
  <c r="G30" i="59"/>
  <c r="H30" i="59"/>
  <c r="H31" i="59" s="1"/>
  <c r="I30" i="59"/>
  <c r="J30" i="59"/>
  <c r="K30" i="59"/>
  <c r="L30" i="59"/>
  <c r="L31" i="59" s="1"/>
  <c r="M30" i="59"/>
  <c r="N30" i="59"/>
  <c r="O30" i="59"/>
  <c r="P30" i="59"/>
  <c r="P31" i="59" s="1"/>
  <c r="Q30" i="59"/>
  <c r="R30" i="59"/>
  <c r="S30" i="59"/>
  <c r="T30" i="59"/>
  <c r="U30" i="59"/>
  <c r="V30" i="59"/>
  <c r="W30" i="59"/>
  <c r="X30" i="59"/>
  <c r="X31" i="59" s="1"/>
  <c r="Y30" i="59"/>
  <c r="Z30" i="59"/>
  <c r="AA30" i="59"/>
  <c r="AB30" i="59"/>
  <c r="AB31" i="59" s="1"/>
  <c r="AC30" i="59"/>
  <c r="AD30" i="59"/>
  <c r="AE30" i="59"/>
  <c r="AF30" i="59"/>
  <c r="AF31" i="59" s="1"/>
  <c r="AG30" i="59"/>
  <c r="A30" i="59"/>
  <c r="AG38" i="59"/>
  <c r="AF38" i="59"/>
  <c r="AE38" i="59"/>
  <c r="AD38" i="59"/>
  <c r="AC38" i="59"/>
  <c r="AB38" i="59"/>
  <c r="AA38" i="59"/>
  <c r="Z38" i="59"/>
  <c r="Y38" i="59"/>
  <c r="X38" i="59"/>
  <c r="W38" i="59"/>
  <c r="V38" i="59"/>
  <c r="U38" i="59"/>
  <c r="T38" i="59"/>
  <c r="S38" i="59"/>
  <c r="R38" i="59"/>
  <c r="Q38" i="59"/>
  <c r="P38" i="59"/>
  <c r="O38" i="59"/>
  <c r="N38" i="59"/>
  <c r="M38" i="59"/>
  <c r="L38" i="59"/>
  <c r="K38" i="59"/>
  <c r="J38" i="59"/>
  <c r="I38" i="59"/>
  <c r="H38" i="59"/>
  <c r="G38" i="59"/>
  <c r="F38" i="59"/>
  <c r="E38" i="59"/>
  <c r="D38" i="59"/>
  <c r="C38" i="59"/>
  <c r="B38" i="59"/>
  <c r="AG37" i="59"/>
  <c r="AF37" i="59"/>
  <c r="AE37" i="59"/>
  <c r="AD37" i="59"/>
  <c r="AC37" i="59"/>
  <c r="AB37" i="59"/>
  <c r="AA37" i="59"/>
  <c r="Z37" i="59"/>
  <c r="Y37" i="59"/>
  <c r="X37" i="59"/>
  <c r="W37" i="59"/>
  <c r="V37" i="59"/>
  <c r="U37" i="59"/>
  <c r="T37" i="59"/>
  <c r="S37" i="59"/>
  <c r="R37" i="59"/>
  <c r="Q37" i="59"/>
  <c r="P37" i="59"/>
  <c r="O37" i="59"/>
  <c r="N37" i="59"/>
  <c r="M37" i="59"/>
  <c r="L37" i="59"/>
  <c r="K37" i="59"/>
  <c r="J37" i="59"/>
  <c r="I37" i="59"/>
  <c r="H37" i="59"/>
  <c r="G37" i="59"/>
  <c r="F37" i="59"/>
  <c r="E37" i="59"/>
  <c r="D37" i="59"/>
  <c r="C37" i="59"/>
  <c r="B37" i="59"/>
  <c r="AE31" i="59"/>
  <c r="Z31" i="59"/>
  <c r="O31" i="59"/>
  <c r="J31" i="59"/>
  <c r="AG29" i="59"/>
  <c r="AF29" i="59"/>
  <c r="AE29" i="59"/>
  <c r="AE33" i="59" s="1"/>
  <c r="AE35" i="59" s="1"/>
  <c r="AD29" i="59"/>
  <c r="AD33" i="59" s="1"/>
  <c r="AC29" i="59"/>
  <c r="AB29" i="59"/>
  <c r="AA29" i="59"/>
  <c r="AA33" i="59" s="1"/>
  <c r="AA35" i="59" s="1"/>
  <c r="Z29" i="59"/>
  <c r="Z33" i="59" s="1"/>
  <c r="Y29" i="59"/>
  <c r="X29" i="59"/>
  <c r="W29" i="59"/>
  <c r="W33" i="59" s="1"/>
  <c r="W35" i="59" s="1"/>
  <c r="V29" i="59"/>
  <c r="V33" i="59" s="1"/>
  <c r="U29" i="59"/>
  <c r="T29" i="59"/>
  <c r="T31" i="59" s="1"/>
  <c r="S29" i="59"/>
  <c r="S33" i="59" s="1"/>
  <c r="S35" i="59" s="1"/>
  <c r="R29" i="59"/>
  <c r="R33" i="59" s="1"/>
  <c r="Q29" i="59"/>
  <c r="P29" i="59"/>
  <c r="O29" i="59"/>
  <c r="O33" i="59" s="1"/>
  <c r="O35" i="59" s="1"/>
  <c r="N29" i="59"/>
  <c r="N33" i="59" s="1"/>
  <c r="M29" i="59"/>
  <c r="L29" i="59"/>
  <c r="K29" i="59"/>
  <c r="K33" i="59" s="1"/>
  <c r="K35" i="59" s="1"/>
  <c r="J29" i="59"/>
  <c r="J33" i="59" s="1"/>
  <c r="I29" i="59"/>
  <c r="H29" i="59"/>
  <c r="G29" i="59"/>
  <c r="G33" i="59" s="1"/>
  <c r="G35" i="59" s="1"/>
  <c r="F29" i="59"/>
  <c r="F31" i="59" s="1"/>
  <c r="E29" i="59"/>
  <c r="D29" i="59"/>
  <c r="D31" i="59" s="1"/>
  <c r="C29" i="59"/>
  <c r="C31" i="59" s="1"/>
  <c r="B29" i="59"/>
  <c r="B31" i="59" s="1"/>
  <c r="AG6" i="57"/>
  <c r="AF6" i="57"/>
  <c r="AE6" i="57"/>
  <c r="AD6" i="57"/>
  <c r="AC6" i="57"/>
  <c r="AB6" i="57"/>
  <c r="AA6" i="57"/>
  <c r="Z6" i="57"/>
  <c r="Y6" i="57"/>
  <c r="X6" i="57"/>
  <c r="W6" i="57"/>
  <c r="V6" i="57"/>
  <c r="U6" i="57"/>
  <c r="T6" i="57"/>
  <c r="S6" i="57"/>
  <c r="R6" i="57"/>
  <c r="Q6" i="57"/>
  <c r="P6" i="57"/>
  <c r="O6" i="57"/>
  <c r="N6" i="57"/>
  <c r="M6" i="57"/>
  <c r="L6" i="57"/>
  <c r="K6" i="57"/>
  <c r="J6" i="57"/>
  <c r="I6" i="57"/>
  <c r="H6" i="57"/>
  <c r="G6" i="57"/>
  <c r="F6" i="57"/>
  <c r="E6" i="57"/>
  <c r="D6" i="57"/>
  <c r="C6" i="57"/>
  <c r="B6" i="57"/>
  <c r="B4" i="57" s="1"/>
  <c r="B3" i="57" s="1"/>
  <c r="AG4" i="57"/>
  <c r="AG3" i="57" s="1"/>
  <c r="AF4" i="57"/>
  <c r="AF3" i="57" s="1"/>
  <c r="AE4" i="57"/>
  <c r="AE3" i="57" s="1"/>
  <c r="AD4" i="57"/>
  <c r="AD3" i="57" s="1"/>
  <c r="AC4" i="57"/>
  <c r="AC3" i="57" s="1"/>
  <c r="AB4" i="57"/>
  <c r="AB3" i="57" s="1"/>
  <c r="AA4" i="57"/>
  <c r="AA3" i="57" s="1"/>
  <c r="Z4" i="57"/>
  <c r="Z3" i="57" s="1"/>
  <c r="Y4" i="57"/>
  <c r="Y3" i="57" s="1"/>
  <c r="X4" i="57"/>
  <c r="X3" i="57" s="1"/>
  <c r="W4" i="57"/>
  <c r="W3" i="57" s="1"/>
  <c r="V4" i="57"/>
  <c r="V3" i="57" s="1"/>
  <c r="U4" i="57"/>
  <c r="U3" i="57" s="1"/>
  <c r="T4" i="57"/>
  <c r="T3" i="57" s="1"/>
  <c r="S4" i="57"/>
  <c r="S3" i="57" s="1"/>
  <c r="R4" i="57"/>
  <c r="R3" i="57" s="1"/>
  <c r="Q4" i="57"/>
  <c r="Q3" i="57" s="1"/>
  <c r="P4" i="57"/>
  <c r="P3" i="57" s="1"/>
  <c r="O4" i="57"/>
  <c r="O3" i="57" s="1"/>
  <c r="N4" i="57"/>
  <c r="N3" i="57" s="1"/>
  <c r="M4" i="57"/>
  <c r="M3" i="57" s="1"/>
  <c r="L4" i="57"/>
  <c r="L3" i="57" s="1"/>
  <c r="K4" i="57"/>
  <c r="K3" i="57" s="1"/>
  <c r="J4" i="57"/>
  <c r="J3" i="57" s="1"/>
  <c r="I4" i="57"/>
  <c r="I3" i="57" s="1"/>
  <c r="H4" i="57"/>
  <c r="H3" i="57" s="1"/>
  <c r="G4" i="57"/>
  <c r="G3" i="57" s="1"/>
  <c r="F4" i="57"/>
  <c r="F3" i="57" s="1"/>
  <c r="E4" i="57"/>
  <c r="E3" i="57" s="1"/>
  <c r="D4" i="57"/>
  <c r="D3" i="57" s="1"/>
  <c r="C4" i="57"/>
  <c r="C3" i="57" s="1"/>
  <c r="B30" i="56"/>
  <c r="C30" i="56"/>
  <c r="C31" i="56" s="1"/>
  <c r="D30" i="56"/>
  <c r="E30" i="56"/>
  <c r="F30" i="56"/>
  <c r="G30" i="56"/>
  <c r="G31" i="56" s="1"/>
  <c r="H30" i="56"/>
  <c r="I30" i="56"/>
  <c r="J30" i="56"/>
  <c r="K30" i="56"/>
  <c r="L30" i="56"/>
  <c r="M30" i="56"/>
  <c r="N30" i="56"/>
  <c r="O30" i="56"/>
  <c r="O31" i="56" s="1"/>
  <c r="P30" i="56"/>
  <c r="Q30" i="56"/>
  <c r="R30" i="56"/>
  <c r="S30" i="56"/>
  <c r="S31" i="56" s="1"/>
  <c r="T30" i="56"/>
  <c r="U30" i="56"/>
  <c r="V30" i="56"/>
  <c r="W30" i="56"/>
  <c r="W31" i="56" s="1"/>
  <c r="X30" i="56"/>
  <c r="Y30" i="56"/>
  <c r="Z30" i="56"/>
  <c r="AA30" i="56"/>
  <c r="AB30" i="56"/>
  <c r="AC30" i="56"/>
  <c r="AD30" i="56"/>
  <c r="AE30" i="56"/>
  <c r="AE31" i="56" s="1"/>
  <c r="AF30" i="56"/>
  <c r="AG30" i="56"/>
  <c r="A30" i="56"/>
  <c r="AG38" i="56"/>
  <c r="AF38" i="56"/>
  <c r="AE38" i="56"/>
  <c r="AD38" i="56"/>
  <c r="AC38" i="56"/>
  <c r="AB38" i="56"/>
  <c r="AA38" i="56"/>
  <c r="Z38" i="56"/>
  <c r="Y38" i="56"/>
  <c r="X38" i="56"/>
  <c r="W38" i="56"/>
  <c r="V38" i="56"/>
  <c r="U38" i="56"/>
  <c r="T38" i="56"/>
  <c r="S38" i="56"/>
  <c r="R38" i="56"/>
  <c r="Q38" i="56"/>
  <c r="P38" i="56"/>
  <c r="O38" i="56"/>
  <c r="N38" i="56"/>
  <c r="M38" i="56"/>
  <c r="L38" i="56"/>
  <c r="K38" i="56"/>
  <c r="J38" i="56"/>
  <c r="I38" i="56"/>
  <c r="H38" i="56"/>
  <c r="G38" i="56"/>
  <c r="F38" i="56"/>
  <c r="E38" i="56"/>
  <c r="D38" i="56"/>
  <c r="C38" i="56"/>
  <c r="B38" i="56"/>
  <c r="AG37" i="56"/>
  <c r="AF37" i="56"/>
  <c r="AE37" i="56"/>
  <c r="AD37" i="56"/>
  <c r="AC37" i="56"/>
  <c r="AB37" i="56"/>
  <c r="AA37" i="56"/>
  <c r="Z37" i="56"/>
  <c r="Y37" i="56"/>
  <c r="X37" i="56"/>
  <c r="W37" i="56"/>
  <c r="V37" i="56"/>
  <c r="U37" i="56"/>
  <c r="T37" i="56"/>
  <c r="S37" i="56"/>
  <c r="R37" i="56"/>
  <c r="Q37" i="56"/>
  <c r="P37" i="56"/>
  <c r="O37" i="56"/>
  <c r="N37" i="56"/>
  <c r="M37" i="56"/>
  <c r="L37" i="56"/>
  <c r="K37" i="56"/>
  <c r="J37" i="56"/>
  <c r="I37" i="56"/>
  <c r="H37" i="56"/>
  <c r="G37" i="56"/>
  <c r="F37" i="56"/>
  <c r="E37" i="56"/>
  <c r="D37" i="56"/>
  <c r="C37" i="56"/>
  <c r="B37" i="56"/>
  <c r="AF31" i="56"/>
  <c r="AA31" i="56"/>
  <c r="V31" i="56"/>
  <c r="P31" i="56"/>
  <c r="K31" i="56"/>
  <c r="F31" i="56"/>
  <c r="AG29" i="56"/>
  <c r="AF29" i="56"/>
  <c r="AE29" i="56"/>
  <c r="AD29" i="56"/>
  <c r="AD33" i="56" s="1"/>
  <c r="AC29" i="56"/>
  <c r="AB29" i="56"/>
  <c r="AB31" i="56" s="1"/>
  <c r="AA29" i="56"/>
  <c r="Z29" i="56"/>
  <c r="Z33" i="56" s="1"/>
  <c r="Y29" i="56"/>
  <c r="X29" i="56"/>
  <c r="X31" i="56" s="1"/>
  <c r="W29" i="56"/>
  <c r="V29" i="56"/>
  <c r="V33" i="56" s="1"/>
  <c r="U29" i="56"/>
  <c r="T29" i="56"/>
  <c r="T31" i="56" s="1"/>
  <c r="S29" i="56"/>
  <c r="R29" i="56"/>
  <c r="R33" i="56" s="1"/>
  <c r="Q29" i="56"/>
  <c r="P29" i="56"/>
  <c r="O29" i="56"/>
  <c r="N29" i="56"/>
  <c r="N33" i="56" s="1"/>
  <c r="M29" i="56"/>
  <c r="L29" i="56"/>
  <c r="L31" i="56" s="1"/>
  <c r="K29" i="56"/>
  <c r="J29" i="56"/>
  <c r="J33" i="56" s="1"/>
  <c r="I29" i="56"/>
  <c r="H29" i="56"/>
  <c r="H31" i="56" s="1"/>
  <c r="G29" i="56"/>
  <c r="F29" i="56"/>
  <c r="E29" i="56"/>
  <c r="D29" i="56"/>
  <c r="D31" i="56" s="1"/>
  <c r="C29" i="56"/>
  <c r="B29" i="56"/>
  <c r="B31" i="56" s="1"/>
  <c r="AG6" i="54"/>
  <c r="AF6" i="54"/>
  <c r="AE6" i="54"/>
  <c r="AD6" i="54"/>
  <c r="AC6" i="54"/>
  <c r="AB6" i="54"/>
  <c r="AA6" i="54"/>
  <c r="Z6" i="54"/>
  <c r="Y6" i="54"/>
  <c r="X6" i="54"/>
  <c r="W6" i="54"/>
  <c r="V6" i="54"/>
  <c r="U6" i="54"/>
  <c r="T6" i="54"/>
  <c r="S6" i="54"/>
  <c r="R6" i="54"/>
  <c r="Q6" i="54"/>
  <c r="P6" i="54"/>
  <c r="O6" i="54"/>
  <c r="N6" i="54"/>
  <c r="M6" i="54"/>
  <c r="L6" i="54"/>
  <c r="K6" i="54"/>
  <c r="J6" i="54"/>
  <c r="I6" i="54"/>
  <c r="H6" i="54"/>
  <c r="G6" i="54"/>
  <c r="F6" i="54"/>
  <c r="E6" i="54"/>
  <c r="D6" i="54"/>
  <c r="C6" i="54"/>
  <c r="B6" i="54"/>
  <c r="AG4" i="54"/>
  <c r="AG3" i="54" s="1"/>
  <c r="AF4" i="54"/>
  <c r="AF3" i="54" s="1"/>
  <c r="AE4" i="54"/>
  <c r="AD4" i="54"/>
  <c r="AC4" i="54"/>
  <c r="AC3" i="54" s="1"/>
  <c r="AB4" i="54"/>
  <c r="AB3" i="54" s="1"/>
  <c r="AA4" i="54"/>
  <c r="Z4" i="54"/>
  <c r="Y4" i="54"/>
  <c r="Y3" i="54" s="1"/>
  <c r="X4" i="54"/>
  <c r="X3" i="54" s="1"/>
  <c r="W4" i="54"/>
  <c r="V4" i="54"/>
  <c r="U4" i="54"/>
  <c r="U3" i="54" s="1"/>
  <c r="T4" i="54"/>
  <c r="T3" i="54" s="1"/>
  <c r="S4" i="54"/>
  <c r="R4" i="54"/>
  <c r="Q4" i="54"/>
  <c r="Q3" i="54" s="1"/>
  <c r="P4" i="54"/>
  <c r="P3" i="54" s="1"/>
  <c r="O4" i="54"/>
  <c r="N4" i="54"/>
  <c r="M4" i="54"/>
  <c r="M3" i="54" s="1"/>
  <c r="L4" i="54"/>
  <c r="L3" i="54" s="1"/>
  <c r="K4" i="54"/>
  <c r="J4" i="54"/>
  <c r="I4" i="54"/>
  <c r="I3" i="54" s="1"/>
  <c r="H4" i="54"/>
  <c r="H3" i="54" s="1"/>
  <c r="G4" i="54"/>
  <c r="F4" i="54"/>
  <c r="E4" i="54"/>
  <c r="E3" i="54" s="1"/>
  <c r="D4" i="54"/>
  <c r="D3" i="54" s="1"/>
  <c r="C4" i="54"/>
  <c r="B4" i="54"/>
  <c r="B30" i="53"/>
  <c r="C30" i="53"/>
  <c r="D30" i="53"/>
  <c r="E30" i="53"/>
  <c r="E31" i="53" s="1"/>
  <c r="F30" i="53"/>
  <c r="F31" i="53" s="1"/>
  <c r="G30" i="53"/>
  <c r="H30" i="53"/>
  <c r="I30" i="53"/>
  <c r="I31" i="53" s="1"/>
  <c r="J30" i="53"/>
  <c r="J31" i="53" s="1"/>
  <c r="K30" i="53"/>
  <c r="L30" i="53"/>
  <c r="M30" i="53"/>
  <c r="M31" i="53" s="1"/>
  <c r="N30" i="53"/>
  <c r="N31" i="53" s="1"/>
  <c r="O30" i="53"/>
  <c r="P30" i="53"/>
  <c r="Q30" i="53"/>
  <c r="Q31" i="53" s="1"/>
  <c r="R30" i="53"/>
  <c r="S30" i="53"/>
  <c r="T30" i="53"/>
  <c r="U30" i="53"/>
  <c r="U31" i="53" s="1"/>
  <c r="V30" i="53"/>
  <c r="V31" i="53" s="1"/>
  <c r="W30" i="53"/>
  <c r="X30" i="53"/>
  <c r="Y30" i="53"/>
  <c r="Y31" i="53" s="1"/>
  <c r="Z30" i="53"/>
  <c r="Z31" i="53" s="1"/>
  <c r="AA30" i="53"/>
  <c r="AB30" i="53"/>
  <c r="AC30" i="53"/>
  <c r="AC31" i="53" s="1"/>
  <c r="AD30" i="53"/>
  <c r="AD31" i="53" s="1"/>
  <c r="AE30" i="53"/>
  <c r="AF30" i="53"/>
  <c r="AG30" i="53"/>
  <c r="AG31" i="53" s="1"/>
  <c r="A30" i="53"/>
  <c r="AG38" i="53"/>
  <c r="AF38" i="53"/>
  <c r="AE38" i="53"/>
  <c r="AD38" i="53"/>
  <c r="AC38" i="53"/>
  <c r="AB38" i="53"/>
  <c r="AA38" i="53"/>
  <c r="Z38" i="53"/>
  <c r="Y38" i="53"/>
  <c r="X38" i="53"/>
  <c r="W38" i="53"/>
  <c r="V38" i="53"/>
  <c r="U38" i="53"/>
  <c r="T38" i="53"/>
  <c r="S38" i="53"/>
  <c r="R38" i="53"/>
  <c r="Q38" i="53"/>
  <c r="P38" i="53"/>
  <c r="O38" i="53"/>
  <c r="N38" i="53"/>
  <c r="M38" i="53"/>
  <c r="L38" i="53"/>
  <c r="K38" i="53"/>
  <c r="J38" i="53"/>
  <c r="I38" i="53"/>
  <c r="H38" i="53"/>
  <c r="G38" i="53"/>
  <c r="F38" i="53"/>
  <c r="E38" i="53"/>
  <c r="D38" i="53"/>
  <c r="C38" i="53"/>
  <c r="B38" i="53"/>
  <c r="AG37" i="53"/>
  <c r="AF37" i="53"/>
  <c r="AE37" i="53"/>
  <c r="AD37" i="53"/>
  <c r="AC37" i="53"/>
  <c r="AB37" i="53"/>
  <c r="AA37" i="53"/>
  <c r="Z37" i="53"/>
  <c r="Y37" i="53"/>
  <c r="X37" i="53"/>
  <c r="W37" i="53"/>
  <c r="V37" i="53"/>
  <c r="U37" i="53"/>
  <c r="T37" i="53"/>
  <c r="S37" i="53"/>
  <c r="R37" i="53"/>
  <c r="Q37" i="53"/>
  <c r="P37" i="53"/>
  <c r="O37" i="53"/>
  <c r="N37" i="53"/>
  <c r="M37" i="53"/>
  <c r="L37" i="53"/>
  <c r="K37" i="53"/>
  <c r="J37" i="53"/>
  <c r="I37" i="53"/>
  <c r="H37" i="53"/>
  <c r="G37" i="53"/>
  <c r="F37" i="53"/>
  <c r="E37" i="53"/>
  <c r="D37" i="53"/>
  <c r="C37" i="53"/>
  <c r="B37" i="53"/>
  <c r="AB31" i="53"/>
  <c r="X31" i="53"/>
  <c r="W31" i="53"/>
  <c r="L31" i="53"/>
  <c r="H31" i="53"/>
  <c r="G31" i="53"/>
  <c r="AG29" i="53"/>
  <c r="AF29" i="53"/>
  <c r="AF31" i="53" s="1"/>
  <c r="AE29" i="53"/>
  <c r="AE33" i="53" s="1"/>
  <c r="AE35" i="53" s="1"/>
  <c r="AD29" i="53"/>
  <c r="AD33" i="53" s="1"/>
  <c r="AC29" i="53"/>
  <c r="AB29" i="53"/>
  <c r="AA29" i="53"/>
  <c r="AA33" i="53" s="1"/>
  <c r="AA35" i="53" s="1"/>
  <c r="Z29" i="53"/>
  <c r="Z33" i="53" s="1"/>
  <c r="Y29" i="53"/>
  <c r="X29" i="53"/>
  <c r="W29" i="53"/>
  <c r="W33" i="53" s="1"/>
  <c r="W35" i="53" s="1"/>
  <c r="V29" i="53"/>
  <c r="V33" i="53" s="1"/>
  <c r="U29" i="53"/>
  <c r="T29" i="53"/>
  <c r="T31" i="53" s="1"/>
  <c r="S29" i="53"/>
  <c r="S33" i="53" s="1"/>
  <c r="S35" i="53" s="1"/>
  <c r="R29" i="53"/>
  <c r="R33" i="53" s="1"/>
  <c r="Q29" i="53"/>
  <c r="P29" i="53"/>
  <c r="P31" i="53" s="1"/>
  <c r="O29" i="53"/>
  <c r="O33" i="53" s="1"/>
  <c r="O35" i="53" s="1"/>
  <c r="N29" i="53"/>
  <c r="N33" i="53" s="1"/>
  <c r="M29" i="53"/>
  <c r="L29" i="53"/>
  <c r="K29" i="53"/>
  <c r="K33" i="53" s="1"/>
  <c r="K35" i="53" s="1"/>
  <c r="J29" i="53"/>
  <c r="J33" i="53" s="1"/>
  <c r="I29" i="53"/>
  <c r="H29" i="53"/>
  <c r="G29" i="53"/>
  <c r="G33" i="53" s="1"/>
  <c r="G35" i="53" s="1"/>
  <c r="F29" i="53"/>
  <c r="E29" i="53"/>
  <c r="D29" i="53"/>
  <c r="D31" i="53" s="1"/>
  <c r="C29" i="53"/>
  <c r="C31" i="53" s="1"/>
  <c r="B29" i="53"/>
  <c r="B31" i="53" s="1"/>
  <c r="AG6" i="51"/>
  <c r="AF6" i="51"/>
  <c r="AE6" i="51"/>
  <c r="AD6" i="51"/>
  <c r="AC6" i="51"/>
  <c r="AB6" i="51"/>
  <c r="AA6" i="51"/>
  <c r="Z6" i="51"/>
  <c r="Y6" i="51"/>
  <c r="X6" i="51"/>
  <c r="W6" i="51"/>
  <c r="V6" i="51"/>
  <c r="U6" i="51"/>
  <c r="T6" i="51"/>
  <c r="S6" i="51"/>
  <c r="R6" i="51"/>
  <c r="Q6" i="51"/>
  <c r="P6" i="51"/>
  <c r="O6" i="51"/>
  <c r="N6" i="51"/>
  <c r="M6" i="51"/>
  <c r="L6" i="51"/>
  <c r="K6" i="51"/>
  <c r="J6" i="51"/>
  <c r="I6" i="51"/>
  <c r="H6" i="51"/>
  <c r="G6" i="51"/>
  <c r="F6" i="51"/>
  <c r="E6" i="51"/>
  <c r="D6" i="51"/>
  <c r="C6" i="51"/>
  <c r="B6" i="51"/>
  <c r="AG4" i="51"/>
  <c r="AG3" i="51" s="1"/>
  <c r="AF4" i="51"/>
  <c r="AF3" i="51" s="1"/>
  <c r="AE4" i="51"/>
  <c r="AD4" i="51"/>
  <c r="AC4" i="51"/>
  <c r="AC3" i="51" s="1"/>
  <c r="AB4" i="51"/>
  <c r="AB3" i="51" s="1"/>
  <c r="AA4" i="51"/>
  <c r="Z4" i="51"/>
  <c r="Y4" i="51"/>
  <c r="Y3" i="51" s="1"/>
  <c r="X4" i="51"/>
  <c r="X3" i="51" s="1"/>
  <c r="W4" i="51"/>
  <c r="V4" i="51"/>
  <c r="U4" i="51"/>
  <c r="U3" i="51" s="1"/>
  <c r="T4" i="51"/>
  <c r="T3" i="51" s="1"/>
  <c r="S4" i="51"/>
  <c r="R4" i="51"/>
  <c r="Q4" i="51"/>
  <c r="Q3" i="51" s="1"/>
  <c r="P4" i="51"/>
  <c r="P3" i="51" s="1"/>
  <c r="O4" i="51"/>
  <c r="N4" i="51"/>
  <c r="M4" i="51"/>
  <c r="M3" i="51" s="1"/>
  <c r="L4" i="51"/>
  <c r="L3" i="51" s="1"/>
  <c r="K4" i="51"/>
  <c r="J4" i="51"/>
  <c r="I4" i="51"/>
  <c r="I3" i="51" s="1"/>
  <c r="H4" i="51"/>
  <c r="H3" i="51" s="1"/>
  <c r="G4" i="51"/>
  <c r="F4" i="51"/>
  <c r="E4" i="51"/>
  <c r="E3" i="51" s="1"/>
  <c r="D4" i="51"/>
  <c r="D3" i="51" s="1"/>
  <c r="C4" i="51"/>
  <c r="B4" i="51"/>
  <c r="B30" i="50"/>
  <c r="C30" i="50"/>
  <c r="D30" i="50"/>
  <c r="E30" i="50"/>
  <c r="F30" i="50"/>
  <c r="G30" i="50"/>
  <c r="H30" i="50"/>
  <c r="I30" i="50"/>
  <c r="J30" i="50"/>
  <c r="K30" i="50"/>
  <c r="L30" i="50"/>
  <c r="M30" i="50"/>
  <c r="N30" i="50"/>
  <c r="O30" i="50"/>
  <c r="P30" i="50"/>
  <c r="Q30" i="50"/>
  <c r="R30" i="50"/>
  <c r="S30" i="50"/>
  <c r="T30" i="50"/>
  <c r="U30" i="50"/>
  <c r="V30" i="50"/>
  <c r="W30" i="50"/>
  <c r="X30" i="50"/>
  <c r="X33" i="50" s="1"/>
  <c r="X35" i="50" s="1"/>
  <c r="Y30" i="50"/>
  <c r="Z30" i="50"/>
  <c r="AA30" i="50"/>
  <c r="AB30" i="50"/>
  <c r="AC30" i="50"/>
  <c r="AD30" i="50"/>
  <c r="AE30" i="50"/>
  <c r="AF30" i="50"/>
  <c r="AG30" i="50"/>
  <c r="A30" i="50"/>
  <c r="AG38" i="50"/>
  <c r="AF38" i="50"/>
  <c r="AE38" i="50"/>
  <c r="AD38" i="50"/>
  <c r="AC38" i="50"/>
  <c r="AB38" i="50"/>
  <c r="AA38" i="50"/>
  <c r="Z38" i="50"/>
  <c r="Y38" i="50"/>
  <c r="X38" i="50"/>
  <c r="W38" i="50"/>
  <c r="V38" i="50"/>
  <c r="U38" i="50"/>
  <c r="T38" i="50"/>
  <c r="S38" i="50"/>
  <c r="R38" i="50"/>
  <c r="Q38" i="50"/>
  <c r="P38" i="50"/>
  <c r="O38" i="50"/>
  <c r="N38" i="50"/>
  <c r="M38" i="50"/>
  <c r="L38" i="50"/>
  <c r="K38" i="50"/>
  <c r="J38" i="50"/>
  <c r="I38" i="50"/>
  <c r="H38" i="50"/>
  <c r="G38" i="50"/>
  <c r="F38" i="50"/>
  <c r="E38" i="50"/>
  <c r="D38" i="50"/>
  <c r="C38" i="50"/>
  <c r="B38" i="50"/>
  <c r="AG37" i="50"/>
  <c r="AF37" i="50"/>
  <c r="AE37" i="50"/>
  <c r="AD37" i="50"/>
  <c r="AC37" i="50"/>
  <c r="AB37" i="50"/>
  <c r="AA37" i="50"/>
  <c r="Z37" i="50"/>
  <c r="Y37" i="50"/>
  <c r="X37" i="50"/>
  <c r="W37" i="50"/>
  <c r="V37" i="50"/>
  <c r="U37" i="50"/>
  <c r="T37" i="50"/>
  <c r="S37" i="50"/>
  <c r="R37" i="50"/>
  <c r="Q37" i="50"/>
  <c r="P37" i="50"/>
  <c r="O37" i="50"/>
  <c r="N37" i="50"/>
  <c r="M37" i="50"/>
  <c r="L37" i="50"/>
  <c r="K37" i="50"/>
  <c r="J37" i="50"/>
  <c r="I37" i="50"/>
  <c r="H37" i="50"/>
  <c r="G37" i="50"/>
  <c r="F37" i="50"/>
  <c r="E37" i="50"/>
  <c r="D37" i="50"/>
  <c r="C37" i="50"/>
  <c r="B37" i="50"/>
  <c r="H33" i="50"/>
  <c r="H35" i="50" s="1"/>
  <c r="S31" i="50"/>
  <c r="AA31" i="50"/>
  <c r="R31" i="50"/>
  <c r="K31" i="50"/>
  <c r="J31" i="50"/>
  <c r="AG29" i="50"/>
  <c r="AG33" i="50" s="1"/>
  <c r="AG35" i="50" s="1"/>
  <c r="AF29" i="50"/>
  <c r="AE29" i="50"/>
  <c r="AE33" i="50" s="1"/>
  <c r="AD29" i="50"/>
  <c r="AD33" i="50" s="1"/>
  <c r="AD34" i="50" s="1"/>
  <c r="AC29" i="50"/>
  <c r="AC33" i="50" s="1"/>
  <c r="AC35" i="50" s="1"/>
  <c r="AB29" i="50"/>
  <c r="AA29" i="50"/>
  <c r="AA33" i="50" s="1"/>
  <c r="Z29" i="50"/>
  <c r="Z33" i="50" s="1"/>
  <c r="Z34" i="50" s="1"/>
  <c r="Y29" i="50"/>
  <c r="Y33" i="50" s="1"/>
  <c r="Y35" i="50" s="1"/>
  <c r="X29" i="50"/>
  <c r="W29" i="50"/>
  <c r="W33" i="50" s="1"/>
  <c r="V29" i="50"/>
  <c r="V33" i="50" s="1"/>
  <c r="V34" i="50" s="1"/>
  <c r="U29" i="50"/>
  <c r="U33" i="50" s="1"/>
  <c r="U35" i="50" s="1"/>
  <c r="T29" i="50"/>
  <c r="S29" i="50"/>
  <c r="S33" i="50" s="1"/>
  <c r="R29" i="50"/>
  <c r="R33" i="50" s="1"/>
  <c r="R34" i="50" s="1"/>
  <c r="Q29" i="50"/>
  <c r="Q33" i="50" s="1"/>
  <c r="Q35" i="50" s="1"/>
  <c r="P29" i="50"/>
  <c r="O29" i="50"/>
  <c r="O33" i="50" s="1"/>
  <c r="N29" i="50"/>
  <c r="N33" i="50" s="1"/>
  <c r="N34" i="50" s="1"/>
  <c r="M29" i="50"/>
  <c r="M33" i="50" s="1"/>
  <c r="M35" i="50" s="1"/>
  <c r="L29" i="50"/>
  <c r="K29" i="50"/>
  <c r="K33" i="50" s="1"/>
  <c r="J29" i="50"/>
  <c r="J33" i="50" s="1"/>
  <c r="J34" i="50" s="1"/>
  <c r="I29" i="50"/>
  <c r="I33" i="50" s="1"/>
  <c r="I35" i="50" s="1"/>
  <c r="H29" i="50"/>
  <c r="G29" i="50"/>
  <c r="G33" i="50" s="1"/>
  <c r="F29" i="50"/>
  <c r="F31" i="50" s="1"/>
  <c r="E29" i="50"/>
  <c r="D29" i="50"/>
  <c r="C29" i="50"/>
  <c r="C31" i="50" s="1"/>
  <c r="B29" i="50"/>
  <c r="B31" i="50" s="1"/>
  <c r="AG6" i="48"/>
  <c r="AF6" i="48"/>
  <c r="AE6" i="48"/>
  <c r="AD6" i="48"/>
  <c r="AC6" i="48"/>
  <c r="AB6" i="48"/>
  <c r="AA6" i="48"/>
  <c r="Z6" i="48"/>
  <c r="Y6" i="48"/>
  <c r="X6" i="48"/>
  <c r="W6" i="48"/>
  <c r="V6" i="48"/>
  <c r="U6" i="48"/>
  <c r="T6" i="48"/>
  <c r="S6" i="48"/>
  <c r="R6" i="48"/>
  <c r="Q6" i="48"/>
  <c r="P6" i="48"/>
  <c r="O6" i="48"/>
  <c r="N6" i="48"/>
  <c r="M6" i="48"/>
  <c r="L6" i="48"/>
  <c r="K6" i="48"/>
  <c r="J6" i="48"/>
  <c r="I6" i="48"/>
  <c r="H6" i="48"/>
  <c r="G6" i="48"/>
  <c r="F6" i="48"/>
  <c r="E6" i="48"/>
  <c r="D6" i="48"/>
  <c r="C6" i="48"/>
  <c r="B6" i="48"/>
  <c r="AG4" i="48"/>
  <c r="AG3" i="48" s="1"/>
  <c r="AF4" i="48"/>
  <c r="AF3" i="48" s="1"/>
  <c r="AE4" i="48"/>
  <c r="AE3" i="48" s="1"/>
  <c r="AD4" i="48"/>
  <c r="AC4" i="48"/>
  <c r="AC3" i="48" s="1"/>
  <c r="AB4" i="48"/>
  <c r="AB3" i="48" s="1"/>
  <c r="AA4" i="48"/>
  <c r="AA3" i="48" s="1"/>
  <c r="Z4" i="48"/>
  <c r="Y4" i="48"/>
  <c r="Y3" i="48" s="1"/>
  <c r="X4" i="48"/>
  <c r="X3" i="48" s="1"/>
  <c r="W4" i="48"/>
  <c r="W3" i="48" s="1"/>
  <c r="V4" i="48"/>
  <c r="U4" i="48"/>
  <c r="U3" i="48" s="1"/>
  <c r="T4" i="48"/>
  <c r="T3" i="48" s="1"/>
  <c r="S4" i="48"/>
  <c r="S3" i="48" s="1"/>
  <c r="R4" i="48"/>
  <c r="Q4" i="48"/>
  <c r="Q3" i="48" s="1"/>
  <c r="P4" i="48"/>
  <c r="P3" i="48" s="1"/>
  <c r="O4" i="48"/>
  <c r="O3" i="48" s="1"/>
  <c r="N4" i="48"/>
  <c r="M4" i="48"/>
  <c r="M3" i="48" s="1"/>
  <c r="L4" i="48"/>
  <c r="L3" i="48" s="1"/>
  <c r="K4" i="48"/>
  <c r="K3" i="48" s="1"/>
  <c r="J4" i="48"/>
  <c r="I4" i="48"/>
  <c r="I3" i="48" s="1"/>
  <c r="H4" i="48"/>
  <c r="H3" i="48" s="1"/>
  <c r="G4" i="48"/>
  <c r="G3" i="48" s="1"/>
  <c r="F4" i="48"/>
  <c r="E4" i="48"/>
  <c r="E3" i="48" s="1"/>
  <c r="D4" i="48"/>
  <c r="D3" i="48" s="1"/>
  <c r="C4" i="48"/>
  <c r="C3" i="48" s="1"/>
  <c r="B4" i="48"/>
  <c r="B30" i="47"/>
  <c r="C30" i="47"/>
  <c r="D30" i="47"/>
  <c r="E30" i="47"/>
  <c r="F30" i="47"/>
  <c r="F31" i="47" s="1"/>
  <c r="G30" i="47"/>
  <c r="H30" i="47"/>
  <c r="I30" i="47"/>
  <c r="J30" i="47"/>
  <c r="J31" i="47" s="1"/>
  <c r="K30" i="47"/>
  <c r="L30" i="47"/>
  <c r="M30" i="47"/>
  <c r="N30" i="47"/>
  <c r="N31" i="47" s="1"/>
  <c r="O30" i="47"/>
  <c r="P30" i="47"/>
  <c r="Q30" i="47"/>
  <c r="R30" i="47"/>
  <c r="S30" i="47"/>
  <c r="T30" i="47"/>
  <c r="U30" i="47"/>
  <c r="V30" i="47"/>
  <c r="V31" i="47" s="1"/>
  <c r="W30" i="47"/>
  <c r="X30" i="47"/>
  <c r="Y30" i="47"/>
  <c r="Z30" i="47"/>
  <c r="Z31" i="47" s="1"/>
  <c r="AA30" i="47"/>
  <c r="AB30" i="47"/>
  <c r="AC30" i="47"/>
  <c r="AD30" i="47"/>
  <c r="AD31" i="47" s="1"/>
  <c r="AE30" i="47"/>
  <c r="AF30" i="47"/>
  <c r="AG30" i="47"/>
  <c r="A30" i="47"/>
  <c r="AG38" i="47"/>
  <c r="AF38" i="47"/>
  <c r="AE38" i="47"/>
  <c r="AD38" i="47"/>
  <c r="AC38" i="47"/>
  <c r="AB38" i="47"/>
  <c r="AA38" i="47"/>
  <c r="Z38" i="47"/>
  <c r="Y38" i="47"/>
  <c r="X38" i="47"/>
  <c r="W38" i="47"/>
  <c r="V38" i="47"/>
  <c r="U38" i="47"/>
  <c r="T38" i="47"/>
  <c r="S38" i="47"/>
  <c r="R38" i="47"/>
  <c r="Q38" i="47"/>
  <c r="P38" i="47"/>
  <c r="O38" i="47"/>
  <c r="N38" i="47"/>
  <c r="M38" i="47"/>
  <c r="L38" i="47"/>
  <c r="K38" i="47"/>
  <c r="J38" i="47"/>
  <c r="I38" i="47"/>
  <c r="H38" i="47"/>
  <c r="G38" i="47"/>
  <c r="F38" i="47"/>
  <c r="E38" i="47"/>
  <c r="D38" i="47"/>
  <c r="C38" i="47"/>
  <c r="B38" i="47"/>
  <c r="AG37" i="47"/>
  <c r="AF37" i="47"/>
  <c r="AE37" i="47"/>
  <c r="AD37" i="47"/>
  <c r="AC37" i="47"/>
  <c r="AB37" i="47"/>
  <c r="AA37" i="47"/>
  <c r="Z37" i="47"/>
  <c r="Y37" i="47"/>
  <c r="X37" i="47"/>
  <c r="W37" i="47"/>
  <c r="V37" i="47"/>
  <c r="U37" i="47"/>
  <c r="T37" i="47"/>
  <c r="S37" i="47"/>
  <c r="R37" i="47"/>
  <c r="Q37" i="47"/>
  <c r="P37" i="47"/>
  <c r="O37" i="47"/>
  <c r="N37" i="47"/>
  <c r="M37" i="47"/>
  <c r="L37" i="47"/>
  <c r="K37" i="47"/>
  <c r="J37" i="47"/>
  <c r="I37" i="47"/>
  <c r="H37" i="47"/>
  <c r="G37" i="47"/>
  <c r="F37" i="47"/>
  <c r="E37" i="47"/>
  <c r="D37" i="47"/>
  <c r="C37" i="47"/>
  <c r="B37" i="47"/>
  <c r="AB31" i="47"/>
  <c r="W31" i="47"/>
  <c r="L31" i="47"/>
  <c r="G31" i="47"/>
  <c r="AG29" i="47"/>
  <c r="AF29" i="47"/>
  <c r="AF31" i="47" s="1"/>
  <c r="AE29" i="47"/>
  <c r="AE33" i="47" s="1"/>
  <c r="AE35" i="47" s="1"/>
  <c r="AD29" i="47"/>
  <c r="AD33" i="47" s="1"/>
  <c r="AC29" i="47"/>
  <c r="AB29" i="47"/>
  <c r="AA29" i="47"/>
  <c r="AA33" i="47" s="1"/>
  <c r="AA35" i="47" s="1"/>
  <c r="Z29" i="47"/>
  <c r="Z33" i="47" s="1"/>
  <c r="Y29" i="47"/>
  <c r="X29" i="47"/>
  <c r="X31" i="47" s="1"/>
  <c r="W29" i="47"/>
  <c r="W33" i="47" s="1"/>
  <c r="W35" i="47" s="1"/>
  <c r="V29" i="47"/>
  <c r="V33" i="47" s="1"/>
  <c r="U29" i="47"/>
  <c r="T29" i="47"/>
  <c r="T31" i="47" s="1"/>
  <c r="S29" i="47"/>
  <c r="S33" i="47" s="1"/>
  <c r="S35" i="47" s="1"/>
  <c r="R29" i="47"/>
  <c r="R33" i="47" s="1"/>
  <c r="Q29" i="47"/>
  <c r="P29" i="47"/>
  <c r="P31" i="47" s="1"/>
  <c r="O29" i="47"/>
  <c r="O33" i="47" s="1"/>
  <c r="O35" i="47" s="1"/>
  <c r="N29" i="47"/>
  <c r="N33" i="47" s="1"/>
  <c r="M29" i="47"/>
  <c r="L29" i="47"/>
  <c r="K29" i="47"/>
  <c r="K33" i="47" s="1"/>
  <c r="K35" i="47" s="1"/>
  <c r="J29" i="47"/>
  <c r="J33" i="47" s="1"/>
  <c r="I29" i="47"/>
  <c r="H29" i="47"/>
  <c r="H31" i="47" s="1"/>
  <c r="G29" i="47"/>
  <c r="G33" i="47" s="1"/>
  <c r="G35" i="47" s="1"/>
  <c r="F29" i="47"/>
  <c r="E29" i="47"/>
  <c r="D29" i="47"/>
  <c r="D31" i="47" s="1"/>
  <c r="C29" i="47"/>
  <c r="C31" i="47" s="1"/>
  <c r="B29" i="47"/>
  <c r="B31" i="47" s="1"/>
  <c r="AG6" i="45"/>
  <c r="AF6" i="45"/>
  <c r="AE6" i="45"/>
  <c r="AD6" i="45"/>
  <c r="AC6" i="45"/>
  <c r="AB6" i="45"/>
  <c r="AA6" i="45"/>
  <c r="Z6" i="45"/>
  <c r="Y6" i="45"/>
  <c r="X6" i="45"/>
  <c r="W6" i="45"/>
  <c r="V6" i="45"/>
  <c r="U6" i="45"/>
  <c r="T6" i="45"/>
  <c r="S6" i="45"/>
  <c r="R6" i="45"/>
  <c r="Q6" i="45"/>
  <c r="P6" i="45"/>
  <c r="O6" i="45"/>
  <c r="N6" i="45"/>
  <c r="M6" i="45"/>
  <c r="L6" i="45"/>
  <c r="K6" i="45"/>
  <c r="J6" i="45"/>
  <c r="I6" i="45"/>
  <c r="H6" i="45"/>
  <c r="G6" i="45"/>
  <c r="F6" i="45"/>
  <c r="E6" i="45"/>
  <c r="D6" i="45"/>
  <c r="C6" i="45"/>
  <c r="B6" i="45"/>
  <c r="AG4" i="45"/>
  <c r="AG3" i="45" s="1"/>
  <c r="AF4" i="45"/>
  <c r="AF3" i="45" s="1"/>
  <c r="AE4" i="45"/>
  <c r="AD4" i="45"/>
  <c r="AC4" i="45"/>
  <c r="AC3" i="45" s="1"/>
  <c r="AB4" i="45"/>
  <c r="AB3" i="45" s="1"/>
  <c r="AA4" i="45"/>
  <c r="Z4" i="45"/>
  <c r="Y4" i="45"/>
  <c r="Y3" i="45" s="1"/>
  <c r="X4" i="45"/>
  <c r="X3" i="45" s="1"/>
  <c r="W4" i="45"/>
  <c r="V4" i="45"/>
  <c r="U4" i="45"/>
  <c r="U3" i="45" s="1"/>
  <c r="T4" i="45"/>
  <c r="T3" i="45" s="1"/>
  <c r="S4" i="45"/>
  <c r="R4" i="45"/>
  <c r="Q4" i="45"/>
  <c r="Q3" i="45" s="1"/>
  <c r="P4" i="45"/>
  <c r="P3" i="45" s="1"/>
  <c r="O4" i="45"/>
  <c r="N4" i="45"/>
  <c r="M4" i="45"/>
  <c r="M3" i="45" s="1"/>
  <c r="L4" i="45"/>
  <c r="L3" i="45" s="1"/>
  <c r="K4" i="45"/>
  <c r="J4" i="45"/>
  <c r="I4" i="45"/>
  <c r="I3" i="45" s="1"/>
  <c r="H4" i="45"/>
  <c r="H3" i="45" s="1"/>
  <c r="G4" i="45"/>
  <c r="F4" i="45"/>
  <c r="E4" i="45"/>
  <c r="E3" i="45" s="1"/>
  <c r="D4" i="45"/>
  <c r="D3" i="45" s="1"/>
  <c r="C4" i="45"/>
  <c r="B4" i="45"/>
  <c r="B30" i="44"/>
  <c r="C30" i="44"/>
  <c r="D30" i="44"/>
  <c r="E30" i="44"/>
  <c r="F30" i="44"/>
  <c r="G30" i="44"/>
  <c r="H30" i="44"/>
  <c r="H31" i="44" s="1"/>
  <c r="I30" i="44"/>
  <c r="J30" i="44"/>
  <c r="K30" i="44"/>
  <c r="L30" i="44"/>
  <c r="L31" i="44" s="1"/>
  <c r="M30" i="44"/>
  <c r="N30" i="44"/>
  <c r="O30" i="44"/>
  <c r="P30" i="44"/>
  <c r="P31" i="44" s="1"/>
  <c r="Q30" i="44"/>
  <c r="R30" i="44"/>
  <c r="S30" i="44"/>
  <c r="T30" i="44"/>
  <c r="U30" i="44"/>
  <c r="V30" i="44"/>
  <c r="W30" i="44"/>
  <c r="X30" i="44"/>
  <c r="X31" i="44" s="1"/>
  <c r="Y30" i="44"/>
  <c r="Z30" i="44"/>
  <c r="AA30" i="44"/>
  <c r="AB30" i="44"/>
  <c r="AB31" i="44" s="1"/>
  <c r="AC30" i="44"/>
  <c r="AD30" i="44"/>
  <c r="AE30" i="44"/>
  <c r="AF30" i="44"/>
  <c r="AF31" i="44" s="1"/>
  <c r="AG30" i="44"/>
  <c r="A30" i="44"/>
  <c r="AG38" i="44"/>
  <c r="AF38" i="44"/>
  <c r="AE38" i="44"/>
  <c r="AD38" i="44"/>
  <c r="AC38" i="44"/>
  <c r="AB38" i="44"/>
  <c r="AA38" i="44"/>
  <c r="Z38" i="44"/>
  <c r="Y38" i="44"/>
  <c r="X38" i="44"/>
  <c r="W38" i="44"/>
  <c r="V38" i="44"/>
  <c r="U38" i="44"/>
  <c r="T38" i="44"/>
  <c r="S38" i="44"/>
  <c r="R38" i="44"/>
  <c r="Q38" i="44"/>
  <c r="P38" i="44"/>
  <c r="O38" i="44"/>
  <c r="N38" i="44"/>
  <c r="M38" i="44"/>
  <c r="L38" i="44"/>
  <c r="K38" i="44"/>
  <c r="J38" i="44"/>
  <c r="I38" i="44"/>
  <c r="H38" i="44"/>
  <c r="G38" i="44"/>
  <c r="F38" i="44"/>
  <c r="E38" i="44"/>
  <c r="D38" i="44"/>
  <c r="C38" i="44"/>
  <c r="B38" i="44"/>
  <c r="AG37" i="44"/>
  <c r="AF37" i="44"/>
  <c r="AE37" i="44"/>
  <c r="AD37" i="44"/>
  <c r="AC37" i="44"/>
  <c r="AB37" i="44"/>
  <c r="AA37" i="44"/>
  <c r="Z37" i="44"/>
  <c r="Y37" i="44"/>
  <c r="X37" i="44"/>
  <c r="W37" i="44"/>
  <c r="V37" i="44"/>
  <c r="U37" i="44"/>
  <c r="T37" i="44"/>
  <c r="S37" i="44"/>
  <c r="R37" i="44"/>
  <c r="Q37" i="44"/>
  <c r="P37" i="44"/>
  <c r="O37" i="44"/>
  <c r="N37" i="44"/>
  <c r="M37" i="44"/>
  <c r="L37" i="44"/>
  <c r="K37" i="44"/>
  <c r="J37" i="44"/>
  <c r="I37" i="44"/>
  <c r="H37" i="44"/>
  <c r="G37" i="44"/>
  <c r="F37" i="44"/>
  <c r="E37" i="44"/>
  <c r="D37" i="44"/>
  <c r="C37" i="44"/>
  <c r="B37" i="44"/>
  <c r="AE31" i="44"/>
  <c r="AD31" i="44"/>
  <c r="Z31" i="44"/>
  <c r="O31" i="44"/>
  <c r="J31" i="44"/>
  <c r="AG29" i="44"/>
  <c r="AF29" i="44"/>
  <c r="AE29" i="44"/>
  <c r="AE33" i="44" s="1"/>
  <c r="AE35" i="44" s="1"/>
  <c r="AD29" i="44"/>
  <c r="AD33" i="44" s="1"/>
  <c r="AC29" i="44"/>
  <c r="AB29" i="44"/>
  <c r="AA29" i="44"/>
  <c r="AA33" i="44" s="1"/>
  <c r="AA35" i="44" s="1"/>
  <c r="Z29" i="44"/>
  <c r="Z33" i="44" s="1"/>
  <c r="Y29" i="44"/>
  <c r="X29" i="44"/>
  <c r="W29" i="44"/>
  <c r="W33" i="44" s="1"/>
  <c r="W35" i="44" s="1"/>
  <c r="V29" i="44"/>
  <c r="V33" i="44" s="1"/>
  <c r="U29" i="44"/>
  <c r="T29" i="44"/>
  <c r="T31" i="44" s="1"/>
  <c r="S29" i="44"/>
  <c r="S33" i="44" s="1"/>
  <c r="S35" i="44" s="1"/>
  <c r="R29" i="44"/>
  <c r="R33" i="44" s="1"/>
  <c r="Q29" i="44"/>
  <c r="P29" i="44"/>
  <c r="O29" i="44"/>
  <c r="O33" i="44" s="1"/>
  <c r="O35" i="44" s="1"/>
  <c r="N29" i="44"/>
  <c r="N33" i="44" s="1"/>
  <c r="M29" i="44"/>
  <c r="L29" i="44"/>
  <c r="K29" i="44"/>
  <c r="K33" i="44" s="1"/>
  <c r="K35" i="44" s="1"/>
  <c r="J29" i="44"/>
  <c r="J33" i="44" s="1"/>
  <c r="I29" i="44"/>
  <c r="H29" i="44"/>
  <c r="G29" i="44"/>
  <c r="G31" i="44" s="1"/>
  <c r="F29" i="44"/>
  <c r="F31" i="44" s="1"/>
  <c r="E29" i="44"/>
  <c r="D29" i="44"/>
  <c r="D31" i="44" s="1"/>
  <c r="C29" i="44"/>
  <c r="C31" i="44" s="1"/>
  <c r="B29" i="44"/>
  <c r="B31" i="44" s="1"/>
  <c r="AG6" i="42"/>
  <c r="AF6" i="42"/>
  <c r="AE6" i="42"/>
  <c r="AD6" i="42"/>
  <c r="AC6" i="42"/>
  <c r="AB6" i="42"/>
  <c r="AA6" i="42"/>
  <c r="Z6" i="42"/>
  <c r="Y6" i="42"/>
  <c r="X6" i="42"/>
  <c r="W6" i="42"/>
  <c r="V6" i="42"/>
  <c r="U6" i="42"/>
  <c r="T6" i="42"/>
  <c r="S6" i="42"/>
  <c r="R6" i="42"/>
  <c r="Q6" i="42"/>
  <c r="P6" i="42"/>
  <c r="O6" i="42"/>
  <c r="N6" i="42"/>
  <c r="M6" i="42"/>
  <c r="L6" i="42"/>
  <c r="K6" i="42"/>
  <c r="J6" i="42"/>
  <c r="I6" i="42"/>
  <c r="H6" i="42"/>
  <c r="G6" i="42"/>
  <c r="F6" i="42"/>
  <c r="E6" i="42"/>
  <c r="D6" i="42"/>
  <c r="C6" i="42"/>
  <c r="B6" i="42"/>
  <c r="AG4" i="42"/>
  <c r="AG3" i="42" s="1"/>
  <c r="AF4" i="42"/>
  <c r="AF3" i="42" s="1"/>
  <c r="AE4" i="42"/>
  <c r="AE3" i="42" s="1"/>
  <c r="AD4" i="42"/>
  <c r="AD3" i="42" s="1"/>
  <c r="AC4" i="42"/>
  <c r="AC3" i="42" s="1"/>
  <c r="AB4" i="42"/>
  <c r="AB3" i="42" s="1"/>
  <c r="AA4" i="42"/>
  <c r="AA3" i="42" s="1"/>
  <c r="Z4" i="42"/>
  <c r="Z3" i="42" s="1"/>
  <c r="Y4" i="42"/>
  <c r="Y3" i="42" s="1"/>
  <c r="X4" i="42"/>
  <c r="X3" i="42" s="1"/>
  <c r="W4" i="42"/>
  <c r="W3" i="42" s="1"/>
  <c r="V4" i="42"/>
  <c r="V3" i="42" s="1"/>
  <c r="U4" i="42"/>
  <c r="U3" i="42" s="1"/>
  <c r="T4" i="42"/>
  <c r="T3" i="42" s="1"/>
  <c r="S4" i="42"/>
  <c r="S3" i="42" s="1"/>
  <c r="R4" i="42"/>
  <c r="R3" i="42" s="1"/>
  <c r="Q4" i="42"/>
  <c r="Q3" i="42" s="1"/>
  <c r="P4" i="42"/>
  <c r="P3" i="42" s="1"/>
  <c r="O4" i="42"/>
  <c r="O3" i="42" s="1"/>
  <c r="N4" i="42"/>
  <c r="N3" i="42" s="1"/>
  <c r="M4" i="42"/>
  <c r="M3" i="42" s="1"/>
  <c r="L4" i="42"/>
  <c r="L3" i="42" s="1"/>
  <c r="K4" i="42"/>
  <c r="K3" i="42" s="1"/>
  <c r="J4" i="42"/>
  <c r="J3" i="42" s="1"/>
  <c r="I4" i="42"/>
  <c r="I3" i="42" s="1"/>
  <c r="H4" i="42"/>
  <c r="H3" i="42" s="1"/>
  <c r="G4" i="42"/>
  <c r="G3" i="42" s="1"/>
  <c r="F4" i="42"/>
  <c r="F3" i="42" s="1"/>
  <c r="E4" i="42"/>
  <c r="E3" i="42" s="1"/>
  <c r="D4" i="42"/>
  <c r="D3" i="42" s="1"/>
  <c r="C4" i="42"/>
  <c r="C3" i="42" s="1"/>
  <c r="B4" i="42"/>
  <c r="B3" i="42" s="1"/>
  <c r="G31" i="41"/>
  <c r="K30" i="41"/>
  <c r="K31" i="41" s="1"/>
  <c r="L30" i="41"/>
  <c r="M30" i="41"/>
  <c r="N30" i="41"/>
  <c r="O30" i="41"/>
  <c r="O31" i="41" s="1"/>
  <c r="P30" i="41"/>
  <c r="Q30" i="41"/>
  <c r="R30" i="41"/>
  <c r="S30" i="41"/>
  <c r="S31" i="41" s="1"/>
  <c r="T30" i="41"/>
  <c r="U30" i="41"/>
  <c r="V30" i="41"/>
  <c r="W30" i="41"/>
  <c r="X30" i="41"/>
  <c r="Y30" i="41"/>
  <c r="Z30" i="41"/>
  <c r="AA30" i="41"/>
  <c r="AA31" i="41" s="1"/>
  <c r="AB30" i="41"/>
  <c r="AC30" i="41"/>
  <c r="AD30" i="41"/>
  <c r="AE30" i="41"/>
  <c r="AE31" i="41" s="1"/>
  <c r="AF30" i="41"/>
  <c r="AG30" i="41"/>
  <c r="A30" i="41"/>
  <c r="AG38" i="41"/>
  <c r="AF38" i="41"/>
  <c r="AE38" i="41"/>
  <c r="AD38" i="41"/>
  <c r="AC38" i="41"/>
  <c r="AB38" i="41"/>
  <c r="AA38" i="41"/>
  <c r="Z38" i="41"/>
  <c r="Y38" i="41"/>
  <c r="X38" i="41"/>
  <c r="W38" i="41"/>
  <c r="V38" i="41"/>
  <c r="U38" i="41"/>
  <c r="T38" i="41"/>
  <c r="S38" i="41"/>
  <c r="R38" i="41"/>
  <c r="Q38" i="41"/>
  <c r="P38" i="41"/>
  <c r="O38" i="41"/>
  <c r="N38" i="41"/>
  <c r="M38" i="41"/>
  <c r="L38" i="41"/>
  <c r="K38" i="41"/>
  <c r="J38" i="41"/>
  <c r="I38" i="41"/>
  <c r="H38" i="41"/>
  <c r="G38" i="41"/>
  <c r="F38" i="41"/>
  <c r="E38" i="41"/>
  <c r="D38" i="41"/>
  <c r="C38" i="41"/>
  <c r="B38" i="41"/>
  <c r="AG37" i="41"/>
  <c r="AF37" i="41"/>
  <c r="AE37" i="41"/>
  <c r="AD37" i="41"/>
  <c r="AC37" i="41"/>
  <c r="AB37" i="41"/>
  <c r="AA37" i="41"/>
  <c r="Z37" i="41"/>
  <c r="Y37" i="41"/>
  <c r="X37" i="41"/>
  <c r="W37" i="41"/>
  <c r="V37" i="41"/>
  <c r="U37" i="41"/>
  <c r="T37" i="41"/>
  <c r="S37" i="41"/>
  <c r="R37" i="41"/>
  <c r="Q37" i="41"/>
  <c r="P37" i="41"/>
  <c r="O37" i="41"/>
  <c r="N37" i="41"/>
  <c r="M37" i="41"/>
  <c r="L37" i="41"/>
  <c r="K37" i="41"/>
  <c r="J37" i="41"/>
  <c r="I37" i="41"/>
  <c r="H37" i="41"/>
  <c r="G37" i="41"/>
  <c r="F37" i="41"/>
  <c r="E37" i="41"/>
  <c r="D37" i="41"/>
  <c r="C37" i="41"/>
  <c r="B37" i="41"/>
  <c r="C31" i="41"/>
  <c r="W31" i="41"/>
  <c r="AG29" i="41"/>
  <c r="AG33" i="41" s="1"/>
  <c r="AG35" i="41" s="1"/>
  <c r="AF29" i="41"/>
  <c r="AE29" i="41"/>
  <c r="AD29" i="41"/>
  <c r="AC29" i="41"/>
  <c r="AC33" i="41" s="1"/>
  <c r="AC35" i="41" s="1"/>
  <c r="AB29" i="41"/>
  <c r="AA29" i="41"/>
  <c r="Z29" i="41"/>
  <c r="Z31" i="41" s="1"/>
  <c r="Y29" i="41"/>
  <c r="Y33" i="41" s="1"/>
  <c r="Y35" i="41" s="1"/>
  <c r="X29" i="41"/>
  <c r="X33" i="41" s="1"/>
  <c r="X35" i="41" s="1"/>
  <c r="W29" i="41"/>
  <c r="V29" i="41"/>
  <c r="U29" i="41"/>
  <c r="U33" i="41" s="1"/>
  <c r="U35" i="41" s="1"/>
  <c r="T29" i="41"/>
  <c r="S29" i="41"/>
  <c r="R29" i="41"/>
  <c r="Q29" i="41"/>
  <c r="Q33" i="41" s="1"/>
  <c r="Q35" i="41" s="1"/>
  <c r="P29" i="41"/>
  <c r="O29" i="41"/>
  <c r="N29" i="41"/>
  <c r="M29" i="41"/>
  <c r="M33" i="41" s="1"/>
  <c r="M35" i="41" s="1"/>
  <c r="L29" i="41"/>
  <c r="K29" i="41"/>
  <c r="J29" i="41"/>
  <c r="I29" i="41"/>
  <c r="H29" i="41"/>
  <c r="G29" i="41"/>
  <c r="F29" i="41"/>
  <c r="E29" i="41"/>
  <c r="D29" i="41"/>
  <c r="C29" i="41"/>
  <c r="B29" i="41"/>
  <c r="AG6" i="39"/>
  <c r="AF6" i="39"/>
  <c r="AE6" i="39"/>
  <c r="AD6" i="39"/>
  <c r="AC6" i="39"/>
  <c r="AB6" i="39"/>
  <c r="AA6" i="39"/>
  <c r="Z6" i="39"/>
  <c r="Y6" i="39"/>
  <c r="X6" i="39"/>
  <c r="W6" i="39"/>
  <c r="V6" i="39"/>
  <c r="U6" i="39"/>
  <c r="T6" i="39"/>
  <c r="S6" i="39"/>
  <c r="R6" i="39"/>
  <c r="Q6" i="39"/>
  <c r="P6" i="39"/>
  <c r="O6" i="39"/>
  <c r="N6" i="39"/>
  <c r="M6" i="39"/>
  <c r="L6" i="39"/>
  <c r="K6" i="39"/>
  <c r="J6" i="39"/>
  <c r="I6" i="39"/>
  <c r="H6" i="39"/>
  <c r="G6" i="39"/>
  <c r="F6" i="39"/>
  <c r="E6" i="39"/>
  <c r="D6" i="39"/>
  <c r="C6" i="39"/>
  <c r="B6" i="39"/>
  <c r="AG4" i="39"/>
  <c r="AG3" i="39" s="1"/>
  <c r="AF4" i="39"/>
  <c r="AF3" i="39" s="1"/>
  <c r="AE4" i="39"/>
  <c r="AD4" i="39"/>
  <c r="AC4" i="39"/>
  <c r="AC3" i="39" s="1"/>
  <c r="AB4" i="39"/>
  <c r="AB3" i="39" s="1"/>
  <c r="AA4" i="39"/>
  <c r="Z4" i="39"/>
  <c r="Y4" i="39"/>
  <c r="Y3" i="39" s="1"/>
  <c r="X4" i="39"/>
  <c r="X3" i="39" s="1"/>
  <c r="W4" i="39"/>
  <c r="V4" i="39"/>
  <c r="U4" i="39"/>
  <c r="U3" i="39" s="1"/>
  <c r="T4" i="39"/>
  <c r="T3" i="39" s="1"/>
  <c r="S4" i="39"/>
  <c r="R4" i="39"/>
  <c r="Q4" i="39"/>
  <c r="Q3" i="39" s="1"/>
  <c r="P4" i="39"/>
  <c r="P3" i="39" s="1"/>
  <c r="O4" i="39"/>
  <c r="N4" i="39"/>
  <c r="M4" i="39"/>
  <c r="M3" i="39" s="1"/>
  <c r="L4" i="39"/>
  <c r="L3" i="39" s="1"/>
  <c r="K4" i="39"/>
  <c r="J4" i="39"/>
  <c r="I4" i="39"/>
  <c r="I3" i="39" s="1"/>
  <c r="H4" i="39"/>
  <c r="H3" i="39" s="1"/>
  <c r="G4" i="39"/>
  <c r="F4" i="39"/>
  <c r="E4" i="39"/>
  <c r="E3" i="39" s="1"/>
  <c r="D4" i="39"/>
  <c r="D3" i="39" s="1"/>
  <c r="C4" i="39"/>
  <c r="B4" i="39"/>
  <c r="B30" i="38"/>
  <c r="C30" i="38"/>
  <c r="D30" i="38"/>
  <c r="E30" i="38"/>
  <c r="F30" i="38"/>
  <c r="F31" i="38" s="1"/>
  <c r="G30" i="38"/>
  <c r="H30" i="38"/>
  <c r="I30" i="38"/>
  <c r="J30" i="38"/>
  <c r="J31" i="38" s="1"/>
  <c r="K30" i="38"/>
  <c r="L30" i="38"/>
  <c r="M30" i="38"/>
  <c r="N30" i="38"/>
  <c r="N31" i="38" s="1"/>
  <c r="O30" i="38"/>
  <c r="P30" i="38"/>
  <c r="Q30" i="38"/>
  <c r="R30" i="38"/>
  <c r="S30" i="38"/>
  <c r="T30" i="38"/>
  <c r="U30" i="38"/>
  <c r="V30" i="38"/>
  <c r="V31" i="38" s="1"/>
  <c r="W30" i="38"/>
  <c r="X30" i="38"/>
  <c r="Y30" i="38"/>
  <c r="Z30" i="38"/>
  <c r="Z31" i="38" s="1"/>
  <c r="AA30" i="38"/>
  <c r="AB30" i="38"/>
  <c r="AC30" i="38"/>
  <c r="AD30" i="38"/>
  <c r="AD31" i="38" s="1"/>
  <c r="AE30" i="38"/>
  <c r="AF30" i="38"/>
  <c r="AG30" i="38"/>
  <c r="A30" i="38"/>
  <c r="AG38" i="38"/>
  <c r="AF38" i="38"/>
  <c r="AE38" i="38"/>
  <c r="AD38" i="38"/>
  <c r="AC38" i="38"/>
  <c r="AB38" i="38"/>
  <c r="AA38" i="38"/>
  <c r="Z38" i="38"/>
  <c r="Y38" i="38"/>
  <c r="X38" i="38"/>
  <c r="W38" i="38"/>
  <c r="V38" i="38"/>
  <c r="U38" i="38"/>
  <c r="T38" i="38"/>
  <c r="S38" i="38"/>
  <c r="R38" i="38"/>
  <c r="Q38" i="38"/>
  <c r="P38" i="38"/>
  <c r="O38" i="38"/>
  <c r="N38" i="38"/>
  <c r="M38" i="38"/>
  <c r="L38" i="38"/>
  <c r="K38" i="38"/>
  <c r="J38" i="38"/>
  <c r="I38" i="38"/>
  <c r="H38" i="38"/>
  <c r="G38" i="38"/>
  <c r="F38" i="38"/>
  <c r="E38" i="38"/>
  <c r="D38" i="38"/>
  <c r="C38" i="38"/>
  <c r="B38" i="38"/>
  <c r="AG37" i="38"/>
  <c r="AF37" i="38"/>
  <c r="AE37" i="38"/>
  <c r="AD37" i="38"/>
  <c r="AC37" i="38"/>
  <c r="AB37" i="38"/>
  <c r="AA37" i="38"/>
  <c r="Z37" i="38"/>
  <c r="Y37" i="38"/>
  <c r="X37" i="38"/>
  <c r="W37" i="38"/>
  <c r="V37" i="38"/>
  <c r="U37" i="38"/>
  <c r="T37" i="38"/>
  <c r="S37" i="38"/>
  <c r="R37" i="38"/>
  <c r="Q37" i="38"/>
  <c r="P37" i="38"/>
  <c r="O37" i="38"/>
  <c r="N37" i="38"/>
  <c r="M37" i="38"/>
  <c r="L37" i="38"/>
  <c r="K37" i="38"/>
  <c r="J37" i="38"/>
  <c r="I37" i="38"/>
  <c r="H37" i="38"/>
  <c r="G37" i="38"/>
  <c r="F37" i="38"/>
  <c r="E37" i="38"/>
  <c r="D37" i="38"/>
  <c r="C37" i="38"/>
  <c r="B37" i="38"/>
  <c r="H33" i="38"/>
  <c r="H35" i="38" s="1"/>
  <c r="AA31" i="38"/>
  <c r="AG29" i="38"/>
  <c r="AG33" i="38" s="1"/>
  <c r="AG35" i="38" s="1"/>
  <c r="AF29" i="38"/>
  <c r="AE29" i="38"/>
  <c r="AE33" i="38" s="1"/>
  <c r="AD29" i="38"/>
  <c r="AD33" i="38" s="1"/>
  <c r="AD34" i="38" s="1"/>
  <c r="AC29" i="38"/>
  <c r="AC33" i="38" s="1"/>
  <c r="AC35" i="38" s="1"/>
  <c r="AB29" i="38"/>
  <c r="AA29" i="38"/>
  <c r="AA33" i="38" s="1"/>
  <c r="Z29" i="38"/>
  <c r="Z33" i="38" s="1"/>
  <c r="Z34" i="38" s="1"/>
  <c r="Y29" i="38"/>
  <c r="Y33" i="38" s="1"/>
  <c r="Y35" i="38" s="1"/>
  <c r="X29" i="38"/>
  <c r="X33" i="38" s="1"/>
  <c r="X35" i="38" s="1"/>
  <c r="W29" i="38"/>
  <c r="W33" i="38" s="1"/>
  <c r="V29" i="38"/>
  <c r="V33" i="38" s="1"/>
  <c r="V34" i="38" s="1"/>
  <c r="U29" i="38"/>
  <c r="U33" i="38" s="1"/>
  <c r="U35" i="38" s="1"/>
  <c r="T29" i="38"/>
  <c r="S29" i="38"/>
  <c r="S33" i="38" s="1"/>
  <c r="R29" i="38"/>
  <c r="R33" i="38" s="1"/>
  <c r="R34" i="38" s="1"/>
  <c r="Q29" i="38"/>
  <c r="Q33" i="38" s="1"/>
  <c r="Q35" i="38" s="1"/>
  <c r="P29" i="38"/>
  <c r="O29" i="38"/>
  <c r="O33" i="38" s="1"/>
  <c r="N29" i="38"/>
  <c r="N33" i="38" s="1"/>
  <c r="N34" i="38" s="1"/>
  <c r="M29" i="38"/>
  <c r="M33" i="38" s="1"/>
  <c r="M35" i="38" s="1"/>
  <c r="L29" i="38"/>
  <c r="K29" i="38"/>
  <c r="K33" i="38" s="1"/>
  <c r="J29" i="38"/>
  <c r="J33" i="38" s="1"/>
  <c r="J34" i="38" s="1"/>
  <c r="I29" i="38"/>
  <c r="I33" i="38" s="1"/>
  <c r="I35" i="38" s="1"/>
  <c r="H29" i="38"/>
  <c r="G29" i="38"/>
  <c r="G33" i="38" s="1"/>
  <c r="F29" i="38"/>
  <c r="E29" i="38"/>
  <c r="D29" i="38"/>
  <c r="C29" i="38"/>
  <c r="B29" i="38"/>
  <c r="B31" i="38" s="1"/>
  <c r="G29" i="35"/>
  <c r="AG6" i="36"/>
  <c r="AF6" i="36"/>
  <c r="AE6" i="36"/>
  <c r="AD6" i="36"/>
  <c r="AC6" i="36"/>
  <c r="AB6" i="36"/>
  <c r="AA6" i="36"/>
  <c r="Z6" i="36"/>
  <c r="Y6" i="36"/>
  <c r="X6" i="36"/>
  <c r="W6" i="36"/>
  <c r="V6" i="36"/>
  <c r="U6" i="36"/>
  <c r="T6" i="36"/>
  <c r="S6" i="36"/>
  <c r="R6" i="36"/>
  <c r="Q6" i="36"/>
  <c r="P6" i="36"/>
  <c r="O6" i="36"/>
  <c r="N6" i="36"/>
  <c r="M6" i="36"/>
  <c r="L6" i="36"/>
  <c r="K6" i="36"/>
  <c r="J6" i="36"/>
  <c r="I6" i="36"/>
  <c r="H6" i="36"/>
  <c r="G6" i="36"/>
  <c r="F6" i="36"/>
  <c r="E6" i="36"/>
  <c r="D6" i="36"/>
  <c r="C6" i="36"/>
  <c r="B6" i="36"/>
  <c r="AG4" i="36"/>
  <c r="AG3" i="36" s="1"/>
  <c r="AF4" i="36"/>
  <c r="AF3" i="36" s="1"/>
  <c r="AE4" i="36"/>
  <c r="AD4" i="36"/>
  <c r="AC4" i="36"/>
  <c r="AC3" i="36" s="1"/>
  <c r="AB4" i="36"/>
  <c r="AB3" i="36" s="1"/>
  <c r="AA4" i="36"/>
  <c r="Z4" i="36"/>
  <c r="Y4" i="36"/>
  <c r="Y3" i="36" s="1"/>
  <c r="X4" i="36"/>
  <c r="X3" i="36" s="1"/>
  <c r="W4" i="36"/>
  <c r="V4" i="36"/>
  <c r="U4" i="36"/>
  <c r="U3" i="36" s="1"/>
  <c r="T4" i="36"/>
  <c r="T3" i="36" s="1"/>
  <c r="S4" i="36"/>
  <c r="R4" i="36"/>
  <c r="Q4" i="36"/>
  <c r="Q3" i="36" s="1"/>
  <c r="P4" i="36"/>
  <c r="P3" i="36" s="1"/>
  <c r="O4" i="36"/>
  <c r="N4" i="36"/>
  <c r="M4" i="36"/>
  <c r="M3" i="36" s="1"/>
  <c r="L4" i="36"/>
  <c r="L3" i="36" s="1"/>
  <c r="K4" i="36"/>
  <c r="J4" i="36"/>
  <c r="I4" i="36"/>
  <c r="I3" i="36" s="1"/>
  <c r="H4" i="36"/>
  <c r="H3" i="36" s="1"/>
  <c r="G4" i="36"/>
  <c r="F4" i="36"/>
  <c r="E4" i="36"/>
  <c r="E3" i="36" s="1"/>
  <c r="D4" i="36"/>
  <c r="D3" i="36" s="1"/>
  <c r="C4" i="36"/>
  <c r="B4" i="36"/>
  <c r="B30" i="35"/>
  <c r="C30" i="35"/>
  <c r="C31" i="35" s="1"/>
  <c r="D30" i="35"/>
  <c r="E30" i="35"/>
  <c r="F30" i="35"/>
  <c r="G30" i="35"/>
  <c r="H30" i="35"/>
  <c r="I30" i="35"/>
  <c r="J30" i="35"/>
  <c r="K30" i="35"/>
  <c r="L30" i="35"/>
  <c r="M30" i="35"/>
  <c r="N30" i="35"/>
  <c r="O30" i="35"/>
  <c r="O31" i="35" s="1"/>
  <c r="P30" i="35"/>
  <c r="Q30" i="35"/>
  <c r="R30" i="35"/>
  <c r="S30" i="35"/>
  <c r="S31" i="35" s="1"/>
  <c r="T30" i="35"/>
  <c r="U30" i="35"/>
  <c r="V30" i="35"/>
  <c r="W30" i="35"/>
  <c r="W31" i="35" s="1"/>
  <c r="X30" i="35"/>
  <c r="Y30" i="35"/>
  <c r="Z30" i="35"/>
  <c r="AA30" i="35"/>
  <c r="AB30" i="35"/>
  <c r="AC30" i="35"/>
  <c r="AD30" i="35"/>
  <c r="AE30" i="35"/>
  <c r="AE31" i="35" s="1"/>
  <c r="AF30" i="35"/>
  <c r="AG30" i="35"/>
  <c r="A30" i="35"/>
  <c r="AG38" i="35"/>
  <c r="AF38" i="35"/>
  <c r="AE38" i="35"/>
  <c r="AD38" i="35"/>
  <c r="AC38" i="35"/>
  <c r="AB38" i="35"/>
  <c r="AA38" i="35"/>
  <c r="Z38" i="35"/>
  <c r="Y38" i="35"/>
  <c r="X38" i="35"/>
  <c r="W38" i="35"/>
  <c r="V38" i="35"/>
  <c r="U38" i="35"/>
  <c r="T38" i="35"/>
  <c r="S38" i="35"/>
  <c r="R38" i="35"/>
  <c r="Q38" i="35"/>
  <c r="P38" i="35"/>
  <c r="O38" i="35"/>
  <c r="N38" i="35"/>
  <c r="M38" i="35"/>
  <c r="L38" i="35"/>
  <c r="K38" i="35"/>
  <c r="J38" i="35"/>
  <c r="I38" i="35"/>
  <c r="H38" i="35"/>
  <c r="G38" i="35"/>
  <c r="F38" i="35"/>
  <c r="E38" i="35"/>
  <c r="D38" i="35"/>
  <c r="C38" i="35"/>
  <c r="B38" i="35"/>
  <c r="AG37" i="35"/>
  <c r="AF37" i="35"/>
  <c r="AE37" i="35"/>
  <c r="AD37" i="35"/>
  <c r="AC37" i="35"/>
  <c r="AB37" i="35"/>
  <c r="AA37" i="35"/>
  <c r="Z37" i="35"/>
  <c r="Y37" i="35"/>
  <c r="X37" i="35"/>
  <c r="W37" i="35"/>
  <c r="V37" i="35"/>
  <c r="U37" i="35"/>
  <c r="T37" i="35"/>
  <c r="S37" i="35"/>
  <c r="R37" i="35"/>
  <c r="Q37" i="35"/>
  <c r="P37" i="35"/>
  <c r="O37" i="35"/>
  <c r="N37" i="35"/>
  <c r="M37" i="35"/>
  <c r="L37" i="35"/>
  <c r="K37" i="35"/>
  <c r="J37" i="35"/>
  <c r="I37" i="35"/>
  <c r="H37" i="35"/>
  <c r="G37" i="35"/>
  <c r="F37" i="35"/>
  <c r="E37" i="35"/>
  <c r="D37" i="35"/>
  <c r="C37" i="35"/>
  <c r="B37" i="35"/>
  <c r="AA31" i="35"/>
  <c r="V31" i="35"/>
  <c r="K31" i="35"/>
  <c r="AG29" i="35"/>
  <c r="AF29" i="35"/>
  <c r="AF31" i="35" s="1"/>
  <c r="AE29" i="35"/>
  <c r="AD29" i="35"/>
  <c r="AD33" i="35" s="1"/>
  <c r="AC29" i="35"/>
  <c r="AB29" i="35"/>
  <c r="AB31" i="35" s="1"/>
  <c r="AA29" i="35"/>
  <c r="Z29" i="35"/>
  <c r="Z33" i="35" s="1"/>
  <c r="Y29" i="35"/>
  <c r="X29" i="35"/>
  <c r="X31" i="35" s="1"/>
  <c r="W29" i="35"/>
  <c r="V29" i="35"/>
  <c r="V33" i="35" s="1"/>
  <c r="U29" i="35"/>
  <c r="T29" i="35"/>
  <c r="T31" i="35" s="1"/>
  <c r="S29" i="35"/>
  <c r="R29" i="35"/>
  <c r="R33" i="35" s="1"/>
  <c r="Q29" i="35"/>
  <c r="P29" i="35"/>
  <c r="P31" i="35" s="1"/>
  <c r="O29" i="35"/>
  <c r="N33" i="35"/>
  <c r="M29" i="35"/>
  <c r="L31" i="35"/>
  <c r="K29" i="35"/>
  <c r="J29" i="35"/>
  <c r="J33" i="35" s="1"/>
  <c r="I29" i="35"/>
  <c r="H29" i="35"/>
  <c r="H31" i="35" s="1"/>
  <c r="F29" i="35"/>
  <c r="F31" i="35" s="1"/>
  <c r="E29" i="35"/>
  <c r="D29" i="35"/>
  <c r="D31" i="35" s="1"/>
  <c r="C29" i="35"/>
  <c r="B31" i="35"/>
  <c r="AG6" i="33"/>
  <c r="AF6" i="33"/>
  <c r="AE6" i="33"/>
  <c r="AD6" i="33"/>
  <c r="AC6" i="33"/>
  <c r="AB6" i="33"/>
  <c r="AA6" i="33"/>
  <c r="Z6" i="33"/>
  <c r="Y6" i="33"/>
  <c r="X6" i="33"/>
  <c r="W6" i="33"/>
  <c r="V6" i="33"/>
  <c r="U6" i="33"/>
  <c r="T6" i="33"/>
  <c r="S6" i="33"/>
  <c r="R6" i="33"/>
  <c r="Q6" i="33"/>
  <c r="P6" i="33"/>
  <c r="O6" i="33"/>
  <c r="N6" i="33"/>
  <c r="M6" i="33"/>
  <c r="L6" i="33"/>
  <c r="K6" i="33"/>
  <c r="J6" i="33"/>
  <c r="I6" i="33"/>
  <c r="H6" i="33"/>
  <c r="G6" i="33"/>
  <c r="F6" i="33"/>
  <c r="E6" i="33"/>
  <c r="D6" i="33"/>
  <c r="C6" i="33"/>
  <c r="B6" i="33"/>
  <c r="AG4" i="33"/>
  <c r="AG3" i="33" s="1"/>
  <c r="AF4" i="33"/>
  <c r="AF3" i="33" s="1"/>
  <c r="AE4" i="33"/>
  <c r="AD4" i="33"/>
  <c r="AC4" i="33"/>
  <c r="AC3" i="33" s="1"/>
  <c r="AB4" i="33"/>
  <c r="AB3" i="33" s="1"/>
  <c r="AA4" i="33"/>
  <c r="Z4" i="33"/>
  <c r="Y4" i="33"/>
  <c r="Y3" i="33" s="1"/>
  <c r="X4" i="33"/>
  <c r="X3" i="33" s="1"/>
  <c r="W4" i="33"/>
  <c r="V4" i="33"/>
  <c r="U4" i="33"/>
  <c r="U3" i="33" s="1"/>
  <c r="T4" i="33"/>
  <c r="T3" i="33" s="1"/>
  <c r="S4" i="33"/>
  <c r="R4" i="33"/>
  <c r="Q4" i="33"/>
  <c r="Q3" i="33" s="1"/>
  <c r="P4" i="33"/>
  <c r="P3" i="33" s="1"/>
  <c r="O4" i="33"/>
  <c r="N4" i="33"/>
  <c r="M4" i="33"/>
  <c r="M3" i="33" s="1"/>
  <c r="L4" i="33"/>
  <c r="L3" i="33" s="1"/>
  <c r="K4" i="33"/>
  <c r="J4" i="33"/>
  <c r="I4" i="33"/>
  <c r="I3" i="33" s="1"/>
  <c r="H4" i="33"/>
  <c r="H3" i="33" s="1"/>
  <c r="G4" i="33"/>
  <c r="F4" i="33"/>
  <c r="E4" i="33"/>
  <c r="E3" i="33" s="1"/>
  <c r="D4" i="33"/>
  <c r="D3" i="33" s="1"/>
  <c r="C4" i="33"/>
  <c r="B4" i="33"/>
  <c r="AG38" i="32"/>
  <c r="AF38" i="32"/>
  <c r="AE38" i="32"/>
  <c r="AD38" i="32"/>
  <c r="AC38" i="32"/>
  <c r="AB38" i="32"/>
  <c r="AA38" i="32"/>
  <c r="Z38" i="32"/>
  <c r="Y38" i="32"/>
  <c r="X38" i="32"/>
  <c r="W38" i="32"/>
  <c r="V38" i="32"/>
  <c r="U38" i="32"/>
  <c r="T38" i="32"/>
  <c r="S38" i="32"/>
  <c r="R38" i="32"/>
  <c r="Q38" i="32"/>
  <c r="P38" i="32"/>
  <c r="O38" i="32"/>
  <c r="N38" i="32"/>
  <c r="M38" i="32"/>
  <c r="L38" i="32"/>
  <c r="K38" i="32"/>
  <c r="J38" i="32"/>
  <c r="I38" i="32"/>
  <c r="H38" i="32"/>
  <c r="G38" i="32"/>
  <c r="F38" i="32"/>
  <c r="E38" i="32"/>
  <c r="D38" i="32"/>
  <c r="C38" i="32"/>
  <c r="B38" i="32"/>
  <c r="AG37" i="32"/>
  <c r="AF37" i="32"/>
  <c r="AE37" i="32"/>
  <c r="AD37" i="32"/>
  <c r="AC37" i="32"/>
  <c r="AB37" i="32"/>
  <c r="AA37" i="32"/>
  <c r="Z37" i="32"/>
  <c r="Y37" i="32"/>
  <c r="X37" i="32"/>
  <c r="W37" i="32"/>
  <c r="V37" i="32"/>
  <c r="U37" i="32"/>
  <c r="T37" i="32"/>
  <c r="S37" i="32"/>
  <c r="R37" i="32"/>
  <c r="Q37" i="32"/>
  <c r="P37" i="32"/>
  <c r="O37" i="32"/>
  <c r="N37" i="32"/>
  <c r="M37" i="32"/>
  <c r="L37" i="32"/>
  <c r="K37" i="32"/>
  <c r="J37" i="32"/>
  <c r="I37" i="32"/>
  <c r="H37" i="32"/>
  <c r="G37" i="32"/>
  <c r="F37" i="32"/>
  <c r="E37" i="32"/>
  <c r="D37" i="32"/>
  <c r="C37" i="32"/>
  <c r="B37" i="32"/>
  <c r="AG29" i="32"/>
  <c r="AG33" i="32" s="1"/>
  <c r="AG35" i="32" s="1"/>
  <c r="AF29" i="32"/>
  <c r="AE29" i="32"/>
  <c r="AD29" i="32"/>
  <c r="AC29" i="32"/>
  <c r="AB29" i="32"/>
  <c r="AA29" i="32"/>
  <c r="Z29" i="32"/>
  <c r="Z33" i="32" s="1"/>
  <c r="Z34" i="32" s="1"/>
  <c r="Y29" i="32"/>
  <c r="Y33" i="32" s="1"/>
  <c r="Y35" i="32" s="1"/>
  <c r="X29" i="32"/>
  <c r="W29" i="32"/>
  <c r="V29" i="32"/>
  <c r="U29" i="32"/>
  <c r="T29" i="32"/>
  <c r="S29" i="32"/>
  <c r="R29" i="32"/>
  <c r="Q29" i="32"/>
  <c r="Q33" i="32" s="1"/>
  <c r="Q35" i="32" s="1"/>
  <c r="P29" i="32"/>
  <c r="O29" i="32"/>
  <c r="N29" i="32"/>
  <c r="N33" i="32" s="1"/>
  <c r="N34" i="32" s="1"/>
  <c r="M29" i="32"/>
  <c r="L29" i="32"/>
  <c r="K29" i="32"/>
  <c r="J29" i="32"/>
  <c r="I29" i="32"/>
  <c r="I33" i="32" s="1"/>
  <c r="I35" i="32" s="1"/>
  <c r="H29" i="32"/>
  <c r="G29" i="32"/>
  <c r="F29" i="32"/>
  <c r="E29" i="32"/>
  <c r="D29" i="32"/>
  <c r="C29" i="32"/>
  <c r="B29" i="32"/>
  <c r="G6" i="25"/>
  <c r="E35" i="38" l="1"/>
  <c r="E35" i="35"/>
  <c r="E35" i="32"/>
  <c r="R31" i="68"/>
  <c r="G33" i="68"/>
  <c r="G35" i="68" s="1"/>
  <c r="K33" i="68"/>
  <c r="K35" i="68" s="1"/>
  <c r="O33" i="68"/>
  <c r="O35" i="68" s="1"/>
  <c r="S33" i="68"/>
  <c r="S35" i="68" s="1"/>
  <c r="W33" i="68"/>
  <c r="W35" i="68" s="1"/>
  <c r="AA33" i="68"/>
  <c r="AA35" i="68" s="1"/>
  <c r="AE33" i="68"/>
  <c r="AE35" i="68" s="1"/>
  <c r="N31" i="68"/>
  <c r="AD31" i="68"/>
  <c r="AG31" i="68"/>
  <c r="AC31" i="68"/>
  <c r="Y31" i="68"/>
  <c r="U31" i="68"/>
  <c r="Q31" i="68"/>
  <c r="M31" i="68"/>
  <c r="I31" i="68"/>
  <c r="E31" i="68"/>
  <c r="J31" i="68"/>
  <c r="Z31" i="68"/>
  <c r="J31" i="65"/>
  <c r="R31" i="65"/>
  <c r="Z31" i="65"/>
  <c r="AG31" i="65"/>
  <c r="AC31" i="65"/>
  <c r="Y31" i="65"/>
  <c r="U31" i="65"/>
  <c r="Q31" i="65"/>
  <c r="M31" i="65"/>
  <c r="I31" i="65"/>
  <c r="E31" i="65"/>
  <c r="N31" i="65"/>
  <c r="V31" i="65"/>
  <c r="AD31" i="65"/>
  <c r="Z31" i="62"/>
  <c r="R31" i="62"/>
  <c r="B31" i="62"/>
  <c r="AG31" i="62"/>
  <c r="AC31" i="62"/>
  <c r="Y31" i="62"/>
  <c r="U31" i="62"/>
  <c r="Q31" i="62"/>
  <c r="M31" i="62"/>
  <c r="I31" i="62"/>
  <c r="E31" i="62"/>
  <c r="AD31" i="62"/>
  <c r="V31" i="62"/>
  <c r="N31" i="62"/>
  <c r="F31" i="62"/>
  <c r="G31" i="62"/>
  <c r="O31" i="62"/>
  <c r="W31" i="62"/>
  <c r="AE31" i="62"/>
  <c r="J31" i="62"/>
  <c r="K31" i="59"/>
  <c r="V31" i="59"/>
  <c r="AA31" i="59"/>
  <c r="G31" i="59"/>
  <c r="R31" i="59"/>
  <c r="W31" i="59"/>
  <c r="N31" i="59"/>
  <c r="S31" i="59"/>
  <c r="AD31" i="59"/>
  <c r="AG31" i="59"/>
  <c r="AC31" i="59"/>
  <c r="Y31" i="59"/>
  <c r="U31" i="59"/>
  <c r="Q31" i="59"/>
  <c r="M31" i="59"/>
  <c r="I31" i="59"/>
  <c r="E31" i="59"/>
  <c r="R31" i="56"/>
  <c r="G33" i="56"/>
  <c r="G35" i="56" s="1"/>
  <c r="K33" i="56"/>
  <c r="K35" i="56" s="1"/>
  <c r="O33" i="56"/>
  <c r="O35" i="56" s="1"/>
  <c r="S33" i="56"/>
  <c r="S35" i="56" s="1"/>
  <c r="W33" i="56"/>
  <c r="W35" i="56" s="1"/>
  <c r="AA33" i="56"/>
  <c r="AA35" i="56" s="1"/>
  <c r="AE33" i="56"/>
  <c r="AE35" i="56" s="1"/>
  <c r="N31" i="56"/>
  <c r="AD31" i="56"/>
  <c r="AG31" i="56"/>
  <c r="AC31" i="56"/>
  <c r="Y31" i="56"/>
  <c r="U31" i="56"/>
  <c r="Q31" i="56"/>
  <c r="M31" i="56"/>
  <c r="I31" i="56"/>
  <c r="E31" i="56"/>
  <c r="J31" i="56"/>
  <c r="Z31" i="56"/>
  <c r="R31" i="53"/>
  <c r="O31" i="53"/>
  <c r="AE31" i="53"/>
  <c r="S31" i="53"/>
  <c r="K31" i="53"/>
  <c r="AA31" i="53"/>
  <c r="V31" i="50"/>
  <c r="AD31" i="50"/>
  <c r="N31" i="50"/>
  <c r="W31" i="50"/>
  <c r="AE31" i="50"/>
  <c r="R35" i="50"/>
  <c r="G31" i="50"/>
  <c r="O31" i="50"/>
  <c r="Z31" i="50"/>
  <c r="S31" i="47"/>
  <c r="AG31" i="47"/>
  <c r="AC31" i="47"/>
  <c r="Y31" i="47"/>
  <c r="U31" i="47"/>
  <c r="Q31" i="47"/>
  <c r="M31" i="47"/>
  <c r="I31" i="47"/>
  <c r="E31" i="47"/>
  <c r="O31" i="47"/>
  <c r="AE31" i="47"/>
  <c r="R31" i="47"/>
  <c r="K31" i="47"/>
  <c r="AA31" i="47"/>
  <c r="K31" i="44"/>
  <c r="V31" i="44"/>
  <c r="AA31" i="44"/>
  <c r="G33" i="44"/>
  <c r="G34" i="44" s="1"/>
  <c r="R31" i="44"/>
  <c r="W31" i="44"/>
  <c r="N31" i="44"/>
  <c r="S31" i="44"/>
  <c r="AG31" i="44"/>
  <c r="AC31" i="44"/>
  <c r="Y31" i="44"/>
  <c r="U31" i="44"/>
  <c r="Q31" i="44"/>
  <c r="M31" i="44"/>
  <c r="I31" i="44"/>
  <c r="E31" i="44"/>
  <c r="M34" i="41"/>
  <c r="AD31" i="41"/>
  <c r="R31" i="41"/>
  <c r="J31" i="41"/>
  <c r="F31" i="41"/>
  <c r="K33" i="41"/>
  <c r="K35" i="41" s="1"/>
  <c r="O33" i="41"/>
  <c r="O35" i="41" s="1"/>
  <c r="S33" i="41"/>
  <c r="W33" i="41"/>
  <c r="AA33" i="41"/>
  <c r="AA35" i="41" s="1"/>
  <c r="AE33" i="41"/>
  <c r="AE34" i="41" s="1"/>
  <c r="V31" i="41"/>
  <c r="N31" i="41"/>
  <c r="B31" i="41"/>
  <c r="R31" i="38"/>
  <c r="W31" i="38"/>
  <c r="AE31" i="38"/>
  <c r="R35" i="38"/>
  <c r="S31" i="38"/>
  <c r="Z35" i="38"/>
  <c r="O31" i="38"/>
  <c r="K31" i="38"/>
  <c r="G31" i="38"/>
  <c r="C31" i="38"/>
  <c r="R31" i="35"/>
  <c r="N31" i="35"/>
  <c r="AD31" i="35"/>
  <c r="AG31" i="35"/>
  <c r="AC31" i="35"/>
  <c r="Y31" i="35"/>
  <c r="U31" i="35"/>
  <c r="Q31" i="35"/>
  <c r="M31" i="35"/>
  <c r="I31" i="35"/>
  <c r="E31" i="35"/>
  <c r="G31" i="35"/>
  <c r="K33" i="35"/>
  <c r="K35" i="35" s="1"/>
  <c r="O33" i="35"/>
  <c r="O35" i="35" s="1"/>
  <c r="S33" i="35"/>
  <c r="S35" i="35" s="1"/>
  <c r="W33" i="35"/>
  <c r="W35" i="35" s="1"/>
  <c r="AA33" i="35"/>
  <c r="AA35" i="35" s="1"/>
  <c r="AE33" i="35"/>
  <c r="AE35" i="35" s="1"/>
  <c r="J31" i="35"/>
  <c r="Z31" i="35"/>
  <c r="G35" i="35"/>
  <c r="I33" i="68"/>
  <c r="M33" i="68"/>
  <c r="M34" i="68" s="1"/>
  <c r="Q33" i="68"/>
  <c r="Q34" i="68" s="1"/>
  <c r="U33" i="68"/>
  <c r="U34" i="68" s="1"/>
  <c r="Y33" i="68"/>
  <c r="AC33" i="68"/>
  <c r="AC35" i="68" s="1"/>
  <c r="AG33" i="68"/>
  <c r="AG34" i="68" s="1"/>
  <c r="I35" i="68"/>
  <c r="I34" i="68"/>
  <c r="M35" i="68"/>
  <c r="Q35" i="68"/>
  <c r="Y35" i="68"/>
  <c r="Y34" i="68"/>
  <c r="AG35" i="68"/>
  <c r="J34" i="68"/>
  <c r="J35" i="68"/>
  <c r="N34" i="68"/>
  <c r="N35" i="68"/>
  <c r="R34" i="68"/>
  <c r="R35" i="68"/>
  <c r="V34" i="68"/>
  <c r="V35" i="68"/>
  <c r="Z35" i="68"/>
  <c r="Z34" i="68"/>
  <c r="AD34" i="68"/>
  <c r="AD35" i="68"/>
  <c r="H33" i="68"/>
  <c r="H35" i="68" s="1"/>
  <c r="P33" i="68"/>
  <c r="P35" i="68" s="1"/>
  <c r="T33" i="68"/>
  <c r="T35" i="68" s="1"/>
  <c r="X33" i="68"/>
  <c r="X35" i="68" s="1"/>
  <c r="AF33" i="68"/>
  <c r="AF35" i="68" s="1"/>
  <c r="G34" i="68"/>
  <c r="K34" i="68"/>
  <c r="S34" i="68"/>
  <c r="W34" i="68"/>
  <c r="AA34" i="68"/>
  <c r="L33" i="68"/>
  <c r="L35" i="68" s="1"/>
  <c r="AB33" i="68"/>
  <c r="AB35" i="68" s="1"/>
  <c r="I33" i="65"/>
  <c r="M33" i="65"/>
  <c r="Q33" i="65"/>
  <c r="Q34" i="65" s="1"/>
  <c r="U33" i="65"/>
  <c r="U34" i="65" s="1"/>
  <c r="Y33" i="65"/>
  <c r="AC33" i="65"/>
  <c r="AG33" i="65"/>
  <c r="AG35" i="65" s="1"/>
  <c r="G33" i="65"/>
  <c r="G35" i="65" s="1"/>
  <c r="K33" i="65"/>
  <c r="K35" i="65" s="1"/>
  <c r="O33" i="65"/>
  <c r="O35" i="65" s="1"/>
  <c r="S33" i="65"/>
  <c r="S35" i="65" s="1"/>
  <c r="W33" i="65"/>
  <c r="W35" i="65" s="1"/>
  <c r="AA33" i="65"/>
  <c r="AA35" i="65" s="1"/>
  <c r="AE33" i="65"/>
  <c r="AE35" i="65" s="1"/>
  <c r="I35" i="65"/>
  <c r="I34" i="65"/>
  <c r="M35" i="65"/>
  <c r="M34" i="65"/>
  <c r="Q35" i="65"/>
  <c r="U35" i="65"/>
  <c r="Y35" i="65"/>
  <c r="Y34" i="65"/>
  <c r="AC35" i="65"/>
  <c r="AC34" i="65"/>
  <c r="AG34" i="65"/>
  <c r="J34" i="65"/>
  <c r="J35" i="65"/>
  <c r="N34" i="65"/>
  <c r="N35" i="65"/>
  <c r="R34" i="65"/>
  <c r="R35" i="65"/>
  <c r="V35" i="65"/>
  <c r="V34" i="65"/>
  <c r="Z34" i="65"/>
  <c r="Z35" i="65"/>
  <c r="AD35" i="65"/>
  <c r="AD34" i="65"/>
  <c r="L33" i="65"/>
  <c r="L35" i="65" s="1"/>
  <c r="T33" i="65"/>
  <c r="T35" i="65" s="1"/>
  <c r="X33" i="65"/>
  <c r="X35" i="65" s="1"/>
  <c r="AB33" i="65"/>
  <c r="AB35" i="65" s="1"/>
  <c r="AF33" i="65"/>
  <c r="AF35" i="65" s="1"/>
  <c r="K34" i="65"/>
  <c r="O34" i="65"/>
  <c r="AA34" i="65"/>
  <c r="AE34" i="65"/>
  <c r="H33" i="65"/>
  <c r="H35" i="65" s="1"/>
  <c r="P33" i="65"/>
  <c r="P35" i="65" s="1"/>
  <c r="M33" i="62"/>
  <c r="U33" i="62"/>
  <c r="AC33" i="62"/>
  <c r="AC35" i="62" s="1"/>
  <c r="J33" i="62"/>
  <c r="J35" i="62" s="1"/>
  <c r="N33" i="62"/>
  <c r="R33" i="62"/>
  <c r="V33" i="62"/>
  <c r="V35" i="62" s="1"/>
  <c r="Z33" i="62"/>
  <c r="Z35" i="62" s="1"/>
  <c r="AD33" i="62"/>
  <c r="I33" i="62"/>
  <c r="Q33" i="62"/>
  <c r="Q34" i="62" s="1"/>
  <c r="Y33" i="62"/>
  <c r="Y34" i="62" s="1"/>
  <c r="AG33" i="62"/>
  <c r="I35" i="62"/>
  <c r="I34" i="62"/>
  <c r="M35" i="62"/>
  <c r="M34" i="62"/>
  <c r="U35" i="62"/>
  <c r="U34" i="62"/>
  <c r="AC34" i="62"/>
  <c r="AG35" i="62"/>
  <c r="AG34" i="62"/>
  <c r="N34" i="62"/>
  <c r="N35" i="62"/>
  <c r="R34" i="62"/>
  <c r="R35" i="62"/>
  <c r="V34" i="62"/>
  <c r="AD34" i="62"/>
  <c r="AD35" i="62"/>
  <c r="H33" i="62"/>
  <c r="H35" i="62" s="1"/>
  <c r="P33" i="62"/>
  <c r="P35" i="62" s="1"/>
  <c r="X33" i="62"/>
  <c r="X35" i="62" s="1"/>
  <c r="AF33" i="62"/>
  <c r="AF35" i="62" s="1"/>
  <c r="G34" i="62"/>
  <c r="K34" i="62"/>
  <c r="O34" i="62"/>
  <c r="S34" i="62"/>
  <c r="W34" i="62"/>
  <c r="AA34" i="62"/>
  <c r="AE34" i="62"/>
  <c r="L33" i="62"/>
  <c r="L35" i="62" s="1"/>
  <c r="T33" i="62"/>
  <c r="T35" i="62" s="1"/>
  <c r="AB33" i="62"/>
  <c r="AB35" i="62" s="1"/>
  <c r="M33" i="59"/>
  <c r="U33" i="59"/>
  <c r="AG33" i="59"/>
  <c r="AG35" i="59" s="1"/>
  <c r="I33" i="59"/>
  <c r="I35" i="59" s="1"/>
  <c r="Q33" i="59"/>
  <c r="Y33" i="59"/>
  <c r="AC33" i="59"/>
  <c r="AC35" i="59" s="1"/>
  <c r="I34" i="59"/>
  <c r="M35" i="59"/>
  <c r="M34" i="59"/>
  <c r="Q35" i="59"/>
  <c r="Q34" i="59"/>
  <c r="U35" i="59"/>
  <c r="U34" i="59"/>
  <c r="Y35" i="59"/>
  <c r="Y34" i="59"/>
  <c r="J34" i="59"/>
  <c r="J35" i="59"/>
  <c r="N34" i="59"/>
  <c r="N35" i="59"/>
  <c r="R35" i="59"/>
  <c r="R34" i="59"/>
  <c r="V34" i="59"/>
  <c r="V35" i="59"/>
  <c r="Z34" i="59"/>
  <c r="Z35" i="59"/>
  <c r="AD34" i="59"/>
  <c r="AD35" i="59"/>
  <c r="L33" i="59"/>
  <c r="L35" i="59" s="1"/>
  <c r="P33" i="59"/>
  <c r="P35" i="59" s="1"/>
  <c r="X33" i="59"/>
  <c r="X35" i="59" s="1"/>
  <c r="AF33" i="59"/>
  <c r="AF35" i="59" s="1"/>
  <c r="G34" i="59"/>
  <c r="K34" i="59"/>
  <c r="O34" i="59"/>
  <c r="S34" i="59"/>
  <c r="W34" i="59"/>
  <c r="AA34" i="59"/>
  <c r="AE34" i="59"/>
  <c r="H33" i="59"/>
  <c r="H35" i="59" s="1"/>
  <c r="T33" i="59"/>
  <c r="T35" i="59" s="1"/>
  <c r="AB33" i="59"/>
  <c r="AB35" i="59" s="1"/>
  <c r="I33" i="56"/>
  <c r="M33" i="56"/>
  <c r="Q33" i="56"/>
  <c r="Q35" i="56" s="1"/>
  <c r="U33" i="56"/>
  <c r="U35" i="56" s="1"/>
  <c r="Y33" i="56"/>
  <c r="AC33" i="56"/>
  <c r="AG33" i="56"/>
  <c r="AG34" i="56" s="1"/>
  <c r="AF34" i="56"/>
  <c r="I35" i="56"/>
  <c r="I34" i="56"/>
  <c r="M35" i="56"/>
  <c r="M34" i="56"/>
  <c r="Y35" i="56"/>
  <c r="Y34" i="56"/>
  <c r="AC35" i="56"/>
  <c r="AC34" i="56"/>
  <c r="AG35" i="56"/>
  <c r="J34" i="56"/>
  <c r="J35" i="56"/>
  <c r="N34" i="56"/>
  <c r="N35" i="56"/>
  <c r="R34" i="56"/>
  <c r="R35" i="56"/>
  <c r="V34" i="56"/>
  <c r="V35" i="56"/>
  <c r="Z34" i="56"/>
  <c r="Z35" i="56"/>
  <c r="AD34" i="56"/>
  <c r="AD35" i="56"/>
  <c r="H33" i="56"/>
  <c r="H35" i="56" s="1"/>
  <c r="P33" i="56"/>
  <c r="P35" i="56" s="1"/>
  <c r="X33" i="56"/>
  <c r="X35" i="56" s="1"/>
  <c r="AF33" i="56"/>
  <c r="AF35" i="56" s="1"/>
  <c r="G34" i="56"/>
  <c r="K34" i="56"/>
  <c r="O34" i="56"/>
  <c r="S34" i="56"/>
  <c r="W34" i="56"/>
  <c r="AA34" i="56"/>
  <c r="AE34" i="56"/>
  <c r="L33" i="56"/>
  <c r="L35" i="56" s="1"/>
  <c r="T33" i="56"/>
  <c r="T35" i="56" s="1"/>
  <c r="AB33" i="56"/>
  <c r="AB35" i="56" s="1"/>
  <c r="I33" i="53"/>
  <c r="I34" i="53" s="1"/>
  <c r="M33" i="53"/>
  <c r="Q33" i="53"/>
  <c r="Q34" i="53" s="1"/>
  <c r="U33" i="53"/>
  <c r="U35" i="53" s="1"/>
  <c r="Y33" i="53"/>
  <c r="Y34" i="53" s="1"/>
  <c r="AC33" i="53"/>
  <c r="AG33" i="53"/>
  <c r="AG34" i="53" s="1"/>
  <c r="M35" i="53"/>
  <c r="M34" i="53"/>
  <c r="Q35" i="53"/>
  <c r="Y35" i="53"/>
  <c r="AC35" i="53"/>
  <c r="AC34" i="53"/>
  <c r="AG35" i="53"/>
  <c r="J34" i="53"/>
  <c r="J35" i="53"/>
  <c r="N35" i="53"/>
  <c r="N34" i="53"/>
  <c r="R34" i="53"/>
  <c r="R35" i="53"/>
  <c r="V34" i="53"/>
  <c r="V35" i="53"/>
  <c r="Z35" i="53"/>
  <c r="Z34" i="53"/>
  <c r="AD35" i="53"/>
  <c r="AD34" i="53"/>
  <c r="H33" i="53"/>
  <c r="H35" i="53" s="1"/>
  <c r="P33" i="53"/>
  <c r="P35" i="53" s="1"/>
  <c r="X33" i="53"/>
  <c r="X35" i="53" s="1"/>
  <c r="G34" i="53"/>
  <c r="K34" i="53"/>
  <c r="O34" i="53"/>
  <c r="S34" i="53"/>
  <c r="W34" i="53"/>
  <c r="AA34" i="53"/>
  <c r="AE34" i="53"/>
  <c r="L33" i="53"/>
  <c r="L35" i="53" s="1"/>
  <c r="T33" i="53"/>
  <c r="T35" i="53" s="1"/>
  <c r="AB33" i="53"/>
  <c r="AB35" i="53" s="1"/>
  <c r="AF33" i="53"/>
  <c r="AF35" i="53" s="1"/>
  <c r="V35" i="50"/>
  <c r="AG34" i="50"/>
  <c r="Z35" i="50"/>
  <c r="Q34" i="50"/>
  <c r="AC34" i="50"/>
  <c r="M34" i="50"/>
  <c r="J35" i="50"/>
  <c r="G34" i="50"/>
  <c r="G35" i="50"/>
  <c r="K34" i="50"/>
  <c r="K35" i="50"/>
  <c r="O34" i="50"/>
  <c r="O35" i="50"/>
  <c r="S34" i="50"/>
  <c r="S35" i="50"/>
  <c r="W34" i="50"/>
  <c r="W35" i="50"/>
  <c r="AA34" i="50"/>
  <c r="AA35" i="50"/>
  <c r="AE34" i="50"/>
  <c r="AE35" i="50"/>
  <c r="H34" i="50"/>
  <c r="X34" i="50"/>
  <c r="AB34" i="50"/>
  <c r="L33" i="50"/>
  <c r="L35" i="50" s="1"/>
  <c r="AB33" i="50"/>
  <c r="AB35" i="50" s="1"/>
  <c r="D31" i="50"/>
  <c r="H31" i="50"/>
  <c r="L31" i="50"/>
  <c r="P31" i="50"/>
  <c r="T31" i="50"/>
  <c r="X31" i="50"/>
  <c r="AB31" i="50"/>
  <c r="AF31" i="50"/>
  <c r="P33" i="50"/>
  <c r="P35" i="50" s="1"/>
  <c r="AF33" i="50"/>
  <c r="AF35" i="50" s="1"/>
  <c r="U34" i="50"/>
  <c r="E31" i="50"/>
  <c r="I31" i="50"/>
  <c r="M31" i="50"/>
  <c r="Q31" i="50"/>
  <c r="U31" i="50"/>
  <c r="Y31" i="50"/>
  <c r="AC31" i="50"/>
  <c r="AG31" i="50"/>
  <c r="T33" i="50"/>
  <c r="T35" i="50" s="1"/>
  <c r="I34" i="50"/>
  <c r="Y34" i="50"/>
  <c r="N35" i="50"/>
  <c r="AD35" i="50"/>
  <c r="I33" i="47"/>
  <c r="M33" i="47"/>
  <c r="M34" i="47" s="1"/>
  <c r="Q33" i="47"/>
  <c r="Q35" i="47" s="1"/>
  <c r="U33" i="47"/>
  <c r="U34" i="47" s="1"/>
  <c r="Y33" i="47"/>
  <c r="AC33" i="47"/>
  <c r="AC34" i="47" s="1"/>
  <c r="AG33" i="47"/>
  <c r="AG35" i="47" s="1"/>
  <c r="I35" i="47"/>
  <c r="I34" i="47"/>
  <c r="M35" i="47"/>
  <c r="Y35" i="47"/>
  <c r="Y34" i="47"/>
  <c r="AC35" i="47"/>
  <c r="J34" i="47"/>
  <c r="J35" i="47"/>
  <c r="N34" i="47"/>
  <c r="N35" i="47"/>
  <c r="R34" i="47"/>
  <c r="R35" i="47"/>
  <c r="V34" i="47"/>
  <c r="V35" i="47"/>
  <c r="Z35" i="47"/>
  <c r="Z34" i="47"/>
  <c r="AD34" i="47"/>
  <c r="AD35" i="47"/>
  <c r="L33" i="47"/>
  <c r="L35" i="47" s="1"/>
  <c r="T33" i="47"/>
  <c r="T35" i="47" s="1"/>
  <c r="AB33" i="47"/>
  <c r="AB35" i="47" s="1"/>
  <c r="G34" i="47"/>
  <c r="K34" i="47"/>
  <c r="O34" i="47"/>
  <c r="S34" i="47"/>
  <c r="W34" i="47"/>
  <c r="AA34" i="47"/>
  <c r="AE34" i="47"/>
  <c r="H33" i="47"/>
  <c r="H35" i="47" s="1"/>
  <c r="P33" i="47"/>
  <c r="P35" i="47" s="1"/>
  <c r="X33" i="47"/>
  <c r="X35" i="47" s="1"/>
  <c r="AF33" i="47"/>
  <c r="AF35" i="47" s="1"/>
  <c r="I33" i="44"/>
  <c r="I35" i="44" s="1"/>
  <c r="M33" i="44"/>
  <c r="Q33" i="44"/>
  <c r="U33" i="44"/>
  <c r="U34" i="44" s="1"/>
  <c r="Y33" i="44"/>
  <c r="Y35" i="44" s="1"/>
  <c r="AC33" i="44"/>
  <c r="AG33" i="44"/>
  <c r="X34" i="44"/>
  <c r="M35" i="44"/>
  <c r="M34" i="44"/>
  <c r="Q35" i="44"/>
  <c r="Q34" i="44"/>
  <c r="U35" i="44"/>
  <c r="AC35" i="44"/>
  <c r="AC34" i="44"/>
  <c r="AG35" i="44"/>
  <c r="AG34" i="44"/>
  <c r="J34" i="44"/>
  <c r="J35" i="44"/>
  <c r="N34" i="44"/>
  <c r="N35" i="44"/>
  <c r="R35" i="44"/>
  <c r="R34" i="44"/>
  <c r="V34" i="44"/>
  <c r="V35" i="44"/>
  <c r="Z34" i="44"/>
  <c r="Z35" i="44"/>
  <c r="AD35" i="44"/>
  <c r="AD34" i="44"/>
  <c r="H33" i="44"/>
  <c r="H35" i="44" s="1"/>
  <c r="T33" i="44"/>
  <c r="T35" i="44" s="1"/>
  <c r="AB33" i="44"/>
  <c r="AB35" i="44" s="1"/>
  <c r="K34" i="44"/>
  <c r="O34" i="44"/>
  <c r="S34" i="44"/>
  <c r="W34" i="44"/>
  <c r="AA34" i="44"/>
  <c r="AE34" i="44"/>
  <c r="L33" i="44"/>
  <c r="L35" i="44" s="1"/>
  <c r="P33" i="44"/>
  <c r="P35" i="44" s="1"/>
  <c r="X33" i="44"/>
  <c r="X35" i="44" s="1"/>
  <c r="AF33" i="44"/>
  <c r="AF35" i="44" s="1"/>
  <c r="Q34" i="41"/>
  <c r="N33" i="41"/>
  <c r="N34" i="41" s="1"/>
  <c r="R33" i="41"/>
  <c r="V33" i="41"/>
  <c r="Z33" i="41"/>
  <c r="AD33" i="41"/>
  <c r="AD34" i="41" s="1"/>
  <c r="AC34" i="41"/>
  <c r="AG34" i="41"/>
  <c r="W34" i="41"/>
  <c r="W35" i="41"/>
  <c r="K34" i="41"/>
  <c r="S34" i="41"/>
  <c r="S35" i="41"/>
  <c r="AA34" i="41"/>
  <c r="X34" i="41"/>
  <c r="L33" i="41"/>
  <c r="L35" i="41" s="1"/>
  <c r="AB33" i="41"/>
  <c r="AB35" i="41" s="1"/>
  <c r="D31" i="41"/>
  <c r="H31" i="41"/>
  <c r="L31" i="41"/>
  <c r="P31" i="41"/>
  <c r="T31" i="41"/>
  <c r="X31" i="41"/>
  <c r="AB31" i="41"/>
  <c r="AF31" i="41"/>
  <c r="P33" i="41"/>
  <c r="P35" i="41" s="1"/>
  <c r="AF33" i="41"/>
  <c r="AF35" i="41" s="1"/>
  <c r="U34" i="41"/>
  <c r="E31" i="41"/>
  <c r="I31" i="41"/>
  <c r="M31" i="41"/>
  <c r="Q31" i="41"/>
  <c r="U31" i="41"/>
  <c r="Y31" i="41"/>
  <c r="AC31" i="41"/>
  <c r="AG31" i="41"/>
  <c r="T33" i="41"/>
  <c r="T35" i="41" s="1"/>
  <c r="Y34" i="41"/>
  <c r="N35" i="41"/>
  <c r="AD35" i="41"/>
  <c r="Q34" i="38"/>
  <c r="AC34" i="38"/>
  <c r="V35" i="38"/>
  <c r="AG34" i="38"/>
  <c r="M34" i="38"/>
  <c r="J35" i="38"/>
  <c r="G34" i="38"/>
  <c r="G35" i="38"/>
  <c r="K34" i="38"/>
  <c r="K35" i="38"/>
  <c r="O34" i="38"/>
  <c r="O35" i="38"/>
  <c r="S34" i="38"/>
  <c r="S35" i="38"/>
  <c r="W34" i="38"/>
  <c r="W35" i="38"/>
  <c r="AA34" i="38"/>
  <c r="AA35" i="38"/>
  <c r="AE34" i="38"/>
  <c r="AE35" i="38"/>
  <c r="H34" i="38"/>
  <c r="X34" i="38"/>
  <c r="L33" i="38"/>
  <c r="L35" i="38" s="1"/>
  <c r="AB33" i="38"/>
  <c r="AB35" i="38" s="1"/>
  <c r="D31" i="38"/>
  <c r="H31" i="38"/>
  <c r="L31" i="38"/>
  <c r="P31" i="38"/>
  <c r="T31" i="38"/>
  <c r="X31" i="38"/>
  <c r="AB31" i="38"/>
  <c r="AF31" i="38"/>
  <c r="P33" i="38"/>
  <c r="P35" i="38" s="1"/>
  <c r="AF33" i="38"/>
  <c r="AF35" i="38" s="1"/>
  <c r="U34" i="38"/>
  <c r="E31" i="38"/>
  <c r="I31" i="38"/>
  <c r="M31" i="38"/>
  <c r="Q31" i="38"/>
  <c r="U31" i="38"/>
  <c r="Y31" i="38"/>
  <c r="AC31" i="38"/>
  <c r="AG31" i="38"/>
  <c r="T33" i="38"/>
  <c r="T35" i="38" s="1"/>
  <c r="I34" i="38"/>
  <c r="Y34" i="38"/>
  <c r="N35" i="38"/>
  <c r="AD35" i="38"/>
  <c r="I33" i="35"/>
  <c r="M33" i="35"/>
  <c r="Q33" i="35"/>
  <c r="Q35" i="35" s="1"/>
  <c r="U33" i="35"/>
  <c r="U35" i="35" s="1"/>
  <c r="Y33" i="35"/>
  <c r="AC33" i="35"/>
  <c r="AG33" i="35"/>
  <c r="AG35" i="35" s="1"/>
  <c r="I35" i="35"/>
  <c r="I34" i="35"/>
  <c r="M35" i="35"/>
  <c r="M34" i="35"/>
  <c r="U34" i="35"/>
  <c r="Y35" i="35"/>
  <c r="Y34" i="35"/>
  <c r="AC35" i="35"/>
  <c r="AC34" i="35"/>
  <c r="J34" i="35"/>
  <c r="J35" i="35"/>
  <c r="N35" i="35"/>
  <c r="N34" i="35"/>
  <c r="R35" i="35"/>
  <c r="R34" i="35"/>
  <c r="V34" i="35"/>
  <c r="V35" i="35"/>
  <c r="Z35" i="35"/>
  <c r="Z34" i="35"/>
  <c r="AD34" i="35"/>
  <c r="AD35" i="35"/>
  <c r="H33" i="35"/>
  <c r="H35" i="35" s="1"/>
  <c r="P33" i="35"/>
  <c r="P35" i="35" s="1"/>
  <c r="X33" i="35"/>
  <c r="X35" i="35" s="1"/>
  <c r="AF33" i="35"/>
  <c r="AF35" i="35" s="1"/>
  <c r="G34" i="35"/>
  <c r="K34" i="35"/>
  <c r="O34" i="35"/>
  <c r="S34" i="35"/>
  <c r="W34" i="35"/>
  <c r="AA34" i="35"/>
  <c r="AE34" i="35"/>
  <c r="L33" i="35"/>
  <c r="L35" i="35" s="1"/>
  <c r="T33" i="35"/>
  <c r="T35" i="35" s="1"/>
  <c r="AB33" i="35"/>
  <c r="AB35" i="35" s="1"/>
  <c r="B31" i="32"/>
  <c r="F31" i="32"/>
  <c r="J31" i="32"/>
  <c r="N31" i="32"/>
  <c r="R31" i="32"/>
  <c r="V31" i="32"/>
  <c r="Z31" i="32"/>
  <c r="AD31" i="32"/>
  <c r="R33" i="32"/>
  <c r="AD33" i="32"/>
  <c r="AC33" i="32"/>
  <c r="AC35" i="32" s="1"/>
  <c r="U33" i="32"/>
  <c r="U35" i="32" s="1"/>
  <c r="M33" i="32"/>
  <c r="M35" i="32" s="1"/>
  <c r="C31" i="32"/>
  <c r="G31" i="32"/>
  <c r="K31" i="32"/>
  <c r="O31" i="32"/>
  <c r="S31" i="32"/>
  <c r="W31" i="32"/>
  <c r="AA31" i="32"/>
  <c r="AE31" i="32"/>
  <c r="J33" i="32"/>
  <c r="V33" i="32"/>
  <c r="Z35" i="32"/>
  <c r="N35" i="32"/>
  <c r="D31" i="32"/>
  <c r="H33" i="32"/>
  <c r="H35" i="32" s="1"/>
  <c r="L33" i="32"/>
  <c r="L35" i="32" s="1"/>
  <c r="P33" i="32"/>
  <c r="T33" i="32"/>
  <c r="T35" i="32" s="1"/>
  <c r="X33" i="32"/>
  <c r="X35" i="32" s="1"/>
  <c r="AB33" i="32"/>
  <c r="AB35" i="32" s="1"/>
  <c r="AF33" i="32"/>
  <c r="E31" i="32"/>
  <c r="I34" i="32"/>
  <c r="M34" i="32"/>
  <c r="Q34" i="32"/>
  <c r="Y34" i="32"/>
  <c r="AC34" i="32"/>
  <c r="AG34" i="32"/>
  <c r="L31" i="32"/>
  <c r="T31" i="32"/>
  <c r="AB31" i="32"/>
  <c r="AF31" i="32"/>
  <c r="M31" i="32"/>
  <c r="U31" i="32"/>
  <c r="AC31" i="32"/>
  <c r="G33" i="32"/>
  <c r="G35" i="32" s="1"/>
  <c r="K33" i="32"/>
  <c r="O33" i="32"/>
  <c r="S33" i="32"/>
  <c r="W33" i="32"/>
  <c r="AA33" i="32"/>
  <c r="AE33" i="32"/>
  <c r="H34" i="32"/>
  <c r="H31" i="32"/>
  <c r="P31" i="32"/>
  <c r="X31" i="32"/>
  <c r="I31" i="32"/>
  <c r="Q31" i="32"/>
  <c r="Y31" i="32"/>
  <c r="AG31" i="32"/>
  <c r="G29" i="14"/>
  <c r="T34" i="32" l="1"/>
  <c r="AE34" i="68"/>
  <c r="O34" i="68"/>
  <c r="AC34" i="68"/>
  <c r="S34" i="65"/>
  <c r="T34" i="65"/>
  <c r="H34" i="65"/>
  <c r="Q35" i="62"/>
  <c r="Y35" i="62"/>
  <c r="AG34" i="59"/>
  <c r="U34" i="56"/>
  <c r="Q34" i="56"/>
  <c r="I35" i="53"/>
  <c r="AG34" i="47"/>
  <c r="U35" i="47"/>
  <c r="Q34" i="47"/>
  <c r="X34" i="47"/>
  <c r="G35" i="44"/>
  <c r="H34" i="44"/>
  <c r="AE35" i="41"/>
  <c r="O34" i="41"/>
  <c r="AB34" i="38"/>
  <c r="T34" i="35"/>
  <c r="H34" i="35"/>
  <c r="X34" i="68"/>
  <c r="U35" i="68"/>
  <c r="AB34" i="68"/>
  <c r="H34" i="68"/>
  <c r="T34" i="68"/>
  <c r="P34" i="68"/>
  <c r="AF34" i="68"/>
  <c r="L34" i="68"/>
  <c r="W34" i="65"/>
  <c r="G34" i="65"/>
  <c r="AF34" i="65"/>
  <c r="X34" i="65"/>
  <c r="P34" i="65"/>
  <c r="AB34" i="65"/>
  <c r="L34" i="65"/>
  <c r="Z34" i="62"/>
  <c r="J34" i="62"/>
  <c r="X34" i="62"/>
  <c r="P34" i="62"/>
  <c r="AB34" i="62"/>
  <c r="H34" i="62"/>
  <c r="T34" i="62"/>
  <c r="AF34" i="62"/>
  <c r="L34" i="62"/>
  <c r="AC34" i="59"/>
  <c r="AF34" i="59"/>
  <c r="T34" i="59"/>
  <c r="P34" i="59"/>
  <c r="AB34" i="59"/>
  <c r="L34" i="59"/>
  <c r="X34" i="59"/>
  <c r="H34" i="59"/>
  <c r="T34" i="56"/>
  <c r="P34" i="56"/>
  <c r="AB34" i="56"/>
  <c r="L34" i="56"/>
  <c r="X34" i="56"/>
  <c r="H34" i="56"/>
  <c r="U34" i="53"/>
  <c r="P34" i="53"/>
  <c r="AF34" i="53"/>
  <c r="H34" i="53"/>
  <c r="T34" i="53"/>
  <c r="X34" i="53"/>
  <c r="AB34" i="53"/>
  <c r="L34" i="53"/>
  <c r="L34" i="50"/>
  <c r="T34" i="50"/>
  <c r="AF34" i="50"/>
  <c r="P34" i="50"/>
  <c r="P34" i="47"/>
  <c r="AF34" i="47"/>
  <c r="H34" i="47"/>
  <c r="T34" i="47"/>
  <c r="AB34" i="47"/>
  <c r="L34" i="47"/>
  <c r="Y34" i="44"/>
  <c r="I34" i="44"/>
  <c r="P34" i="44"/>
  <c r="AF34" i="44"/>
  <c r="T34" i="44"/>
  <c r="AB34" i="44"/>
  <c r="L34" i="44"/>
  <c r="AB34" i="41"/>
  <c r="Z34" i="41"/>
  <c r="Z35" i="41"/>
  <c r="R34" i="41"/>
  <c r="R35" i="41"/>
  <c r="V34" i="41"/>
  <c r="V35" i="41"/>
  <c r="T34" i="41"/>
  <c r="AF34" i="41"/>
  <c r="L34" i="41"/>
  <c r="P34" i="41"/>
  <c r="L34" i="38"/>
  <c r="T34" i="38"/>
  <c r="AF34" i="38"/>
  <c r="P34" i="38"/>
  <c r="AF34" i="35"/>
  <c r="AG34" i="35"/>
  <c r="Q34" i="35"/>
  <c r="X34" i="35"/>
  <c r="P34" i="35"/>
  <c r="AB34" i="35"/>
  <c r="L34" i="35"/>
  <c r="AB34" i="32"/>
  <c r="X34" i="32"/>
  <c r="J34" i="32"/>
  <c r="J35" i="32"/>
  <c r="AD34" i="32"/>
  <c r="AD35" i="32"/>
  <c r="S34" i="32"/>
  <c r="S35" i="32"/>
  <c r="AE34" i="32"/>
  <c r="AE35" i="32"/>
  <c r="O34" i="32"/>
  <c r="O35" i="32"/>
  <c r="V34" i="32"/>
  <c r="V35" i="32"/>
  <c r="AA34" i="32"/>
  <c r="AA35" i="32"/>
  <c r="K34" i="32"/>
  <c r="K35" i="32"/>
  <c r="U34" i="32"/>
  <c r="L34" i="32"/>
  <c r="W34" i="32"/>
  <c r="W35" i="32"/>
  <c r="G34" i="32"/>
  <c r="AF34" i="32"/>
  <c r="AF35" i="32"/>
  <c r="P34" i="32"/>
  <c r="P35" i="32"/>
  <c r="R34" i="32"/>
  <c r="R35" i="32"/>
  <c r="H6" i="3"/>
  <c r="E6" i="3"/>
  <c r="C6" i="3"/>
  <c r="AG6" i="30"/>
  <c r="AF6" i="30"/>
  <c r="AE6" i="30"/>
  <c r="AD6" i="30"/>
  <c r="AC6" i="30"/>
  <c r="AB6" i="30"/>
  <c r="AA6" i="30"/>
  <c r="Z6" i="30"/>
  <c r="Y6" i="30"/>
  <c r="X6" i="30"/>
  <c r="W6" i="30"/>
  <c r="V6" i="30"/>
  <c r="U6" i="30"/>
  <c r="T6" i="30"/>
  <c r="S6" i="30"/>
  <c r="R6" i="30"/>
  <c r="Q6" i="30"/>
  <c r="P6" i="30"/>
  <c r="O6" i="30"/>
  <c r="N6" i="30"/>
  <c r="M6" i="30"/>
  <c r="L6" i="30"/>
  <c r="K6" i="30"/>
  <c r="J6" i="30"/>
  <c r="I6" i="30"/>
  <c r="H6" i="30"/>
  <c r="G6" i="30"/>
  <c r="F6" i="30"/>
  <c r="F4" i="30" s="1"/>
  <c r="F3" i="30" s="1"/>
  <c r="E6" i="30"/>
  <c r="E4" i="30" s="1"/>
  <c r="E3" i="30" s="1"/>
  <c r="D6" i="30"/>
  <c r="D4" i="30" s="1"/>
  <c r="D3" i="30" s="1"/>
  <c r="C6" i="30"/>
  <c r="C4" i="30" s="1"/>
  <c r="C3" i="30" s="1"/>
  <c r="B6" i="30"/>
  <c r="B4" i="30" s="1"/>
  <c r="B3" i="30" s="1"/>
  <c r="AG4" i="30"/>
  <c r="AG3" i="30" s="1"/>
  <c r="AF4" i="30"/>
  <c r="AF3" i="30" s="1"/>
  <c r="AE4" i="30"/>
  <c r="AE3" i="30" s="1"/>
  <c r="AD4" i="30"/>
  <c r="AD3" i="30" s="1"/>
  <c r="AC4" i="30"/>
  <c r="AC3" i="30" s="1"/>
  <c r="AB4" i="30"/>
  <c r="AB3" i="30" s="1"/>
  <c r="AA4" i="30"/>
  <c r="AA3" i="30" s="1"/>
  <c r="Z4" i="30"/>
  <c r="Z3" i="30" s="1"/>
  <c r="Y4" i="30"/>
  <c r="Y3" i="30" s="1"/>
  <c r="X4" i="30"/>
  <c r="X3" i="30" s="1"/>
  <c r="W4" i="30"/>
  <c r="W3" i="30" s="1"/>
  <c r="V4" i="30"/>
  <c r="V3" i="30" s="1"/>
  <c r="U4" i="30"/>
  <c r="U3" i="30" s="1"/>
  <c r="T4" i="30"/>
  <c r="T3" i="30" s="1"/>
  <c r="S4" i="30"/>
  <c r="S3" i="30" s="1"/>
  <c r="R4" i="30"/>
  <c r="R3" i="30" s="1"/>
  <c r="Q4" i="30"/>
  <c r="Q3" i="30" s="1"/>
  <c r="P4" i="30"/>
  <c r="P3" i="30" s="1"/>
  <c r="O4" i="30"/>
  <c r="O3" i="30" s="1"/>
  <c r="N4" i="30"/>
  <c r="N3" i="30" s="1"/>
  <c r="M4" i="30"/>
  <c r="M3" i="30" s="1"/>
  <c r="L4" i="30"/>
  <c r="L3" i="30" s="1"/>
  <c r="K4" i="30"/>
  <c r="K3" i="30" s="1"/>
  <c r="J4" i="30"/>
  <c r="J3" i="30" s="1"/>
  <c r="I4" i="30"/>
  <c r="I3" i="30" s="1"/>
  <c r="H4" i="30"/>
  <c r="H3" i="30" s="1"/>
  <c r="G4" i="30"/>
  <c r="G3" i="30" s="1"/>
  <c r="AG38" i="29"/>
  <c r="AF38" i="29"/>
  <c r="AE38" i="29"/>
  <c r="AD38" i="29"/>
  <c r="AC38" i="29"/>
  <c r="AB38" i="29"/>
  <c r="AA38" i="29"/>
  <c r="Z38" i="29"/>
  <c r="Y38" i="29"/>
  <c r="X38" i="29"/>
  <c r="W38" i="29"/>
  <c r="V38" i="29"/>
  <c r="U38" i="29"/>
  <c r="T38" i="29"/>
  <c r="S38" i="29"/>
  <c r="R38" i="29"/>
  <c r="Q38" i="29"/>
  <c r="P38" i="29"/>
  <c r="O38" i="29"/>
  <c r="N38" i="29"/>
  <c r="M38" i="29"/>
  <c r="L38" i="29"/>
  <c r="K38" i="29"/>
  <c r="J38" i="29"/>
  <c r="I38" i="29"/>
  <c r="H38" i="29"/>
  <c r="G38" i="29"/>
  <c r="F38" i="29"/>
  <c r="E38" i="29"/>
  <c r="D38" i="29"/>
  <c r="C38" i="29"/>
  <c r="B38" i="29"/>
  <c r="AG37" i="29"/>
  <c r="AF37" i="29"/>
  <c r="AE37" i="29"/>
  <c r="AD37" i="29"/>
  <c r="AC37" i="29"/>
  <c r="AB37" i="29"/>
  <c r="AA37" i="29"/>
  <c r="Z37" i="29"/>
  <c r="Y37" i="29"/>
  <c r="X37" i="29"/>
  <c r="W37" i="29"/>
  <c r="V37" i="29"/>
  <c r="U37" i="29"/>
  <c r="T37" i="29"/>
  <c r="S37" i="29"/>
  <c r="R37" i="29"/>
  <c r="Q37" i="29"/>
  <c r="P37" i="29"/>
  <c r="O37" i="29"/>
  <c r="N37" i="29"/>
  <c r="M37" i="29"/>
  <c r="L37" i="29"/>
  <c r="K37" i="29"/>
  <c r="J37" i="29"/>
  <c r="I37" i="29"/>
  <c r="H37" i="29"/>
  <c r="G37" i="29"/>
  <c r="F37" i="29"/>
  <c r="E37" i="29"/>
  <c r="D37" i="29"/>
  <c r="C37" i="29"/>
  <c r="B37" i="29"/>
  <c r="AG29" i="29"/>
  <c r="AF29" i="29"/>
  <c r="AF33" i="29" s="1"/>
  <c r="AE29" i="29"/>
  <c r="AE31" i="29" s="1"/>
  <c r="AD29" i="29"/>
  <c r="AD31" i="29" s="1"/>
  <c r="AC29" i="29"/>
  <c r="AC33" i="29" s="1"/>
  <c r="AB29" i="29"/>
  <c r="AB33" i="29" s="1"/>
  <c r="AA29" i="29"/>
  <c r="AA31" i="29" s="1"/>
  <c r="Z29" i="29"/>
  <c r="Z31" i="29" s="1"/>
  <c r="Y29" i="29"/>
  <c r="X29" i="29"/>
  <c r="X33" i="29" s="1"/>
  <c r="W29" i="29"/>
  <c r="W31" i="29" s="1"/>
  <c r="V29" i="29"/>
  <c r="V31" i="29" s="1"/>
  <c r="U29" i="29"/>
  <c r="U33" i="29" s="1"/>
  <c r="T29" i="29"/>
  <c r="T33" i="29" s="1"/>
  <c r="T35" i="29" s="1"/>
  <c r="S29" i="29"/>
  <c r="S31" i="29" s="1"/>
  <c r="R29" i="29"/>
  <c r="R31" i="29" s="1"/>
  <c r="Q29" i="29"/>
  <c r="P29" i="29"/>
  <c r="P33" i="29" s="1"/>
  <c r="P35" i="29" s="1"/>
  <c r="O29" i="29"/>
  <c r="O31" i="29" s="1"/>
  <c r="N29" i="29"/>
  <c r="N31" i="29" s="1"/>
  <c r="M29" i="29"/>
  <c r="M33" i="29" s="1"/>
  <c r="M35" i="29" s="1"/>
  <c r="L29" i="29"/>
  <c r="L33" i="29" s="1"/>
  <c r="L35" i="29" s="1"/>
  <c r="K29" i="29"/>
  <c r="K31" i="29" s="1"/>
  <c r="J29" i="29"/>
  <c r="J31" i="29" s="1"/>
  <c r="I29" i="29"/>
  <c r="H29" i="29"/>
  <c r="H33" i="29" s="1"/>
  <c r="H35" i="29" s="1"/>
  <c r="G29" i="29"/>
  <c r="F29" i="29"/>
  <c r="E29" i="29"/>
  <c r="D29" i="29"/>
  <c r="C29" i="29"/>
  <c r="B29" i="29"/>
  <c r="B31" i="29" s="1"/>
  <c r="G6" i="9"/>
  <c r="G4" i="9" s="1"/>
  <c r="F31" i="29" l="1"/>
  <c r="F33" i="29"/>
  <c r="F35" i="29" s="1"/>
  <c r="C31" i="29"/>
  <c r="C33" i="29"/>
  <c r="C35" i="29" s="1"/>
  <c r="D31" i="29"/>
  <c r="D34" i="29"/>
  <c r="D33" i="29"/>
  <c r="D35" i="29" s="1"/>
  <c r="E31" i="29"/>
  <c r="E33" i="29"/>
  <c r="E35" i="29" s="1"/>
  <c r="G31" i="29"/>
  <c r="G33" i="29"/>
  <c r="G35" i="29" s="1"/>
  <c r="R33" i="29"/>
  <c r="J33" i="29"/>
  <c r="Z33" i="29"/>
  <c r="M34" i="29"/>
  <c r="U34" i="29"/>
  <c r="AC34" i="29"/>
  <c r="N33" i="29"/>
  <c r="V33" i="29"/>
  <c r="AD33" i="29"/>
  <c r="I33" i="29"/>
  <c r="Q33" i="29"/>
  <c r="Q35" i="29" s="1"/>
  <c r="Y33" i="29"/>
  <c r="AG33" i="29"/>
  <c r="H31" i="29"/>
  <c r="P31" i="29"/>
  <c r="X31" i="29"/>
  <c r="M31" i="29"/>
  <c r="U31" i="29"/>
  <c r="AC31" i="29"/>
  <c r="K33" i="29"/>
  <c r="O33" i="29"/>
  <c r="S33" i="29"/>
  <c r="W33" i="29"/>
  <c r="AA33" i="29"/>
  <c r="AE33" i="29"/>
  <c r="H34" i="29"/>
  <c r="L34" i="29"/>
  <c r="P34" i="29"/>
  <c r="T34" i="29"/>
  <c r="X34" i="29"/>
  <c r="AB34" i="29"/>
  <c r="AF34" i="29"/>
  <c r="L31" i="29"/>
  <c r="T31" i="29"/>
  <c r="AB31" i="29"/>
  <c r="AF31" i="29"/>
  <c r="I31" i="29"/>
  <c r="Q31" i="29"/>
  <c r="Y31" i="29"/>
  <c r="AG31" i="29"/>
  <c r="E34" i="29" l="1"/>
  <c r="F34" i="29"/>
  <c r="C34" i="29"/>
  <c r="S34" i="29"/>
  <c r="S35" i="29"/>
  <c r="N34" i="29"/>
  <c r="N35" i="29"/>
  <c r="AE34" i="29"/>
  <c r="O34" i="29"/>
  <c r="O35" i="29"/>
  <c r="G34" i="29"/>
  <c r="I34" i="29"/>
  <c r="I35" i="29"/>
  <c r="Z34" i="29"/>
  <c r="AA34" i="29"/>
  <c r="K34" i="29"/>
  <c r="K35" i="29"/>
  <c r="AG34" i="29"/>
  <c r="AD34" i="29"/>
  <c r="J34" i="29"/>
  <c r="J35" i="29"/>
  <c r="W34" i="29"/>
  <c r="Y34" i="29"/>
  <c r="V34" i="29"/>
  <c r="Q34" i="29"/>
  <c r="R34" i="29"/>
  <c r="R35" i="29"/>
  <c r="B4" i="3"/>
  <c r="E4" i="3"/>
  <c r="H4" i="3"/>
  <c r="C4" i="3"/>
  <c r="AG6" i="25"/>
  <c r="AF6" i="25"/>
  <c r="AE6" i="25"/>
  <c r="AE4" i="25" s="1"/>
  <c r="AE3" i="25" s="1"/>
  <c r="AD6" i="25"/>
  <c r="AD4" i="25" s="1"/>
  <c r="AD3" i="25" s="1"/>
  <c r="AC6" i="25"/>
  <c r="AB6" i="25"/>
  <c r="AA6" i="25"/>
  <c r="AA4" i="25" s="1"/>
  <c r="AA3" i="25" s="1"/>
  <c r="Z6" i="25"/>
  <c r="Z4" i="25" s="1"/>
  <c r="Z3" i="25" s="1"/>
  <c r="Y6" i="25"/>
  <c r="X6" i="25"/>
  <c r="W6" i="25"/>
  <c r="W4" i="25" s="1"/>
  <c r="W3" i="25" s="1"/>
  <c r="V6" i="25"/>
  <c r="V4" i="25" s="1"/>
  <c r="V3" i="25" s="1"/>
  <c r="U6" i="25"/>
  <c r="T6" i="25"/>
  <c r="S6" i="25"/>
  <c r="S4" i="25" s="1"/>
  <c r="S3" i="25" s="1"/>
  <c r="R6" i="25"/>
  <c r="R4" i="25" s="1"/>
  <c r="R3" i="25" s="1"/>
  <c r="Q6" i="25"/>
  <c r="P6" i="25"/>
  <c r="O6" i="25"/>
  <c r="O4" i="25" s="1"/>
  <c r="O3" i="25" s="1"/>
  <c r="N6" i="25"/>
  <c r="N4" i="25" s="1"/>
  <c r="N3" i="25" s="1"/>
  <c r="M6" i="25"/>
  <c r="L6" i="25"/>
  <c r="K6" i="25"/>
  <c r="K4" i="25" s="1"/>
  <c r="K3" i="25" s="1"/>
  <c r="J6" i="25"/>
  <c r="J4" i="25" s="1"/>
  <c r="J3" i="25" s="1"/>
  <c r="I6" i="25"/>
  <c r="H6" i="25"/>
  <c r="F6" i="25"/>
  <c r="E6" i="25"/>
  <c r="D6" i="25"/>
  <c r="C6" i="25"/>
  <c r="B6" i="25"/>
  <c r="B4" i="25" s="1"/>
  <c r="B3" i="25" s="1"/>
  <c r="AG4" i="25"/>
  <c r="AG3" i="25" s="1"/>
  <c r="AF4" i="25"/>
  <c r="AF3" i="25" s="1"/>
  <c r="AC4" i="25"/>
  <c r="AC3" i="25" s="1"/>
  <c r="AB4" i="25"/>
  <c r="AB3" i="25" s="1"/>
  <c r="Y4" i="25"/>
  <c r="Y3" i="25" s="1"/>
  <c r="X4" i="25"/>
  <c r="X3" i="25" s="1"/>
  <c r="U4" i="25"/>
  <c r="U3" i="25" s="1"/>
  <c r="T4" i="25"/>
  <c r="T3" i="25" s="1"/>
  <c r="Q4" i="25"/>
  <c r="Q3" i="25" s="1"/>
  <c r="P4" i="25"/>
  <c r="P3" i="25" s="1"/>
  <c r="M4" i="25"/>
  <c r="M3" i="25" s="1"/>
  <c r="L4" i="25"/>
  <c r="L3" i="25" s="1"/>
  <c r="I4" i="25"/>
  <c r="I3" i="25" s="1"/>
  <c r="H4" i="25"/>
  <c r="H3" i="25" s="1"/>
  <c r="G4" i="25"/>
  <c r="G3" i="25" s="1"/>
  <c r="F4" i="25"/>
  <c r="F3" i="25" s="1"/>
  <c r="E4" i="25"/>
  <c r="E3" i="25" s="1"/>
  <c r="D4" i="25"/>
  <c r="D3" i="25" s="1"/>
  <c r="C4" i="25"/>
  <c r="C3" i="25" s="1"/>
  <c r="AG38" i="23"/>
  <c r="AF38" i="23"/>
  <c r="AE38" i="23"/>
  <c r="AD38" i="23"/>
  <c r="AC38" i="23"/>
  <c r="AB38" i="23"/>
  <c r="AA38" i="23"/>
  <c r="Z38" i="23"/>
  <c r="Y38" i="23"/>
  <c r="X38" i="23"/>
  <c r="W38" i="23"/>
  <c r="V38" i="23"/>
  <c r="U38" i="23"/>
  <c r="T38" i="23"/>
  <c r="S38" i="23"/>
  <c r="R38" i="23"/>
  <c r="Q38" i="23"/>
  <c r="P38" i="23"/>
  <c r="O38" i="23"/>
  <c r="N38" i="23"/>
  <c r="M38" i="23"/>
  <c r="L38" i="23"/>
  <c r="K38" i="23"/>
  <c r="J38" i="23"/>
  <c r="I38" i="23"/>
  <c r="H38" i="23"/>
  <c r="G38" i="23"/>
  <c r="F38" i="23"/>
  <c r="E38" i="23"/>
  <c r="D38" i="23"/>
  <c r="C38" i="23"/>
  <c r="B38" i="23"/>
  <c r="AG37" i="23"/>
  <c r="AF37" i="23"/>
  <c r="AE37" i="23"/>
  <c r="AD37" i="23"/>
  <c r="AC37" i="23"/>
  <c r="AB37" i="23"/>
  <c r="AA37" i="23"/>
  <c r="Z37" i="23"/>
  <c r="Y37" i="23"/>
  <c r="X37" i="23"/>
  <c r="W37" i="23"/>
  <c r="V37" i="23"/>
  <c r="U37" i="23"/>
  <c r="T37" i="23"/>
  <c r="S37" i="23"/>
  <c r="R37" i="23"/>
  <c r="Q37" i="23"/>
  <c r="P37" i="23"/>
  <c r="O37" i="23"/>
  <c r="N37" i="23"/>
  <c r="M37" i="23"/>
  <c r="L37" i="23"/>
  <c r="K37" i="23"/>
  <c r="J37" i="23"/>
  <c r="I37" i="23"/>
  <c r="H37" i="23"/>
  <c r="G37" i="23"/>
  <c r="F37" i="23"/>
  <c r="E37" i="23"/>
  <c r="D37" i="23"/>
  <c r="C37" i="23"/>
  <c r="B37" i="23"/>
  <c r="AG29" i="23"/>
  <c r="AF29" i="23"/>
  <c r="AF33" i="23" s="1"/>
  <c r="AF35" i="23" s="1"/>
  <c r="AE29" i="23"/>
  <c r="AE31" i="23" s="1"/>
  <c r="AD29" i="23"/>
  <c r="AD31" i="23" s="1"/>
  <c r="AC29" i="23"/>
  <c r="AC33" i="23" s="1"/>
  <c r="AC35" i="23" s="1"/>
  <c r="AB29" i="23"/>
  <c r="AB33" i="23" s="1"/>
  <c r="AB35" i="23" s="1"/>
  <c r="AA29" i="23"/>
  <c r="AA31" i="23" s="1"/>
  <c r="Z29" i="23"/>
  <c r="Z31" i="23" s="1"/>
  <c r="Y29" i="23"/>
  <c r="Y33" i="23" s="1"/>
  <c r="Y35" i="23" s="1"/>
  <c r="X29" i="23"/>
  <c r="X33" i="23" s="1"/>
  <c r="X35" i="23" s="1"/>
  <c r="W29" i="23"/>
  <c r="W31" i="23" s="1"/>
  <c r="V29" i="23"/>
  <c r="V31" i="23" s="1"/>
  <c r="U29" i="23"/>
  <c r="U33" i="23" s="1"/>
  <c r="U35" i="23" s="1"/>
  <c r="T29" i="23"/>
  <c r="T33" i="23" s="1"/>
  <c r="T35" i="23" s="1"/>
  <c r="S29" i="23"/>
  <c r="S31" i="23" s="1"/>
  <c r="R29" i="23"/>
  <c r="R31" i="23" s="1"/>
  <c r="Q29" i="23"/>
  <c r="P29" i="23"/>
  <c r="P33" i="23" s="1"/>
  <c r="P35" i="23" s="1"/>
  <c r="O29" i="23"/>
  <c r="O31" i="23" s="1"/>
  <c r="N29" i="23"/>
  <c r="N31" i="23" s="1"/>
  <c r="M29" i="23"/>
  <c r="M33" i="23" s="1"/>
  <c r="M35" i="23" s="1"/>
  <c r="L29" i="23"/>
  <c r="L33" i="23" s="1"/>
  <c r="L35" i="23" s="1"/>
  <c r="K29" i="23"/>
  <c r="K31" i="23" s="1"/>
  <c r="J29" i="23"/>
  <c r="J31" i="23" s="1"/>
  <c r="I29" i="23"/>
  <c r="H29" i="23"/>
  <c r="G29" i="23"/>
  <c r="G31" i="23" s="1"/>
  <c r="F29" i="23"/>
  <c r="E29" i="23"/>
  <c r="D29" i="23"/>
  <c r="C29" i="23"/>
  <c r="B29" i="23"/>
  <c r="AG6" i="21"/>
  <c r="AF6" i="21"/>
  <c r="AE6" i="21"/>
  <c r="AD6" i="21"/>
  <c r="AC6" i="21"/>
  <c r="AB6" i="21"/>
  <c r="AA6" i="21"/>
  <c r="Z6" i="21"/>
  <c r="Y6" i="21"/>
  <c r="X6" i="21"/>
  <c r="W6" i="21"/>
  <c r="V6" i="21"/>
  <c r="U6" i="21"/>
  <c r="T6" i="21"/>
  <c r="S6" i="21"/>
  <c r="R6" i="21"/>
  <c r="Q6" i="21"/>
  <c r="P6" i="21"/>
  <c r="O6" i="21"/>
  <c r="N6" i="21"/>
  <c r="M6" i="21"/>
  <c r="L6" i="21"/>
  <c r="K6" i="21"/>
  <c r="J6" i="21"/>
  <c r="I6" i="21"/>
  <c r="H6" i="21"/>
  <c r="G6" i="21"/>
  <c r="F6" i="21"/>
  <c r="E6" i="21"/>
  <c r="D6" i="21"/>
  <c r="C6" i="21"/>
  <c r="B6" i="21"/>
  <c r="B4" i="21" s="1"/>
  <c r="AG4" i="21"/>
  <c r="AF4" i="21"/>
  <c r="AE4" i="21"/>
  <c r="AD4" i="21"/>
  <c r="AC4" i="21"/>
  <c r="AB4" i="21"/>
  <c r="AA4" i="21"/>
  <c r="Z4" i="21"/>
  <c r="Y4" i="21"/>
  <c r="X4" i="21"/>
  <c r="W4" i="21"/>
  <c r="V4" i="21"/>
  <c r="U4" i="21"/>
  <c r="T4" i="21"/>
  <c r="S4" i="21"/>
  <c r="R4" i="21"/>
  <c r="Q4" i="21"/>
  <c r="P4" i="21"/>
  <c r="O4" i="21"/>
  <c r="N4" i="21"/>
  <c r="M4" i="21"/>
  <c r="L4" i="21"/>
  <c r="K4" i="21"/>
  <c r="J4" i="21"/>
  <c r="I4" i="21"/>
  <c r="H4" i="21"/>
  <c r="G4" i="21"/>
  <c r="F4" i="21"/>
  <c r="E4" i="21"/>
  <c r="D4" i="21"/>
  <c r="C4" i="21"/>
  <c r="AG38" i="20"/>
  <c r="AF38" i="20"/>
  <c r="AE38" i="20"/>
  <c r="AD38" i="20"/>
  <c r="AC38" i="20"/>
  <c r="AB38" i="20"/>
  <c r="AA38" i="20"/>
  <c r="Z38" i="20"/>
  <c r="Y38" i="20"/>
  <c r="X38" i="20"/>
  <c r="W38" i="20"/>
  <c r="V38" i="20"/>
  <c r="U38" i="20"/>
  <c r="T38" i="20"/>
  <c r="S38" i="20"/>
  <c r="R38" i="20"/>
  <c r="Q38" i="20"/>
  <c r="P38" i="20"/>
  <c r="O38" i="20"/>
  <c r="N38" i="20"/>
  <c r="M38" i="20"/>
  <c r="L38" i="20"/>
  <c r="K38" i="20"/>
  <c r="J38" i="20"/>
  <c r="I38" i="20"/>
  <c r="H38" i="20"/>
  <c r="G38" i="20"/>
  <c r="F38" i="20"/>
  <c r="E38" i="20"/>
  <c r="D38" i="20"/>
  <c r="C38" i="20"/>
  <c r="B38" i="20"/>
  <c r="AG37" i="20"/>
  <c r="AF37" i="20"/>
  <c r="AE37" i="20"/>
  <c r="AD37" i="20"/>
  <c r="AC37" i="20"/>
  <c r="AB37" i="20"/>
  <c r="AA37" i="20"/>
  <c r="Z37" i="20"/>
  <c r="Y37" i="20"/>
  <c r="X37" i="20"/>
  <c r="W37" i="20"/>
  <c r="V37" i="20"/>
  <c r="U37" i="20"/>
  <c r="T37" i="20"/>
  <c r="S37" i="20"/>
  <c r="R37" i="20"/>
  <c r="Q37" i="20"/>
  <c r="P37" i="20"/>
  <c r="O37" i="20"/>
  <c r="N37" i="20"/>
  <c r="M37" i="20"/>
  <c r="L37" i="20"/>
  <c r="K37" i="20"/>
  <c r="J37" i="20"/>
  <c r="I37" i="20"/>
  <c r="H37" i="20"/>
  <c r="G37" i="20"/>
  <c r="F37" i="20"/>
  <c r="E37" i="20"/>
  <c r="D37" i="20"/>
  <c r="C37" i="20"/>
  <c r="B37" i="20"/>
  <c r="AG29" i="20"/>
  <c r="AG33" i="20" s="1"/>
  <c r="AG35" i="20" s="1"/>
  <c r="AF29" i="20"/>
  <c r="AF33" i="20" s="1"/>
  <c r="AF35" i="20" s="1"/>
  <c r="AE29" i="20"/>
  <c r="AE31" i="20" s="1"/>
  <c r="AD29" i="20"/>
  <c r="AD31" i="20" s="1"/>
  <c r="AC29" i="20"/>
  <c r="AC33" i="20" s="1"/>
  <c r="AC35" i="20" s="1"/>
  <c r="AB29" i="20"/>
  <c r="AB33" i="20" s="1"/>
  <c r="AB35" i="20" s="1"/>
  <c r="AA29" i="20"/>
  <c r="AA31" i="20" s="1"/>
  <c r="Z29" i="20"/>
  <c r="Z31" i="20" s="1"/>
  <c r="Y29" i="20"/>
  <c r="Y33" i="20" s="1"/>
  <c r="Y35" i="20" s="1"/>
  <c r="X29" i="20"/>
  <c r="X33" i="20" s="1"/>
  <c r="X35" i="20" s="1"/>
  <c r="W29" i="20"/>
  <c r="W31" i="20" s="1"/>
  <c r="V29" i="20"/>
  <c r="V31" i="20" s="1"/>
  <c r="U29" i="20"/>
  <c r="U33" i="20" s="1"/>
  <c r="U35" i="20" s="1"/>
  <c r="T29" i="20"/>
  <c r="T33" i="20" s="1"/>
  <c r="T35" i="20" s="1"/>
  <c r="S29" i="20"/>
  <c r="S31" i="20" s="1"/>
  <c r="R29" i="20"/>
  <c r="R31" i="20" s="1"/>
  <c r="Q29" i="20"/>
  <c r="Q33" i="20" s="1"/>
  <c r="Q35" i="20" s="1"/>
  <c r="P29" i="20"/>
  <c r="P33" i="20" s="1"/>
  <c r="P35" i="20" s="1"/>
  <c r="O29" i="20"/>
  <c r="O31" i="20" s="1"/>
  <c r="N29" i="20"/>
  <c r="N31" i="20" s="1"/>
  <c r="M29" i="20"/>
  <c r="M33" i="20" s="1"/>
  <c r="M35" i="20" s="1"/>
  <c r="L29" i="20"/>
  <c r="L33" i="20" s="1"/>
  <c r="L35" i="20" s="1"/>
  <c r="K29" i="20"/>
  <c r="K31" i="20" s="1"/>
  <c r="J29" i="20"/>
  <c r="J31" i="20" s="1"/>
  <c r="I29" i="20"/>
  <c r="H29" i="20"/>
  <c r="G29" i="20"/>
  <c r="G31" i="20" s="1"/>
  <c r="F29" i="20"/>
  <c r="E29" i="20"/>
  <c r="D29" i="20"/>
  <c r="C29" i="20"/>
  <c r="B29" i="20"/>
  <c r="AG6" i="18"/>
  <c r="AF6" i="18"/>
  <c r="AE6" i="18"/>
  <c r="AD6" i="18"/>
  <c r="AD4" i="18" s="1"/>
  <c r="AD3" i="18" s="1"/>
  <c r="AC6" i="18"/>
  <c r="AC4" i="18" s="1"/>
  <c r="AC3" i="18" s="1"/>
  <c r="AB6" i="18"/>
  <c r="AB4" i="18" s="1"/>
  <c r="AB3" i="18" s="1"/>
  <c r="AA6" i="18"/>
  <c r="AA4" i="18" s="1"/>
  <c r="AA3" i="18" s="1"/>
  <c r="Z6" i="18"/>
  <c r="Y6" i="18"/>
  <c r="Y4" i="18" s="1"/>
  <c r="Y3" i="18" s="1"/>
  <c r="X6" i="18"/>
  <c r="X4" i="18" s="1"/>
  <c r="X3" i="18" s="1"/>
  <c r="W6" i="18"/>
  <c r="W4" i="18" s="1"/>
  <c r="W3" i="18" s="1"/>
  <c r="V6" i="18"/>
  <c r="U6" i="18"/>
  <c r="U4" i="18" s="1"/>
  <c r="U3" i="18" s="1"/>
  <c r="T6" i="18"/>
  <c r="T4" i="18" s="1"/>
  <c r="T3" i="18" s="1"/>
  <c r="S6" i="18"/>
  <c r="S4" i="18" s="1"/>
  <c r="S3" i="18" s="1"/>
  <c r="R6" i="18"/>
  <c r="Q6" i="18"/>
  <c r="Q4" i="18" s="1"/>
  <c r="Q3" i="18" s="1"/>
  <c r="P6" i="18"/>
  <c r="P4" i="18" s="1"/>
  <c r="P3" i="18" s="1"/>
  <c r="O6" i="18"/>
  <c r="O4" i="18" s="1"/>
  <c r="O3" i="18" s="1"/>
  <c r="N6" i="18"/>
  <c r="M6" i="18"/>
  <c r="M4" i="18" s="1"/>
  <c r="M3" i="18" s="1"/>
  <c r="L6" i="18"/>
  <c r="L4" i="18" s="1"/>
  <c r="L3" i="18" s="1"/>
  <c r="K6" i="18"/>
  <c r="K4" i="18" s="1"/>
  <c r="K3" i="18" s="1"/>
  <c r="J6" i="18"/>
  <c r="J4" i="18" s="1"/>
  <c r="J3" i="18" s="1"/>
  <c r="I6" i="18"/>
  <c r="I4" i="18" s="1"/>
  <c r="I3" i="18" s="1"/>
  <c r="H6" i="18"/>
  <c r="H4" i="18" s="1"/>
  <c r="H3" i="18" s="1"/>
  <c r="G6" i="18"/>
  <c r="G4" i="18" s="1"/>
  <c r="G3" i="18" s="1"/>
  <c r="F6" i="18"/>
  <c r="E6" i="18"/>
  <c r="E4" i="18" s="1"/>
  <c r="E3" i="18" s="1"/>
  <c r="D6" i="18"/>
  <c r="D4" i="18" s="1"/>
  <c r="D3" i="18" s="1"/>
  <c r="C6" i="18"/>
  <c r="C4" i="18" s="1"/>
  <c r="C3" i="18" s="1"/>
  <c r="B6" i="18"/>
  <c r="B4" i="18" s="1"/>
  <c r="B3" i="18" s="1"/>
  <c r="AG4" i="18"/>
  <c r="AG3" i="18" s="1"/>
  <c r="AF4" i="18"/>
  <c r="AF3" i="18" s="1"/>
  <c r="AE4" i="18"/>
  <c r="AE3" i="18" s="1"/>
  <c r="Z4" i="18"/>
  <c r="Z3" i="18" s="1"/>
  <c r="V4" i="18"/>
  <c r="V3" i="18" s="1"/>
  <c r="R4" i="18"/>
  <c r="R3" i="18" s="1"/>
  <c r="N4" i="18"/>
  <c r="N3" i="18" s="1"/>
  <c r="F4" i="18"/>
  <c r="F3" i="18" s="1"/>
  <c r="AG38" i="17"/>
  <c r="AF38" i="17"/>
  <c r="AE38" i="17"/>
  <c r="AD38" i="17"/>
  <c r="AC38" i="17"/>
  <c r="AB38" i="17"/>
  <c r="AA38" i="17"/>
  <c r="Z38" i="17"/>
  <c r="Y38" i="17"/>
  <c r="X38" i="17"/>
  <c r="W38" i="17"/>
  <c r="V38" i="17"/>
  <c r="U38" i="17"/>
  <c r="T38" i="17"/>
  <c r="S38" i="17"/>
  <c r="R38" i="17"/>
  <c r="Q38" i="17"/>
  <c r="P38" i="17"/>
  <c r="O38" i="17"/>
  <c r="N38" i="17"/>
  <c r="M38" i="17"/>
  <c r="L38" i="17"/>
  <c r="K38" i="17"/>
  <c r="J38" i="17"/>
  <c r="I38" i="17"/>
  <c r="H38" i="17"/>
  <c r="G38" i="17"/>
  <c r="F38" i="17"/>
  <c r="E38" i="17"/>
  <c r="D38" i="17"/>
  <c r="C38" i="17"/>
  <c r="B38" i="17"/>
  <c r="AG37" i="17"/>
  <c r="AF37" i="17"/>
  <c r="AE37" i="17"/>
  <c r="AD37" i="17"/>
  <c r="AC37" i="17"/>
  <c r="AB37" i="17"/>
  <c r="AA37" i="17"/>
  <c r="Z37" i="17"/>
  <c r="Y37" i="17"/>
  <c r="X37" i="17"/>
  <c r="W37" i="17"/>
  <c r="V37" i="17"/>
  <c r="U37" i="17"/>
  <c r="T37" i="17"/>
  <c r="S37" i="17"/>
  <c r="R37" i="17"/>
  <c r="Q37" i="17"/>
  <c r="P37" i="17"/>
  <c r="O37" i="17"/>
  <c r="N37" i="17"/>
  <c r="M37" i="17"/>
  <c r="L37" i="17"/>
  <c r="K37" i="17"/>
  <c r="J37" i="17"/>
  <c r="I37" i="17"/>
  <c r="H37" i="17"/>
  <c r="G37" i="17"/>
  <c r="F37" i="17"/>
  <c r="E37" i="17"/>
  <c r="D37" i="17"/>
  <c r="C37" i="17"/>
  <c r="B37" i="17"/>
  <c r="AG29" i="17"/>
  <c r="AF29" i="17"/>
  <c r="AE29" i="17"/>
  <c r="AD29" i="17"/>
  <c r="AD33" i="17" s="1"/>
  <c r="AD35" i="17" s="1"/>
  <c r="AC29" i="17"/>
  <c r="AB29" i="17"/>
  <c r="AA29" i="17"/>
  <c r="Z29" i="17"/>
  <c r="Y29" i="17"/>
  <c r="Y33" i="17" s="1"/>
  <c r="Y35" i="17" s="1"/>
  <c r="X29" i="17"/>
  <c r="W29" i="17"/>
  <c r="V29" i="17"/>
  <c r="V33" i="17" s="1"/>
  <c r="V35" i="17" s="1"/>
  <c r="U29" i="17"/>
  <c r="T29" i="17"/>
  <c r="S29" i="17"/>
  <c r="R29" i="17"/>
  <c r="R33" i="17" s="1"/>
  <c r="R35" i="17" s="1"/>
  <c r="Q29" i="17"/>
  <c r="P29" i="17"/>
  <c r="O29" i="17"/>
  <c r="N29" i="17"/>
  <c r="N33" i="17" s="1"/>
  <c r="N35" i="17" s="1"/>
  <c r="M29" i="17"/>
  <c r="L29" i="17"/>
  <c r="K29" i="17"/>
  <c r="J29" i="17"/>
  <c r="J33" i="17" s="1"/>
  <c r="J35" i="17" s="1"/>
  <c r="I29" i="17"/>
  <c r="I33" i="17" s="1"/>
  <c r="I35" i="17" s="1"/>
  <c r="H29" i="17"/>
  <c r="G29" i="17"/>
  <c r="F29" i="17"/>
  <c r="E29" i="17"/>
  <c r="D29" i="17"/>
  <c r="C29" i="17"/>
  <c r="B29" i="17"/>
  <c r="AG6" i="15"/>
  <c r="AF6" i="15"/>
  <c r="AE6" i="15"/>
  <c r="AD6" i="15"/>
  <c r="AD4" i="15" s="1"/>
  <c r="AC6" i="15"/>
  <c r="AB6" i="15"/>
  <c r="AB4" i="15" s="1"/>
  <c r="AA6" i="15"/>
  <c r="AA4" i="15" s="1"/>
  <c r="Z6" i="15"/>
  <c r="Y6" i="15"/>
  <c r="X6" i="15"/>
  <c r="X4" i="15" s="1"/>
  <c r="W6" i="15"/>
  <c r="W4" i="15" s="1"/>
  <c r="V6" i="15"/>
  <c r="U6" i="15"/>
  <c r="T6" i="15"/>
  <c r="S6" i="15"/>
  <c r="S4" i="15" s="1"/>
  <c r="R6" i="15"/>
  <c r="Q6" i="15"/>
  <c r="P6" i="15"/>
  <c r="O6" i="15"/>
  <c r="O4" i="15" s="1"/>
  <c r="N6" i="15"/>
  <c r="M6" i="15"/>
  <c r="L6" i="15"/>
  <c r="L4" i="15" s="1"/>
  <c r="K6" i="15"/>
  <c r="K4" i="15" s="1"/>
  <c r="J6" i="15"/>
  <c r="J4" i="15" s="1"/>
  <c r="I6" i="15"/>
  <c r="H6" i="15"/>
  <c r="H4" i="15" s="1"/>
  <c r="G6" i="15"/>
  <c r="G4" i="15" s="1"/>
  <c r="F6" i="15"/>
  <c r="F4" i="15" s="1"/>
  <c r="E6" i="15"/>
  <c r="D6" i="15"/>
  <c r="C6" i="15"/>
  <c r="C4" i="15" s="1"/>
  <c r="B6" i="15"/>
  <c r="B4" i="15" s="1"/>
  <c r="AG4" i="15"/>
  <c r="AF4" i="15"/>
  <c r="AE4" i="15"/>
  <c r="AC4" i="15"/>
  <c r="Z4" i="15"/>
  <c r="Y4" i="15"/>
  <c r="V4" i="15"/>
  <c r="U4" i="15"/>
  <c r="T4" i="15"/>
  <c r="R4" i="15"/>
  <c r="Q4" i="15"/>
  <c r="P4" i="15"/>
  <c r="N4" i="15"/>
  <c r="M4" i="15"/>
  <c r="I4" i="15"/>
  <c r="E4" i="15"/>
  <c r="D4" i="15"/>
  <c r="AG38" i="14"/>
  <c r="AF38" i="14"/>
  <c r="AE38" i="14"/>
  <c r="AD38" i="14"/>
  <c r="AC38" i="14"/>
  <c r="AB38" i="14"/>
  <c r="AA38" i="14"/>
  <c r="Z38" i="14"/>
  <c r="Y38" i="14"/>
  <c r="X38" i="14"/>
  <c r="W38" i="14"/>
  <c r="V38" i="14"/>
  <c r="U38" i="14"/>
  <c r="T38" i="14"/>
  <c r="S38" i="14"/>
  <c r="R38" i="14"/>
  <c r="Q38" i="14"/>
  <c r="P38" i="14"/>
  <c r="O38" i="14"/>
  <c r="N38" i="14"/>
  <c r="M38" i="14"/>
  <c r="L38" i="14"/>
  <c r="K38" i="14"/>
  <c r="J38" i="14"/>
  <c r="I38" i="14"/>
  <c r="H38" i="14"/>
  <c r="G38" i="14"/>
  <c r="F38" i="14"/>
  <c r="E38" i="14"/>
  <c r="D38" i="14"/>
  <c r="C38" i="14"/>
  <c r="B38" i="14"/>
  <c r="AG37" i="14"/>
  <c r="AF37" i="14"/>
  <c r="AE37" i="14"/>
  <c r="AD37" i="14"/>
  <c r="AC37" i="14"/>
  <c r="AB37" i="14"/>
  <c r="AA37" i="14"/>
  <c r="Z37" i="14"/>
  <c r="Y37" i="14"/>
  <c r="X37" i="14"/>
  <c r="W37" i="14"/>
  <c r="V37" i="14"/>
  <c r="U37" i="14"/>
  <c r="T37" i="14"/>
  <c r="S37" i="14"/>
  <c r="R37" i="14"/>
  <c r="Q37" i="14"/>
  <c r="P37" i="14"/>
  <c r="O37" i="14"/>
  <c r="N37" i="14"/>
  <c r="M37" i="14"/>
  <c r="L37" i="14"/>
  <c r="K37" i="14"/>
  <c r="J37" i="14"/>
  <c r="I37" i="14"/>
  <c r="H37" i="14"/>
  <c r="G37" i="14"/>
  <c r="F37" i="14"/>
  <c r="E37" i="14"/>
  <c r="D37" i="14"/>
  <c r="C37" i="14"/>
  <c r="B37" i="14"/>
  <c r="AG29" i="14"/>
  <c r="AF29" i="14"/>
  <c r="AE29" i="14"/>
  <c r="AE33" i="14" s="1"/>
  <c r="AE35" i="14" s="1"/>
  <c r="AD29" i="14"/>
  <c r="AC29" i="14"/>
  <c r="AB29" i="14"/>
  <c r="AA29" i="14"/>
  <c r="Z29" i="14"/>
  <c r="Z33" i="14" s="1"/>
  <c r="Z35" i="14" s="1"/>
  <c r="Y29" i="14"/>
  <c r="X29" i="14"/>
  <c r="W29" i="14"/>
  <c r="V29" i="14"/>
  <c r="U29" i="14"/>
  <c r="T29" i="14"/>
  <c r="S29" i="14"/>
  <c r="S33" i="14" s="1"/>
  <c r="S35" i="14" s="1"/>
  <c r="R29" i="14"/>
  <c r="Q29" i="14"/>
  <c r="P29" i="14"/>
  <c r="O29" i="14"/>
  <c r="O31" i="14" s="1"/>
  <c r="N29" i="14"/>
  <c r="M29" i="14"/>
  <c r="L29" i="14"/>
  <c r="K29" i="14"/>
  <c r="J29" i="14"/>
  <c r="I29" i="14"/>
  <c r="H29" i="14"/>
  <c r="F29" i="14"/>
  <c r="E29" i="14"/>
  <c r="D29" i="14"/>
  <c r="C29" i="14"/>
  <c r="B29" i="14"/>
  <c r="AG6" i="12"/>
  <c r="AF6" i="12"/>
  <c r="AE6" i="12"/>
  <c r="AD6" i="12"/>
  <c r="AC6" i="12"/>
  <c r="AB6" i="12"/>
  <c r="AA6" i="12"/>
  <c r="Z6" i="12"/>
  <c r="Y6" i="12"/>
  <c r="X6" i="12"/>
  <c r="X4" i="12" s="1"/>
  <c r="X3" i="12" s="1"/>
  <c r="W6" i="12"/>
  <c r="W4" i="12" s="1"/>
  <c r="W3" i="12" s="1"/>
  <c r="V6" i="12"/>
  <c r="V4" i="12" s="1"/>
  <c r="V3" i="12" s="1"/>
  <c r="U6" i="12"/>
  <c r="U4" i="12" s="1"/>
  <c r="U3" i="12" s="1"/>
  <c r="T6" i="12"/>
  <c r="T4" i="12" s="1"/>
  <c r="T3" i="12" s="1"/>
  <c r="S6" i="12"/>
  <c r="R6" i="12"/>
  <c r="Q6" i="12"/>
  <c r="Q4" i="12" s="1"/>
  <c r="Q3" i="12" s="1"/>
  <c r="P6" i="12"/>
  <c r="P4" i="12" s="1"/>
  <c r="P3" i="12" s="1"/>
  <c r="O6" i="12"/>
  <c r="O4" i="12" s="1"/>
  <c r="O3" i="12" s="1"/>
  <c r="N6" i="12"/>
  <c r="N4" i="12" s="1"/>
  <c r="N3" i="12" s="1"/>
  <c r="M6" i="12"/>
  <c r="M4" i="12" s="1"/>
  <c r="M3" i="12" s="1"/>
  <c r="L6" i="12"/>
  <c r="L4" i="12" s="1"/>
  <c r="L3" i="12" s="1"/>
  <c r="K6" i="12"/>
  <c r="K4" i="12" s="1"/>
  <c r="K3" i="12" s="1"/>
  <c r="J6" i="12"/>
  <c r="J4" i="12" s="1"/>
  <c r="J3" i="12" s="1"/>
  <c r="I6" i="12"/>
  <c r="I4" i="12" s="1"/>
  <c r="I3" i="12" s="1"/>
  <c r="H6" i="12"/>
  <c r="H4" i="12" s="1"/>
  <c r="G6" i="12"/>
  <c r="G4" i="12" s="1"/>
  <c r="F6" i="12"/>
  <c r="E6" i="12"/>
  <c r="E4" i="12" s="1"/>
  <c r="D6" i="12"/>
  <c r="D4" i="12" s="1"/>
  <c r="C6" i="12"/>
  <c r="C4" i="12" s="1"/>
  <c r="B6" i="12"/>
  <c r="B4" i="12" s="1"/>
  <c r="AG4" i="12"/>
  <c r="AG3" i="12" s="1"/>
  <c r="AF4" i="12"/>
  <c r="AF3" i="12" s="1"/>
  <c r="AE4" i="12"/>
  <c r="AE3" i="12" s="1"/>
  <c r="AD4" i="12"/>
  <c r="AD3" i="12" s="1"/>
  <c r="AC4" i="12"/>
  <c r="AC3" i="12" s="1"/>
  <c r="AB4" i="12"/>
  <c r="AB3" i="12" s="1"/>
  <c r="AA4" i="12"/>
  <c r="AA3" i="12" s="1"/>
  <c r="Z4" i="12"/>
  <c r="Z3" i="12" s="1"/>
  <c r="Y4" i="12"/>
  <c r="Y3" i="12" s="1"/>
  <c r="S4" i="12"/>
  <c r="S3" i="12" s="1"/>
  <c r="R4" i="12"/>
  <c r="R3" i="12" s="1"/>
  <c r="F4" i="12"/>
  <c r="AG38" i="11"/>
  <c r="AF38" i="11"/>
  <c r="AE38" i="11"/>
  <c r="AD38" i="11"/>
  <c r="AC38" i="11"/>
  <c r="AB38" i="11"/>
  <c r="AA38" i="11"/>
  <c r="Z38" i="11"/>
  <c r="Y38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D38" i="11"/>
  <c r="C38" i="11"/>
  <c r="B38" i="11"/>
  <c r="AG37" i="11"/>
  <c r="AF37" i="11"/>
  <c r="AE37" i="11"/>
  <c r="AD37" i="11"/>
  <c r="AC37" i="11"/>
  <c r="AB37" i="11"/>
  <c r="AA37" i="11"/>
  <c r="Z37" i="11"/>
  <c r="Y37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D37" i="11"/>
  <c r="C37" i="11"/>
  <c r="B37" i="11"/>
  <c r="AG29" i="11"/>
  <c r="AF29" i="11"/>
  <c r="AE29" i="11"/>
  <c r="AE33" i="11" s="1"/>
  <c r="AE35" i="11" s="1"/>
  <c r="AD29" i="11"/>
  <c r="AD33" i="11" s="1"/>
  <c r="AD35" i="11" s="1"/>
  <c r="AC29" i="11"/>
  <c r="AB29" i="11"/>
  <c r="AA29" i="11"/>
  <c r="Z29" i="11"/>
  <c r="Y29" i="11"/>
  <c r="X29" i="11"/>
  <c r="W29" i="11"/>
  <c r="V29" i="11"/>
  <c r="U29" i="11"/>
  <c r="T29" i="11"/>
  <c r="S29" i="11"/>
  <c r="R29" i="11"/>
  <c r="R33" i="11" s="1"/>
  <c r="R35" i="11" s="1"/>
  <c r="Q29" i="11"/>
  <c r="P29" i="11"/>
  <c r="O29" i="11"/>
  <c r="O33" i="11" s="1"/>
  <c r="O35" i="11" s="1"/>
  <c r="N29" i="11"/>
  <c r="M29" i="11"/>
  <c r="L29" i="11"/>
  <c r="K29" i="11"/>
  <c r="J29" i="11"/>
  <c r="J33" i="11" s="1"/>
  <c r="J35" i="11" s="1"/>
  <c r="I29" i="11"/>
  <c r="H29" i="11"/>
  <c r="G29" i="11"/>
  <c r="F29" i="11"/>
  <c r="F31" i="11" s="1"/>
  <c r="E29" i="11"/>
  <c r="D29" i="11"/>
  <c r="C29" i="11"/>
  <c r="B29" i="11"/>
  <c r="C6" i="9"/>
  <c r="C4" i="9" s="1"/>
  <c r="D6" i="9"/>
  <c r="D4" i="9" s="1"/>
  <c r="E6" i="9"/>
  <c r="E4" i="9" s="1"/>
  <c r="F6" i="9"/>
  <c r="F4" i="9" s="1"/>
  <c r="H6" i="9"/>
  <c r="H4" i="9" s="1"/>
  <c r="I6" i="9"/>
  <c r="I4" i="9" s="1"/>
  <c r="J6" i="9"/>
  <c r="J4" i="9" s="1"/>
  <c r="K6" i="9"/>
  <c r="K4" i="9" s="1"/>
  <c r="L6" i="9"/>
  <c r="L4" i="9" s="1"/>
  <c r="M6" i="9"/>
  <c r="M4" i="9" s="1"/>
  <c r="N6" i="9"/>
  <c r="N4" i="9" s="1"/>
  <c r="O6" i="9"/>
  <c r="O4" i="9" s="1"/>
  <c r="P6" i="9"/>
  <c r="P4" i="9" s="1"/>
  <c r="Q6" i="9"/>
  <c r="Q4" i="9" s="1"/>
  <c r="R6" i="9"/>
  <c r="R4" i="9" s="1"/>
  <c r="S6" i="9"/>
  <c r="S4" i="9" s="1"/>
  <c r="T6" i="9"/>
  <c r="T4" i="9" s="1"/>
  <c r="U6" i="9"/>
  <c r="U4" i="9" s="1"/>
  <c r="V6" i="9"/>
  <c r="V4" i="9" s="1"/>
  <c r="W6" i="9"/>
  <c r="W4" i="9" s="1"/>
  <c r="X6" i="9"/>
  <c r="X4" i="9" s="1"/>
  <c r="Y6" i="9"/>
  <c r="Y4" i="9" s="1"/>
  <c r="Z6" i="9"/>
  <c r="Z4" i="9" s="1"/>
  <c r="AA6" i="9"/>
  <c r="AA4" i="9" s="1"/>
  <c r="AB6" i="9"/>
  <c r="AB4" i="9" s="1"/>
  <c r="AC6" i="9"/>
  <c r="AC4" i="9" s="1"/>
  <c r="AD6" i="9"/>
  <c r="AD4" i="9" s="1"/>
  <c r="AE6" i="9"/>
  <c r="AE4" i="9" s="1"/>
  <c r="AF6" i="9"/>
  <c r="AF4" i="9" s="1"/>
  <c r="AG6" i="9"/>
  <c r="AG4" i="9" s="1"/>
  <c r="B6" i="9"/>
  <c r="B4" i="9" s="1"/>
  <c r="AG38" i="8"/>
  <c r="AF38" i="8"/>
  <c r="AE38" i="8"/>
  <c r="AD38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B38" i="8"/>
  <c r="AG37" i="8"/>
  <c r="AF37" i="8"/>
  <c r="AE37" i="8"/>
  <c r="AD37" i="8"/>
  <c r="AC37" i="8"/>
  <c r="AB37" i="8"/>
  <c r="AA37" i="8"/>
  <c r="Z37" i="8"/>
  <c r="Y37" i="8"/>
  <c r="X37" i="8"/>
  <c r="W37" i="8"/>
  <c r="V37" i="8"/>
  <c r="U37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B37" i="8"/>
  <c r="AG29" i="8"/>
  <c r="AF29" i="8"/>
  <c r="AF33" i="8" s="1"/>
  <c r="AF35" i="8" s="1"/>
  <c r="AE29" i="8"/>
  <c r="AE31" i="8" s="1"/>
  <c r="AD29" i="8"/>
  <c r="AD31" i="8" s="1"/>
  <c r="AC29" i="8"/>
  <c r="AC33" i="8" s="1"/>
  <c r="AC35" i="8" s="1"/>
  <c r="AB29" i="8"/>
  <c r="AB33" i="8" s="1"/>
  <c r="AB35" i="8" s="1"/>
  <c r="AA29" i="8"/>
  <c r="AA31" i="8" s="1"/>
  <c r="Z29" i="8"/>
  <c r="Z31" i="8" s="1"/>
  <c r="Y29" i="8"/>
  <c r="X29" i="8"/>
  <c r="X33" i="8" s="1"/>
  <c r="X35" i="8" s="1"/>
  <c r="W29" i="8"/>
  <c r="W31" i="8" s="1"/>
  <c r="V29" i="8"/>
  <c r="V31" i="8" s="1"/>
  <c r="U29" i="8"/>
  <c r="U33" i="8" s="1"/>
  <c r="U35" i="8" s="1"/>
  <c r="T29" i="8"/>
  <c r="T33" i="8" s="1"/>
  <c r="T35" i="8" s="1"/>
  <c r="S29" i="8"/>
  <c r="S31" i="8" s="1"/>
  <c r="R29" i="8"/>
  <c r="R31" i="8" s="1"/>
  <c r="Q29" i="8"/>
  <c r="P29" i="8"/>
  <c r="P33" i="8" s="1"/>
  <c r="P35" i="8" s="1"/>
  <c r="O29" i="8"/>
  <c r="O31" i="8" s="1"/>
  <c r="N29" i="8"/>
  <c r="N31" i="8" s="1"/>
  <c r="M29" i="8"/>
  <c r="M33" i="8" s="1"/>
  <c r="M35" i="8" s="1"/>
  <c r="L29" i="8"/>
  <c r="L33" i="8" s="1"/>
  <c r="L35" i="8" s="1"/>
  <c r="K29" i="8"/>
  <c r="K31" i="8" s="1"/>
  <c r="J29" i="8"/>
  <c r="J31" i="8" s="1"/>
  <c r="I29" i="8"/>
  <c r="H29" i="8"/>
  <c r="H33" i="8" s="1"/>
  <c r="H35" i="8" s="1"/>
  <c r="G29" i="8"/>
  <c r="G31" i="8" s="1"/>
  <c r="F29" i="8"/>
  <c r="F31" i="8" s="1"/>
  <c r="E29" i="8"/>
  <c r="D29" i="8"/>
  <c r="C29" i="8"/>
  <c r="B29" i="8"/>
  <c r="C6" i="6"/>
  <c r="C4" i="6" s="1"/>
  <c r="D6" i="6"/>
  <c r="D4" i="6" s="1"/>
  <c r="E6" i="6"/>
  <c r="E4" i="6" s="1"/>
  <c r="F6" i="6"/>
  <c r="F4" i="6" s="1"/>
  <c r="G6" i="6"/>
  <c r="G4" i="6" s="1"/>
  <c r="H6" i="6"/>
  <c r="H4" i="6" s="1"/>
  <c r="I6" i="6"/>
  <c r="I4" i="6" s="1"/>
  <c r="J6" i="6"/>
  <c r="J4" i="6" s="1"/>
  <c r="K6" i="6"/>
  <c r="K4" i="6" s="1"/>
  <c r="L6" i="6"/>
  <c r="L4" i="6" s="1"/>
  <c r="M6" i="6"/>
  <c r="M4" i="6" s="1"/>
  <c r="N6" i="6"/>
  <c r="N4" i="6" s="1"/>
  <c r="O6" i="6"/>
  <c r="O4" i="6" s="1"/>
  <c r="P6" i="6"/>
  <c r="P4" i="6" s="1"/>
  <c r="Q6" i="6"/>
  <c r="Q4" i="6" s="1"/>
  <c r="R6" i="6"/>
  <c r="R4" i="6" s="1"/>
  <c r="S6" i="6"/>
  <c r="S4" i="6" s="1"/>
  <c r="T6" i="6"/>
  <c r="T4" i="6" s="1"/>
  <c r="U6" i="6"/>
  <c r="U4" i="6" s="1"/>
  <c r="V6" i="6"/>
  <c r="V4" i="6" s="1"/>
  <c r="W6" i="6"/>
  <c r="W4" i="6" s="1"/>
  <c r="X6" i="6"/>
  <c r="X4" i="6" s="1"/>
  <c r="Y6" i="6"/>
  <c r="Y4" i="6" s="1"/>
  <c r="Z6" i="6"/>
  <c r="Z4" i="6" s="1"/>
  <c r="AA6" i="6"/>
  <c r="AA4" i="6" s="1"/>
  <c r="AB6" i="6"/>
  <c r="AB4" i="6" s="1"/>
  <c r="AC6" i="6"/>
  <c r="AC4" i="6" s="1"/>
  <c r="AD6" i="6"/>
  <c r="AD4" i="6" s="1"/>
  <c r="AE6" i="6"/>
  <c r="AE4" i="6" s="1"/>
  <c r="AF6" i="6"/>
  <c r="AF4" i="6" s="1"/>
  <c r="AG6" i="6"/>
  <c r="AG4" i="6" s="1"/>
  <c r="B6" i="6"/>
  <c r="B4" i="6" s="1"/>
  <c r="AG38" i="5"/>
  <c r="AF38" i="5"/>
  <c r="AE38" i="5"/>
  <c r="AD38" i="5"/>
  <c r="AC38" i="5"/>
  <c r="AB38" i="5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AG37" i="5"/>
  <c r="AF37" i="5"/>
  <c r="AE37" i="5"/>
  <c r="AD37" i="5"/>
  <c r="AC37" i="5"/>
  <c r="AB37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B37" i="5"/>
  <c r="AG29" i="5"/>
  <c r="AF29" i="5"/>
  <c r="AF33" i="5" s="1"/>
  <c r="AF35" i="5" s="1"/>
  <c r="AE29" i="5"/>
  <c r="AE31" i="5" s="1"/>
  <c r="AD29" i="5"/>
  <c r="AD31" i="5" s="1"/>
  <c r="AC29" i="5"/>
  <c r="AC33" i="5" s="1"/>
  <c r="AC35" i="5" s="1"/>
  <c r="AB29" i="5"/>
  <c r="AB33" i="5" s="1"/>
  <c r="AB35" i="5" s="1"/>
  <c r="AA29" i="5"/>
  <c r="AA31" i="5" s="1"/>
  <c r="Z29" i="5"/>
  <c r="Z31" i="5" s="1"/>
  <c r="Y29" i="5"/>
  <c r="X29" i="5"/>
  <c r="X33" i="5" s="1"/>
  <c r="X35" i="5" s="1"/>
  <c r="W29" i="5"/>
  <c r="W31" i="5" s="1"/>
  <c r="V29" i="5"/>
  <c r="V31" i="5" s="1"/>
  <c r="U29" i="5"/>
  <c r="U33" i="5" s="1"/>
  <c r="U35" i="5" s="1"/>
  <c r="T29" i="5"/>
  <c r="T33" i="5" s="1"/>
  <c r="T35" i="5" s="1"/>
  <c r="S29" i="5"/>
  <c r="S31" i="5" s="1"/>
  <c r="R29" i="5"/>
  <c r="R31" i="5" s="1"/>
  <c r="Q29" i="5"/>
  <c r="P29" i="5"/>
  <c r="P33" i="5" s="1"/>
  <c r="P35" i="5" s="1"/>
  <c r="O29" i="5"/>
  <c r="O31" i="5" s="1"/>
  <c r="N29" i="5"/>
  <c r="N31" i="5" s="1"/>
  <c r="M29" i="5"/>
  <c r="M33" i="5" s="1"/>
  <c r="M35" i="5" s="1"/>
  <c r="L29" i="5"/>
  <c r="L33" i="5" s="1"/>
  <c r="L35" i="5" s="1"/>
  <c r="K29" i="5"/>
  <c r="K31" i="5" s="1"/>
  <c r="J29" i="5"/>
  <c r="J31" i="5" s="1"/>
  <c r="I29" i="5"/>
  <c r="H29" i="5"/>
  <c r="H33" i="5" s="1"/>
  <c r="H35" i="5" s="1"/>
  <c r="G29" i="5"/>
  <c r="F29" i="5"/>
  <c r="E29" i="5"/>
  <c r="D29" i="5"/>
  <c r="C29" i="5"/>
  <c r="B29" i="5"/>
  <c r="V33" i="23" l="1"/>
  <c r="AD33" i="23"/>
  <c r="AD35" i="23" s="1"/>
  <c r="N33" i="23"/>
  <c r="N34" i="23" s="1"/>
  <c r="V33" i="8"/>
  <c r="AD33" i="8"/>
  <c r="N33" i="8"/>
  <c r="N34" i="8" s="1"/>
  <c r="V33" i="5"/>
  <c r="V35" i="5" s="1"/>
  <c r="N33" i="5"/>
  <c r="N35" i="5" s="1"/>
  <c r="Z33" i="5"/>
  <c r="Z35" i="5" s="1"/>
  <c r="R33" i="5"/>
  <c r="R35" i="5" s="1"/>
  <c r="J33" i="5"/>
  <c r="J35" i="5" s="1"/>
  <c r="AD33" i="5"/>
  <c r="AD35" i="5" s="1"/>
  <c r="C31" i="5"/>
  <c r="C35" i="5"/>
  <c r="G31" i="5"/>
  <c r="G33" i="5"/>
  <c r="R34" i="5"/>
  <c r="D31" i="5"/>
  <c r="D35" i="5"/>
  <c r="E31" i="5"/>
  <c r="E35" i="5"/>
  <c r="V34" i="5"/>
  <c r="AD34" i="5"/>
  <c r="B31" i="5"/>
  <c r="B35" i="5"/>
  <c r="F31" i="5"/>
  <c r="F35" i="5"/>
  <c r="I33" i="5"/>
  <c r="I35" i="5" s="1"/>
  <c r="Q33" i="5"/>
  <c r="Q35" i="5" s="1"/>
  <c r="Y33" i="5"/>
  <c r="Y35" i="5" s="1"/>
  <c r="AG33" i="5"/>
  <c r="AG35" i="5" s="1"/>
  <c r="B31" i="23"/>
  <c r="F31" i="23"/>
  <c r="Q33" i="23"/>
  <c r="Q35" i="23" s="1"/>
  <c r="AG33" i="23"/>
  <c r="AG35" i="23" s="1"/>
  <c r="E31" i="23"/>
  <c r="V34" i="23"/>
  <c r="V35" i="23"/>
  <c r="C31" i="23"/>
  <c r="R33" i="23"/>
  <c r="Z33" i="23"/>
  <c r="Y34" i="23"/>
  <c r="D31" i="23"/>
  <c r="B31" i="20"/>
  <c r="F31" i="20"/>
  <c r="Z33" i="20"/>
  <c r="C31" i="20"/>
  <c r="N33" i="20"/>
  <c r="AD33" i="20"/>
  <c r="D31" i="20"/>
  <c r="R33" i="20"/>
  <c r="E31" i="20"/>
  <c r="V33" i="20"/>
  <c r="E31" i="17"/>
  <c r="F31" i="17"/>
  <c r="N31" i="17"/>
  <c r="N34" i="17"/>
  <c r="V31" i="17"/>
  <c r="V34" i="17"/>
  <c r="Z31" i="17"/>
  <c r="C31" i="17"/>
  <c r="G31" i="17"/>
  <c r="K31" i="17"/>
  <c r="O31" i="17"/>
  <c r="S31" i="17"/>
  <c r="W31" i="17"/>
  <c r="AA31" i="17"/>
  <c r="AE31" i="17"/>
  <c r="Z33" i="17"/>
  <c r="Z35" i="17" s="1"/>
  <c r="I34" i="17"/>
  <c r="Y34" i="17"/>
  <c r="B31" i="17"/>
  <c r="J31" i="17"/>
  <c r="J34" i="17"/>
  <c r="R31" i="17"/>
  <c r="R34" i="17"/>
  <c r="AD31" i="17"/>
  <c r="AD34" i="17"/>
  <c r="Q33" i="17"/>
  <c r="Q35" i="17" s="1"/>
  <c r="AG33" i="17"/>
  <c r="AG35" i="17" s="1"/>
  <c r="D31" i="17"/>
  <c r="L33" i="17"/>
  <c r="L35" i="17" s="1"/>
  <c r="P33" i="17"/>
  <c r="P35" i="17" s="1"/>
  <c r="T33" i="17"/>
  <c r="T35" i="17" s="1"/>
  <c r="X33" i="17"/>
  <c r="X35" i="17" s="1"/>
  <c r="AB33" i="17"/>
  <c r="AB35" i="17" s="1"/>
  <c r="AF33" i="17"/>
  <c r="AF35" i="17" s="1"/>
  <c r="M33" i="17"/>
  <c r="M35" i="17" s="1"/>
  <c r="U33" i="17"/>
  <c r="U35" i="17" s="1"/>
  <c r="AC33" i="17"/>
  <c r="AC35" i="17" s="1"/>
  <c r="D31" i="14"/>
  <c r="B31" i="14"/>
  <c r="C31" i="14"/>
  <c r="E31" i="14"/>
  <c r="E31" i="8"/>
  <c r="E35" i="8"/>
  <c r="V34" i="8"/>
  <c r="V35" i="8"/>
  <c r="AD34" i="8"/>
  <c r="AD35" i="8"/>
  <c r="B31" i="8"/>
  <c r="B35" i="8"/>
  <c r="I33" i="8"/>
  <c r="I35" i="8" s="1"/>
  <c r="Q33" i="8"/>
  <c r="Q35" i="8" s="1"/>
  <c r="Y33" i="8"/>
  <c r="Y35" i="8" s="1"/>
  <c r="AG33" i="8"/>
  <c r="AG35" i="8" s="1"/>
  <c r="C31" i="8"/>
  <c r="C35" i="8"/>
  <c r="J33" i="8"/>
  <c r="R33" i="8"/>
  <c r="Z33" i="8"/>
  <c r="F33" i="8"/>
  <c r="F35" i="8" s="1"/>
  <c r="D31" i="8"/>
  <c r="D35" i="8"/>
  <c r="D31" i="11"/>
  <c r="E31" i="11"/>
  <c r="B31" i="11"/>
  <c r="C31" i="11"/>
  <c r="Q34" i="20"/>
  <c r="AG34" i="20"/>
  <c r="Y34" i="20"/>
  <c r="M34" i="23"/>
  <c r="U34" i="23"/>
  <c r="AC34" i="23"/>
  <c r="H31" i="23"/>
  <c r="L31" i="23"/>
  <c r="T31" i="23"/>
  <c r="X31" i="23"/>
  <c r="AF31" i="23"/>
  <c r="I31" i="23"/>
  <c r="M31" i="23"/>
  <c r="Y31" i="23"/>
  <c r="K33" i="23"/>
  <c r="O33" i="23"/>
  <c r="S33" i="23"/>
  <c r="W33" i="23"/>
  <c r="AA33" i="23"/>
  <c r="AE33" i="23"/>
  <c r="L34" i="23"/>
  <c r="P34" i="23"/>
  <c r="T34" i="23"/>
  <c r="X34" i="23"/>
  <c r="AB34" i="23"/>
  <c r="AF34" i="23"/>
  <c r="P31" i="23"/>
  <c r="AB31" i="23"/>
  <c r="Q31" i="23"/>
  <c r="U31" i="23"/>
  <c r="AC31" i="23"/>
  <c r="AG31" i="23"/>
  <c r="U34" i="20"/>
  <c r="M34" i="20"/>
  <c r="AC34" i="20"/>
  <c r="P31" i="20"/>
  <c r="X31" i="20"/>
  <c r="AF31" i="20"/>
  <c r="M31" i="20"/>
  <c r="Q31" i="20"/>
  <c r="Y31" i="20"/>
  <c r="AG31" i="20"/>
  <c r="K33" i="20"/>
  <c r="O33" i="20"/>
  <c r="S33" i="20"/>
  <c r="W33" i="20"/>
  <c r="AA33" i="20"/>
  <c r="AE33" i="20"/>
  <c r="L34" i="20"/>
  <c r="P34" i="20"/>
  <c r="T34" i="20"/>
  <c r="X34" i="20"/>
  <c r="AB34" i="20"/>
  <c r="AF34" i="20"/>
  <c r="H31" i="20"/>
  <c r="L31" i="20"/>
  <c r="T31" i="20"/>
  <c r="AB31" i="20"/>
  <c r="I31" i="20"/>
  <c r="U31" i="20"/>
  <c r="AC31" i="20"/>
  <c r="H31" i="17"/>
  <c r="P31" i="17"/>
  <c r="AB31" i="17"/>
  <c r="I31" i="17"/>
  <c r="Q31" i="17"/>
  <c r="Y31" i="17"/>
  <c r="AG31" i="17"/>
  <c r="K33" i="17"/>
  <c r="K35" i="17" s="1"/>
  <c r="O33" i="17"/>
  <c r="O35" i="17" s="1"/>
  <c r="S33" i="17"/>
  <c r="S35" i="17" s="1"/>
  <c r="W33" i="17"/>
  <c r="W35" i="17" s="1"/>
  <c r="AA33" i="17"/>
  <c r="AA35" i="17" s="1"/>
  <c r="AE33" i="17"/>
  <c r="AE35" i="17" s="1"/>
  <c r="L31" i="17"/>
  <c r="T31" i="17"/>
  <c r="X31" i="17"/>
  <c r="AF31" i="17"/>
  <c r="M31" i="17"/>
  <c r="U31" i="17"/>
  <c r="AC31" i="17"/>
  <c r="F31" i="14"/>
  <c r="J31" i="14"/>
  <c r="R31" i="14"/>
  <c r="V31" i="14"/>
  <c r="AD31" i="14"/>
  <c r="J33" i="14"/>
  <c r="R33" i="14"/>
  <c r="V33" i="14"/>
  <c r="AD33" i="14"/>
  <c r="Z34" i="14"/>
  <c r="G31" i="14"/>
  <c r="K31" i="14"/>
  <c r="S31" i="14"/>
  <c r="W31" i="14"/>
  <c r="AA31" i="14"/>
  <c r="K33" i="14"/>
  <c r="O33" i="14"/>
  <c r="W33" i="14"/>
  <c r="AA33" i="14"/>
  <c r="S34" i="14"/>
  <c r="AE34" i="14"/>
  <c r="H31" i="14"/>
  <c r="L31" i="14"/>
  <c r="P31" i="14"/>
  <c r="T31" i="14"/>
  <c r="X31" i="14"/>
  <c r="AB31" i="14"/>
  <c r="AF31" i="14"/>
  <c r="H33" i="14"/>
  <c r="L33" i="14"/>
  <c r="P33" i="14"/>
  <c r="T33" i="14"/>
  <c r="X33" i="14"/>
  <c r="AB33" i="14"/>
  <c r="AF33" i="14"/>
  <c r="N31" i="14"/>
  <c r="Z31" i="14"/>
  <c r="N33" i="14"/>
  <c r="AE31" i="14"/>
  <c r="I31" i="14"/>
  <c r="M31" i="14"/>
  <c r="Q31" i="14"/>
  <c r="U31" i="14"/>
  <c r="Y31" i="14"/>
  <c r="AC31" i="14"/>
  <c r="AG31" i="14"/>
  <c r="I33" i="14"/>
  <c r="M33" i="14"/>
  <c r="Q33" i="14"/>
  <c r="U33" i="14"/>
  <c r="Y33" i="14"/>
  <c r="AC33" i="14"/>
  <c r="AG33" i="14"/>
  <c r="J31" i="11"/>
  <c r="R31" i="11"/>
  <c r="Z31" i="11"/>
  <c r="N33" i="11"/>
  <c r="V33" i="11"/>
  <c r="J34" i="11"/>
  <c r="R34" i="11"/>
  <c r="AD34" i="11"/>
  <c r="G31" i="11"/>
  <c r="O31" i="11"/>
  <c r="W31" i="11"/>
  <c r="AE31" i="11"/>
  <c r="K33" i="11"/>
  <c r="W33" i="11"/>
  <c r="O34" i="11"/>
  <c r="AE34" i="11"/>
  <c r="H31" i="11"/>
  <c r="L31" i="11"/>
  <c r="P31" i="11"/>
  <c r="T31" i="11"/>
  <c r="X31" i="11"/>
  <c r="AB31" i="11"/>
  <c r="AF31" i="11"/>
  <c r="L33" i="11"/>
  <c r="P33" i="11"/>
  <c r="T33" i="11"/>
  <c r="X33" i="11"/>
  <c r="AB33" i="11"/>
  <c r="AF33" i="11"/>
  <c r="N31" i="11"/>
  <c r="V31" i="11"/>
  <c r="AD31" i="11"/>
  <c r="Z33" i="11"/>
  <c r="K31" i="11"/>
  <c r="S31" i="11"/>
  <c r="AA31" i="11"/>
  <c r="S33" i="11"/>
  <c r="AA33" i="11"/>
  <c r="I31" i="11"/>
  <c r="M31" i="11"/>
  <c r="Q31" i="11"/>
  <c r="U31" i="11"/>
  <c r="Y31" i="11"/>
  <c r="AC31" i="11"/>
  <c r="AG31" i="11"/>
  <c r="I33" i="11"/>
  <c r="M33" i="11"/>
  <c r="Q33" i="11"/>
  <c r="U33" i="11"/>
  <c r="Y33" i="11"/>
  <c r="AC33" i="11"/>
  <c r="AG33" i="11"/>
  <c r="AC34" i="8"/>
  <c r="M34" i="8"/>
  <c r="U34" i="8"/>
  <c r="H31" i="8"/>
  <c r="T31" i="8"/>
  <c r="X31" i="8"/>
  <c r="AF31" i="8"/>
  <c r="I31" i="8"/>
  <c r="M31" i="8"/>
  <c r="U31" i="8"/>
  <c r="AC31" i="8"/>
  <c r="G33" i="8"/>
  <c r="K33" i="8"/>
  <c r="O33" i="8"/>
  <c r="S33" i="8"/>
  <c r="W33" i="8"/>
  <c r="AA33" i="8"/>
  <c r="AE33" i="8"/>
  <c r="H34" i="8"/>
  <c r="L34" i="8"/>
  <c r="P34" i="8"/>
  <c r="T34" i="8"/>
  <c r="X34" i="8"/>
  <c r="AB34" i="8"/>
  <c r="AF34" i="8"/>
  <c r="L31" i="8"/>
  <c r="P31" i="8"/>
  <c r="AB31" i="8"/>
  <c r="Q31" i="8"/>
  <c r="Y31" i="8"/>
  <c r="AG31" i="8"/>
  <c r="M34" i="5"/>
  <c r="U34" i="5"/>
  <c r="AC34" i="5"/>
  <c r="P31" i="5"/>
  <c r="AB31" i="5"/>
  <c r="M31" i="5"/>
  <c r="U31" i="5"/>
  <c r="Y31" i="5"/>
  <c r="AG31" i="5"/>
  <c r="K33" i="5"/>
  <c r="O33" i="5"/>
  <c r="S33" i="5"/>
  <c r="W33" i="5"/>
  <c r="AA33" i="5"/>
  <c r="AE33" i="5"/>
  <c r="H34" i="5"/>
  <c r="L34" i="5"/>
  <c r="P34" i="5"/>
  <c r="T34" i="5"/>
  <c r="X34" i="5"/>
  <c r="AB34" i="5"/>
  <c r="AF34" i="5"/>
  <c r="H31" i="5"/>
  <c r="L31" i="5"/>
  <c r="T31" i="5"/>
  <c r="X31" i="5"/>
  <c r="AF31" i="5"/>
  <c r="I31" i="5"/>
  <c r="Q31" i="5"/>
  <c r="AC31" i="5"/>
  <c r="J34" i="5" l="1"/>
  <c r="AD34" i="23"/>
  <c r="M34" i="17"/>
  <c r="AB34" i="17"/>
  <c r="L34" i="17"/>
  <c r="N35" i="8"/>
  <c r="N35" i="23"/>
  <c r="T34" i="17"/>
  <c r="Q34" i="17"/>
  <c r="AA34" i="17"/>
  <c r="AF34" i="17"/>
  <c r="X34" i="17"/>
  <c r="P34" i="17"/>
  <c r="K34" i="17"/>
  <c r="U34" i="17"/>
  <c r="N34" i="5"/>
  <c r="Z34" i="5"/>
  <c r="Q34" i="5"/>
  <c r="I34" i="5"/>
  <c r="S34" i="5"/>
  <c r="S35" i="5"/>
  <c r="G34" i="5"/>
  <c r="G35" i="5"/>
  <c r="AE34" i="5"/>
  <c r="AE35" i="5"/>
  <c r="O34" i="5"/>
  <c r="O35" i="5"/>
  <c r="AA34" i="5"/>
  <c r="AA35" i="5"/>
  <c r="K34" i="5"/>
  <c r="K35" i="5"/>
  <c r="AG34" i="5"/>
  <c r="W34" i="5"/>
  <c r="W35" i="5"/>
  <c r="Y34" i="5"/>
  <c r="K34" i="23"/>
  <c r="K35" i="23"/>
  <c r="W34" i="23"/>
  <c r="W35" i="23"/>
  <c r="Z34" i="23"/>
  <c r="Z35" i="23"/>
  <c r="S34" i="23"/>
  <c r="S35" i="23"/>
  <c r="R34" i="23"/>
  <c r="R35" i="23"/>
  <c r="AG34" i="23"/>
  <c r="AA34" i="23"/>
  <c r="AA35" i="23"/>
  <c r="AE34" i="23"/>
  <c r="AE35" i="23"/>
  <c r="O34" i="23"/>
  <c r="O35" i="23"/>
  <c r="Q34" i="23"/>
  <c r="W34" i="20"/>
  <c r="W35" i="20"/>
  <c r="V34" i="20"/>
  <c r="V35" i="20"/>
  <c r="S34" i="20"/>
  <c r="S35" i="20"/>
  <c r="AE34" i="20"/>
  <c r="AE35" i="20"/>
  <c r="O34" i="20"/>
  <c r="O35" i="20"/>
  <c r="AD34" i="20"/>
  <c r="AD35" i="20"/>
  <c r="Z34" i="20"/>
  <c r="Z35" i="20"/>
  <c r="AA34" i="20"/>
  <c r="AA35" i="20"/>
  <c r="K34" i="20"/>
  <c r="K35" i="20"/>
  <c r="R34" i="20"/>
  <c r="R35" i="20"/>
  <c r="N34" i="20"/>
  <c r="N35" i="20"/>
  <c r="S34" i="17"/>
  <c r="AG34" i="17"/>
  <c r="AE34" i="17"/>
  <c r="W34" i="17"/>
  <c r="O34" i="17"/>
  <c r="Z34" i="17"/>
  <c r="AC34" i="17"/>
  <c r="AG34" i="14"/>
  <c r="AG35" i="14"/>
  <c r="H34" i="14"/>
  <c r="H35" i="14"/>
  <c r="J34" i="14"/>
  <c r="J35" i="14"/>
  <c r="M34" i="14"/>
  <c r="M35" i="14"/>
  <c r="T34" i="14"/>
  <c r="T35" i="14"/>
  <c r="K34" i="14"/>
  <c r="K35" i="14"/>
  <c r="AD34" i="14"/>
  <c r="AD35" i="14"/>
  <c r="Y34" i="14"/>
  <c r="Y35" i="14"/>
  <c r="I34" i="14"/>
  <c r="I35" i="14"/>
  <c r="AF34" i="14"/>
  <c r="AF35" i="14"/>
  <c r="P34" i="14"/>
  <c r="P35" i="14"/>
  <c r="AA34" i="14"/>
  <c r="AA35" i="14"/>
  <c r="V34" i="14"/>
  <c r="V35" i="14"/>
  <c r="Q34" i="14"/>
  <c r="Q35" i="14"/>
  <c r="X34" i="14"/>
  <c r="X35" i="14"/>
  <c r="O34" i="14"/>
  <c r="O35" i="14"/>
  <c r="AC34" i="14"/>
  <c r="AC35" i="14"/>
  <c r="U34" i="14"/>
  <c r="U35" i="14"/>
  <c r="N34" i="14"/>
  <c r="N35" i="14"/>
  <c r="AB34" i="14"/>
  <c r="AB35" i="14"/>
  <c r="L34" i="14"/>
  <c r="L35" i="14"/>
  <c r="W34" i="14"/>
  <c r="W35" i="14"/>
  <c r="R34" i="14"/>
  <c r="R35" i="14"/>
  <c r="W34" i="8"/>
  <c r="W35" i="8"/>
  <c r="Q34" i="8"/>
  <c r="S34" i="8"/>
  <c r="S35" i="8"/>
  <c r="F34" i="8"/>
  <c r="AE34" i="8"/>
  <c r="AE35" i="8"/>
  <c r="O34" i="8"/>
  <c r="O35" i="8"/>
  <c r="R34" i="8"/>
  <c r="R35" i="8"/>
  <c r="AG34" i="8"/>
  <c r="G34" i="8"/>
  <c r="G35" i="8"/>
  <c r="Z34" i="8"/>
  <c r="Z35" i="8"/>
  <c r="I34" i="8"/>
  <c r="AA34" i="8"/>
  <c r="AA35" i="8"/>
  <c r="K34" i="8"/>
  <c r="K35" i="8"/>
  <c r="J34" i="8"/>
  <c r="J35" i="8"/>
  <c r="Y34" i="8"/>
  <c r="AC34" i="11"/>
  <c r="AC35" i="11"/>
  <c r="M34" i="11"/>
  <c r="M35" i="11"/>
  <c r="X34" i="11"/>
  <c r="X35" i="11"/>
  <c r="K34" i="11"/>
  <c r="K35" i="11"/>
  <c r="V34" i="11"/>
  <c r="V35" i="11"/>
  <c r="Y34" i="11"/>
  <c r="Y35" i="11"/>
  <c r="I34" i="11"/>
  <c r="I35" i="11"/>
  <c r="AA34" i="11"/>
  <c r="AA35" i="11"/>
  <c r="T34" i="11"/>
  <c r="T35" i="11"/>
  <c r="N34" i="11"/>
  <c r="N35" i="11"/>
  <c r="U34" i="11"/>
  <c r="U35" i="11"/>
  <c r="S34" i="11"/>
  <c r="S35" i="11"/>
  <c r="Z34" i="11"/>
  <c r="Z35" i="11"/>
  <c r="AF34" i="11"/>
  <c r="AF35" i="11"/>
  <c r="P34" i="11"/>
  <c r="P35" i="11"/>
  <c r="AG34" i="11"/>
  <c r="AG35" i="11"/>
  <c r="Q34" i="11"/>
  <c r="Q35" i="11"/>
  <c r="AB34" i="11"/>
  <c r="AB35" i="11"/>
  <c r="L34" i="11"/>
  <c r="L35" i="11"/>
  <c r="W34" i="11"/>
  <c r="W35" i="11"/>
  <c r="D6" i="3"/>
  <c r="D4" i="3" s="1"/>
  <c r="F6" i="3"/>
  <c r="F4" i="3" s="1"/>
  <c r="G6" i="3"/>
  <c r="G4" i="3" s="1"/>
  <c r="I6" i="3"/>
  <c r="I4" i="3" s="1"/>
  <c r="J6" i="3"/>
  <c r="J4" i="3" s="1"/>
  <c r="K4" i="3"/>
  <c r="L6" i="3"/>
  <c r="L4" i="3" s="1"/>
  <c r="M6" i="3"/>
  <c r="M4" i="3" s="1"/>
  <c r="N6" i="3"/>
  <c r="N4" i="3" s="1"/>
  <c r="O6" i="3"/>
  <c r="O4" i="3" s="1"/>
  <c r="P6" i="3"/>
  <c r="P4" i="3" s="1"/>
  <c r="Q6" i="3"/>
  <c r="Q4" i="3" s="1"/>
  <c r="R6" i="3"/>
  <c r="R4" i="3" s="1"/>
  <c r="S6" i="3"/>
  <c r="S4" i="3" s="1"/>
  <c r="T6" i="3"/>
  <c r="T4" i="3" s="1"/>
  <c r="U6" i="3"/>
  <c r="U4" i="3" s="1"/>
  <c r="V6" i="3"/>
  <c r="V4" i="3" s="1"/>
  <c r="W6" i="3"/>
  <c r="W4" i="3" s="1"/>
  <c r="X6" i="3"/>
  <c r="X4" i="3" s="1"/>
  <c r="Y6" i="3"/>
  <c r="Y4" i="3" s="1"/>
  <c r="Z6" i="3"/>
  <c r="Z4" i="3" s="1"/>
  <c r="AA6" i="3"/>
  <c r="AA4" i="3" s="1"/>
  <c r="AB6" i="3"/>
  <c r="AB4" i="3" s="1"/>
  <c r="AC6" i="3"/>
  <c r="AC4" i="3" s="1"/>
  <c r="AD6" i="3"/>
  <c r="AD4" i="3" s="1"/>
  <c r="AE6" i="3"/>
  <c r="AE4" i="3" s="1"/>
  <c r="AF6" i="3"/>
  <c r="AF4" i="3" s="1"/>
  <c r="AG6" i="3"/>
  <c r="AG4" i="3" s="1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B38" i="2"/>
  <c r="B37" i="2"/>
  <c r="C29" i="2" l="1"/>
  <c r="D29" i="2"/>
  <c r="E29" i="2"/>
  <c r="F29" i="2"/>
  <c r="G29" i="2"/>
  <c r="H29" i="2"/>
  <c r="H33" i="2" s="1"/>
  <c r="H35" i="2" s="1"/>
  <c r="I29" i="2"/>
  <c r="I33" i="2" s="1"/>
  <c r="I35" i="2" s="1"/>
  <c r="J29" i="2"/>
  <c r="J33" i="2" s="1"/>
  <c r="K29" i="2"/>
  <c r="K33" i="2" s="1"/>
  <c r="L29" i="2"/>
  <c r="L33" i="2" s="1"/>
  <c r="M29" i="2"/>
  <c r="M33" i="2" s="1"/>
  <c r="N29" i="2"/>
  <c r="N33" i="2" s="1"/>
  <c r="O29" i="2"/>
  <c r="O33" i="2" s="1"/>
  <c r="P29" i="2"/>
  <c r="P33" i="2" s="1"/>
  <c r="Q29" i="2"/>
  <c r="Q33" i="2" s="1"/>
  <c r="R29" i="2"/>
  <c r="S29" i="2"/>
  <c r="S33" i="2" s="1"/>
  <c r="T29" i="2"/>
  <c r="T33" i="2" s="1"/>
  <c r="U29" i="2"/>
  <c r="U33" i="2" s="1"/>
  <c r="V29" i="2"/>
  <c r="W29" i="2"/>
  <c r="W33" i="2" s="1"/>
  <c r="X29" i="2"/>
  <c r="X33" i="2" s="1"/>
  <c r="Y29" i="2"/>
  <c r="Y33" i="2" s="1"/>
  <c r="Z29" i="2"/>
  <c r="AA29" i="2"/>
  <c r="AA33" i="2" s="1"/>
  <c r="AB29" i="2"/>
  <c r="AB33" i="2" s="1"/>
  <c r="AC29" i="2"/>
  <c r="AC33" i="2" s="1"/>
  <c r="AD29" i="2"/>
  <c r="AD33" i="2" s="1"/>
  <c r="AE29" i="2"/>
  <c r="AE33" i="2" s="1"/>
  <c r="AF29" i="2"/>
  <c r="AF33" i="2" s="1"/>
  <c r="AG29" i="2"/>
  <c r="B29" i="2"/>
  <c r="B31" i="2" l="1"/>
  <c r="Z31" i="2"/>
  <c r="Z33" i="2"/>
  <c r="R31" i="2"/>
  <c r="R33" i="2"/>
  <c r="AG31" i="2"/>
  <c r="AG33" i="2"/>
  <c r="D31" i="2"/>
  <c r="F31" i="2"/>
  <c r="E31" i="2"/>
  <c r="C31" i="2"/>
  <c r="G31" i="2"/>
  <c r="AD34" i="2"/>
  <c r="N34" i="2"/>
  <c r="AD31" i="2"/>
  <c r="N31" i="2"/>
  <c r="AC34" i="2"/>
  <c r="Y34" i="2"/>
  <c r="U34" i="2"/>
  <c r="Q34" i="2"/>
  <c r="M34" i="2"/>
  <c r="I34" i="2"/>
  <c r="AC31" i="2"/>
  <c r="Y31" i="2"/>
  <c r="U31" i="2"/>
  <c r="Q31" i="2"/>
  <c r="M31" i="2"/>
  <c r="I31" i="2"/>
  <c r="AF34" i="2"/>
  <c r="AB34" i="2"/>
  <c r="X34" i="2"/>
  <c r="T34" i="2"/>
  <c r="P34" i="2"/>
  <c r="L34" i="2"/>
  <c r="H34" i="2"/>
  <c r="AF31" i="2"/>
  <c r="AB31" i="2"/>
  <c r="X31" i="2"/>
  <c r="T31" i="2"/>
  <c r="P31" i="2"/>
  <c r="L31" i="2"/>
  <c r="H31" i="2"/>
  <c r="J34" i="2"/>
  <c r="V31" i="2"/>
  <c r="J31" i="2"/>
  <c r="AE34" i="2"/>
  <c r="AA34" i="2"/>
  <c r="W34" i="2"/>
  <c r="S34" i="2"/>
  <c r="O34" i="2"/>
  <c r="K34" i="2"/>
  <c r="AE31" i="2"/>
  <c r="AA31" i="2"/>
  <c r="W31" i="2"/>
  <c r="S31" i="2"/>
  <c r="O31" i="2"/>
  <c r="K31" i="2"/>
  <c r="R34" i="2" l="1"/>
  <c r="AG34" i="2"/>
  <c r="Z3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Q8" authorId="0" shapeId="0" xr:uid="{B5CE23A1-1E25-49DE-A8FD-09D61D67882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V9" authorId="0" shapeId="0" xr:uid="{527D1843-8C6D-4526-86C2-D54143704D0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V12" authorId="0" shapeId="0" xr:uid="{992D0847-BED2-45D6-8E56-70E9CB5B9E1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V13" authorId="0" shapeId="0" xr:uid="{F3F77AC5-EC6A-4743-8FDA-FE663CC326E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P14" authorId="0" shapeId="0" xr:uid="{10AE32D4-D027-4D09-BE67-944E2270D60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V17" authorId="0" shapeId="0" xr:uid="{FF3BC6D8-1C3C-4FBD-9862-BE1A9AE9393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D19" authorId="0" shapeId="0" xr:uid="{6D7B7332-D81C-4515-B23A-E6AE68E3B6E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E19" authorId="0" shapeId="0" xr:uid="{8B881A14-3CFD-4836-BE8A-E129F6D0153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Q19" authorId="0" shapeId="0" xr:uid="{83188A9C-850A-4D11-9289-4DF6ECCDCBB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P23" authorId="0" shapeId="0" xr:uid="{F6BB39D0-2B9C-4EBC-BE7C-A503401E1D9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V24" authorId="0" shapeId="0" xr:uid="{FAB5ADED-CE71-4EDB-BA0F-516112B2939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V26" authorId="0" shapeId="0" xr:uid="{1B653325-26BC-4BA3-897B-E0F169F5BC6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9" authorId="0" shapeId="0" xr:uid="{40709F94-526F-4AF2-A030-FAD7CE72694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S29" authorId="0" shapeId="0" xr:uid="{E7B3B374-06F4-4A51-A33B-A0BE80970D0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29" authorId="0" shapeId="0" xr:uid="{7BE2E4B4-64DB-41DC-BED8-206122C0D73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5" authorId="0" shapeId="0" xr:uid="{45AD7607-713F-40BC-BBFE-EB88F9C8CCA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6" authorId="0" shapeId="0" xr:uid="{C3461AC3-C7EE-473F-AA45-02188F4DB39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363345C6-7CCD-4113-9C7B-6AD289FDEF7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0" authorId="0" shapeId="0" xr:uid="{BC8A5DDC-5C2B-4B68-9EA6-8648AAFF4B4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1" authorId="0" shapeId="0" xr:uid="{9A84A3DD-2850-4352-B97C-A01CAAE5A3E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4" authorId="0" shapeId="0" xr:uid="{5020DEFF-3F3C-47B3-803C-B36E68D5949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6" authorId="0" shapeId="0" xr:uid="{73ED7874-9531-4A24-91CF-7D35220F36A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6" authorId="0" shapeId="0" xr:uid="{62DB1E8F-1EA3-496C-A986-6437281CB1C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6" authorId="0" shapeId="0" xr:uid="{BC058118-8E70-450C-8016-625163DA32E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0" authorId="0" shapeId="0" xr:uid="{A4AB9BAE-B584-4FA2-A68F-BA6082E9116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1" authorId="0" shapeId="0" xr:uid="{6B717077-9964-4A99-8903-5A765C85C1D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3" authorId="0" shapeId="0" xr:uid="{9658BCDA-08DC-4B61-A2E2-8C6FC0513CC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6" authorId="0" shapeId="0" xr:uid="{23F9530F-6B5B-4954-A8A2-BA838343DB7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6" authorId="0" shapeId="0" xr:uid="{28A0AD72-8D8D-4FC8-9484-D6B32C05213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6" authorId="0" shapeId="0" xr:uid="{7320176E-A90E-4E10-A8ED-17139E432F9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8" authorId="0" shapeId="0" xr:uid="{7E24D4F8-5380-4669-88FD-4FD50E8E554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4C79956C-5C8B-46B0-B76E-DB07EC77AD3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2" authorId="0" shapeId="0" xr:uid="{94002FE7-27FE-42DD-8EBA-82F20E5E44A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3" authorId="0" shapeId="0" xr:uid="{385BB0B4-249C-49C7-A31F-6D14F1BA6E3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4" authorId="0" shapeId="0" xr:uid="{6AD516AD-F540-4C46-A6E8-69DD5487354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7" authorId="0" shapeId="0" xr:uid="{51797352-D347-4F7E-AAA0-9381B998EDB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9" authorId="0" shapeId="0" xr:uid="{EF15C815-5D5C-4949-A214-2F012C99200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9" authorId="0" shapeId="0" xr:uid="{8E6EFF02-337D-49E3-B44A-133565923C9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9" authorId="0" shapeId="0" xr:uid="{B7CA4E07-E95A-43A2-A495-DB411BEF3B7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3" authorId="0" shapeId="0" xr:uid="{9A78729E-9061-4F3C-885E-BB584A94E3A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4" authorId="0" shapeId="0" xr:uid="{2A8D4D7A-B6B6-473D-8B41-17EB1475940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6" authorId="0" shapeId="0" xr:uid="{452CE959-3F16-4BA0-A32E-2A13628EA0A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9" authorId="0" shapeId="0" xr:uid="{388ADBBA-8C40-4C8E-B188-35AB5E1BDAC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9" authorId="0" shapeId="0" xr:uid="{00289502-D73C-4F0B-B903-442B3519915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9" authorId="0" shapeId="0" xr:uid="{2FA061A1-728F-42D3-AF84-D79F2301C4E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5" authorId="0" shapeId="0" xr:uid="{AE052A07-D1DF-4CB3-93BA-289D808D4D0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6" authorId="0" shapeId="0" xr:uid="{81F6D4DE-49FC-4A63-82DD-9681539ED92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4FD8192F-52F2-4199-952F-71F8D0BFD52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0" authorId="0" shapeId="0" xr:uid="{5D82EFE1-C247-44C0-9A58-5AEA1AA7E43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1" authorId="0" shapeId="0" xr:uid="{4DB856BE-EBEB-4C35-8690-B43E1F67D5F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4" authorId="0" shapeId="0" xr:uid="{C99AE7EC-08AF-4DE4-B06C-8EA064B5EDC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6" authorId="0" shapeId="0" xr:uid="{F9D16207-CDD8-440E-8A8F-DE0BA087CEF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6" authorId="0" shapeId="0" xr:uid="{4573B850-7C01-42F5-BD17-322181C16B0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6" authorId="0" shapeId="0" xr:uid="{7936F8E8-748E-4090-9BCB-B4C96A209DB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0" authorId="0" shapeId="0" xr:uid="{A924B70C-4678-4D5A-96A6-DB8E1350393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1" authorId="0" shapeId="0" xr:uid="{87DBC28C-5B0C-452B-8E3E-C52243F7969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3" authorId="0" shapeId="0" xr:uid="{978090DE-9646-4BF0-89BE-4A24B21AC1C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6" authorId="0" shapeId="0" xr:uid="{C91A8EA6-AAC5-42A4-8307-436A16481A0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6" authorId="0" shapeId="0" xr:uid="{EED06FFF-0C10-43D9-89C1-3505B73307F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6" authorId="0" shapeId="0" xr:uid="{90F76B22-DE89-4F65-B4B6-46C1BB3D580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8" authorId="0" shapeId="0" xr:uid="{FE36BC7F-39B8-4BB0-99C6-7C13CA72213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24566B18-7C75-4EB0-B7A3-0C9612D99EB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2" authorId="0" shapeId="0" xr:uid="{3DE435B7-270D-4276-81C0-183B8E4CE35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3" authorId="0" shapeId="0" xr:uid="{7FA453FF-62A0-4CB4-AADB-AD61421FB94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4" authorId="0" shapeId="0" xr:uid="{DAC6ACDE-94D4-471B-B863-8D8782660E7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7" authorId="0" shapeId="0" xr:uid="{F1CAAD82-8DCC-43CC-97FF-92D57119528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9" authorId="0" shapeId="0" xr:uid="{E45B17E4-DBBD-494D-9EC0-2F551DB8A13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9" authorId="0" shapeId="0" xr:uid="{4186946B-2172-45DE-BD8D-4A415F5921D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9" authorId="0" shapeId="0" xr:uid="{9B936602-60CD-4423-99A0-96C960322C8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3" authorId="0" shapeId="0" xr:uid="{3B4627B0-24E8-4358-8032-9D624306A43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4" authorId="0" shapeId="0" xr:uid="{D9FFB195-16ED-41EE-9A3A-ABDD9F6D64F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6" authorId="0" shapeId="0" xr:uid="{32D6AEC0-EE60-4409-9E1A-A20B40C9128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9" authorId="0" shapeId="0" xr:uid="{4CD5E10F-079E-4D5F-A2A5-0FA4385DC69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9" authorId="0" shapeId="0" xr:uid="{B1E95509-C337-4100-9D35-5507090D8FF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9" authorId="0" shapeId="0" xr:uid="{97150DC1-94CC-48F4-ADC1-DCDDC0E2941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5" authorId="0" shapeId="0" xr:uid="{869DBD80-0F3E-4335-80F9-E999E6549E3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6" authorId="0" shapeId="0" xr:uid="{E28B0AE9-BC3D-463E-BBD2-45387604934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05D5993A-2F94-4645-BCBF-9182CD7A328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0" authorId="0" shapeId="0" xr:uid="{123793E4-FB43-4D13-B588-DB6CC6351F4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1" authorId="0" shapeId="0" xr:uid="{4394A6E0-6697-4989-BE73-1E5517717A5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4" authorId="0" shapeId="0" xr:uid="{E31A090A-669A-421A-AD54-2E3F11DCA6D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6" authorId="0" shapeId="0" xr:uid="{97702770-71CC-4F01-915F-34642214CB8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6" authorId="0" shapeId="0" xr:uid="{D2641C8C-3574-4394-83A4-71B4D93B6C2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6" authorId="0" shapeId="0" xr:uid="{8835DFD8-9280-4603-AB4E-5B257E41A98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0" authorId="0" shapeId="0" xr:uid="{06D04FB7-4386-4E26-A7B1-F41A86BA73C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1" authorId="0" shapeId="0" xr:uid="{ED130C97-B0D7-40CC-AC73-807D4F741DE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3" authorId="0" shapeId="0" xr:uid="{BB419AD8-24CC-44CB-8083-5B3C77F8256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6" authorId="0" shapeId="0" xr:uid="{0F94387A-D2EC-4976-92B1-8375B97E09E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6" authorId="0" shapeId="0" xr:uid="{B94AE87B-E459-4317-B05C-18B42193703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6" authorId="0" shapeId="0" xr:uid="{893CABA4-1B95-4EAE-BE51-C00EA4F0DFB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8" authorId="0" shapeId="0" xr:uid="{C937FF13-75D9-48AC-A930-8317AC1A86B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C6855186-A183-4BCE-9F41-0ABA1A98482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2" authorId="0" shapeId="0" xr:uid="{D0FFDE5D-F31D-4C81-B9D0-2C83B88A3FD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3" authorId="0" shapeId="0" xr:uid="{A0AD2D10-17E2-4893-BAD7-3A06E68B9F0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4" authorId="0" shapeId="0" xr:uid="{6BC9609F-7093-4108-9BEB-6E95A5BFBDF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7" authorId="0" shapeId="0" xr:uid="{FDB20344-3DB0-47F2-A0CF-AC0B872A3B5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9" authorId="0" shapeId="0" xr:uid="{BBCC8B24-917A-485F-AA38-7488383B40F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9" authorId="0" shapeId="0" xr:uid="{D99809B4-23DB-4AD8-8526-5364629E150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9" authorId="0" shapeId="0" xr:uid="{2CEAF24C-3F31-41F3-AD7C-87E9E644DC3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3" authorId="0" shapeId="0" xr:uid="{889CB791-6DD6-4378-B3FD-D5AB8AE8016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4" authorId="0" shapeId="0" xr:uid="{E4ACE318-DA90-4ADF-B705-66564C7AC33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6" authorId="0" shapeId="0" xr:uid="{A2AE513E-1F88-473B-8124-36053DCA8C9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9" authorId="0" shapeId="0" xr:uid="{BCA3A15F-FCAE-406A-867C-CC5BB3E0391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9" authorId="0" shapeId="0" xr:uid="{173D9994-46D0-4A0E-B96E-2B6F40F7127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9" authorId="0" shapeId="0" xr:uid="{B51DC00E-ADAF-4E90-AE65-5AC73EC2FC9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5" authorId="0" shapeId="0" xr:uid="{767B5DDB-A84F-488E-B20A-417B123BFDC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6" authorId="0" shapeId="0" xr:uid="{2ED89CCE-2CFF-48E1-9B27-2F732C8BFAA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7E504014-FA2E-459B-887E-CA70E93B3BD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0" authorId="0" shapeId="0" xr:uid="{D689EFA1-E624-4D54-8A19-6C257AB4464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1" authorId="0" shapeId="0" xr:uid="{01A464ED-565F-480E-9C35-EBD12DF03B0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4" authorId="0" shapeId="0" xr:uid="{3489DE09-CB46-4DF6-8D3B-A027B8AF5E7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6" authorId="0" shapeId="0" xr:uid="{43CCBD60-071C-4C86-9EE3-1FF3F46477D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6" authorId="0" shapeId="0" xr:uid="{374E078E-2435-4F1E-8AEA-865A2989BB7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6" authorId="0" shapeId="0" xr:uid="{4FCA600C-8392-471D-964A-FBA3D145E08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0" authorId="0" shapeId="0" xr:uid="{0292BBB3-613A-4A12-BA45-111A75863E1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1" authorId="0" shapeId="0" xr:uid="{E8A58856-691E-481E-B417-FCFF9D8509F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3" authorId="0" shapeId="0" xr:uid="{A2772AF9-5790-49C5-8728-712B83D966A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6" authorId="0" shapeId="0" xr:uid="{0D8C7E30-3320-4972-9587-5A22F799A51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6" authorId="0" shapeId="0" xr:uid="{1B1CD679-3F1A-406F-9F86-B95A025F165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6" authorId="0" shapeId="0" xr:uid="{35A4CD7C-4B55-4CC3-AD2C-D6AE50BC896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8" authorId="0" shapeId="0" xr:uid="{42857E05-E8CD-472D-86CB-58C780BFC32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D200EE9A-937D-493D-8193-600D0172E42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2" authorId="0" shapeId="0" xr:uid="{E1D7F623-97B7-46C1-BF69-58D950C87F7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3" authorId="0" shapeId="0" xr:uid="{E2E6D940-44F9-4BBD-9773-DECBD2FE558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4" authorId="0" shapeId="0" xr:uid="{75AF42BA-E6C8-4A86-844D-9A67E6B1308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7" authorId="0" shapeId="0" xr:uid="{0F92153C-5B94-407F-867D-6CD7C1CECD4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9" authorId="0" shapeId="0" xr:uid="{25517A3D-67FB-430A-9F16-ED869EC2B94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9" authorId="0" shapeId="0" xr:uid="{50896C66-2994-46D8-8854-42768ECFC52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9" authorId="0" shapeId="0" xr:uid="{BDCC2385-4CD1-478C-9BF3-7983858F6D9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3" authorId="0" shapeId="0" xr:uid="{44F44BD0-A58C-4FB5-8397-C1DEEDB78F5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4" authorId="0" shapeId="0" xr:uid="{88AF67ED-4E5B-42A7-A999-A6C1F36D69C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6" authorId="0" shapeId="0" xr:uid="{A31C64DF-4A1B-48F1-A1E6-6AA3FD6315A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9" authorId="0" shapeId="0" xr:uid="{BB15B876-5B8B-437C-89FE-8F7B163124E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9" authorId="0" shapeId="0" xr:uid="{1C525F51-EE94-4ED0-B19D-559891A1DB8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9" authorId="0" shapeId="0" xr:uid="{83E8360A-6847-44FC-B610-E6AB3C8D37E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5" authorId="0" shapeId="0" xr:uid="{95562B7F-B0EF-4179-A9AD-45946440D8B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6" authorId="0" shapeId="0" xr:uid="{EC74C6EE-CDAE-4D5B-B25B-D18B7BD3B4C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F363AD57-D87B-4B59-BD01-1D7584384F9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0" authorId="0" shapeId="0" xr:uid="{7041B4E2-89C6-48E4-A4BE-00AFBC4989B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1" authorId="0" shapeId="0" xr:uid="{77305803-AAA3-49D5-BE5F-5B5C12CC59A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4" authorId="0" shapeId="0" xr:uid="{A8CD04FD-BC63-4089-9669-6D4BD459DC7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6" authorId="0" shapeId="0" xr:uid="{C123FE49-F898-4135-B0FC-0087188CBAD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6" authorId="0" shapeId="0" xr:uid="{2A47D56B-FEBC-48E9-A5D4-077919C9582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6" authorId="0" shapeId="0" xr:uid="{FEFB65BD-E23F-498E-9379-31F517ED10F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0" authorId="0" shapeId="0" xr:uid="{E6905A38-C8BF-4626-8BAF-3B12A90EA91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1" authorId="0" shapeId="0" xr:uid="{B347ADBA-B427-4974-B2F3-B498508D51B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3" authorId="0" shapeId="0" xr:uid="{C85C3A72-97BE-4E55-8CD8-97598FA7F16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6" authorId="0" shapeId="0" xr:uid="{06D248CC-BCC0-48DA-BF7A-A9339465B02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6" authorId="0" shapeId="0" xr:uid="{281C0B31-AFC1-4E7E-94FB-2C406F36B76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6" authorId="0" shapeId="0" xr:uid="{059C995F-142E-4E0D-BF76-64F8DD230BB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8" authorId="0" shapeId="0" xr:uid="{84446B7D-587C-4DEC-9D17-70DF6B7BAC2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F99A763A-D796-4B6D-80C9-028BE43254C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2" authorId="0" shapeId="0" xr:uid="{67279824-D1E3-45C1-8808-C8212C3D6AE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3" authorId="0" shapeId="0" xr:uid="{82232611-BF7F-4737-ACA5-D07E84220C2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4" authorId="0" shapeId="0" xr:uid="{EC4EBB80-3F61-4303-87D5-9CF21B8D8E8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7" authorId="0" shapeId="0" xr:uid="{69D27587-5E16-41DD-AF65-C29E94576D5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9" authorId="0" shapeId="0" xr:uid="{1038D919-ED2A-451C-A653-2DE54B62C9E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9" authorId="0" shapeId="0" xr:uid="{158FA5FB-5650-4760-B0AC-DF952BCE180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9" authorId="0" shapeId="0" xr:uid="{8356FCBD-A7F2-4E2A-AB64-88BD4332350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3" authorId="0" shapeId="0" xr:uid="{60BD3774-F412-4523-ABBF-303558F9381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4" authorId="0" shapeId="0" xr:uid="{18DA4144-6E99-476C-9EA0-0B75FB9FA74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6" authorId="0" shapeId="0" xr:uid="{D77F25C0-2D90-4BA6-B764-0F684922C12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9" authorId="0" shapeId="0" xr:uid="{154D00AD-1732-4350-AE8A-C07EEBF88E1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9" authorId="0" shapeId="0" xr:uid="{032886C1-D4FF-493A-8D02-B083EB0A726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9" authorId="0" shapeId="0" xr:uid="{DC298722-4A14-4FC1-9376-D336EFBA368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5" authorId="0" shapeId="0" xr:uid="{ECF2321F-8DF5-45EA-BDBD-4041AAC902B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6" authorId="0" shapeId="0" xr:uid="{B933CB86-72CA-43A4-AF01-00B80788EE7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845F5DB1-C545-4ACD-AF06-F54E724F1E8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0" authorId="0" shapeId="0" xr:uid="{C883D5DC-2D04-464B-B2E5-2CFBB5033BC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1" authorId="0" shapeId="0" xr:uid="{F3ED93DE-C803-4F9E-84B9-2253AC2827D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4" authorId="0" shapeId="0" xr:uid="{AC7E6EB2-1FC7-4C89-809E-F890DC602D9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6" authorId="0" shapeId="0" xr:uid="{ACE3B784-B3BE-45B5-8342-B215AB58BD4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6" authorId="0" shapeId="0" xr:uid="{BEAB9169-785A-4CF7-BECE-EBB1DFED007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6" authorId="0" shapeId="0" xr:uid="{77FC9663-FFC5-48AC-926C-9E419D7B327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0" authorId="0" shapeId="0" xr:uid="{AE18D42B-597E-426C-B867-A5D8C9050F6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1" authorId="0" shapeId="0" xr:uid="{F5FC9DFF-0065-4AFB-88E6-D44D52CA802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3" authorId="0" shapeId="0" xr:uid="{FF9AA128-7D79-43C6-942D-9871E175279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6" authorId="0" shapeId="0" xr:uid="{64AA34F8-D3FC-4E1C-AE9A-F539BE117D1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6" authorId="0" shapeId="0" xr:uid="{80948F50-3C42-4D98-9C48-D3327D75AB7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6" authorId="0" shapeId="0" xr:uid="{876D2938-7448-4399-87A3-6AD735DAD79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8" authorId="0" shapeId="0" xr:uid="{29D8452F-5623-4FEB-A1E9-64D3AE5745E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FE693632-2BFE-4B1A-AB5B-EDA7F9789A6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2" authorId="0" shapeId="0" xr:uid="{8DAD657E-7F80-4C38-995E-F3042D8B7CC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3" authorId="0" shapeId="0" xr:uid="{0359BA53-E0C7-4779-AC7C-8F07D4C68F5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4" authorId="0" shapeId="0" xr:uid="{E9424E85-E9F5-4723-A078-2996F8D9F20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7" authorId="0" shapeId="0" xr:uid="{57B42CC6-23DD-4A9B-9FAA-F0255053EC8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9" authorId="0" shapeId="0" xr:uid="{B2E760FC-E492-474D-BA90-F791AD05200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9" authorId="0" shapeId="0" xr:uid="{A4E789BA-CBF7-44FB-880F-B3E6887FDA4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9" authorId="0" shapeId="0" xr:uid="{496290D2-5E7B-463B-83D5-63D9B40009F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3" authorId="0" shapeId="0" xr:uid="{1178A1AA-220B-4CEC-B648-BF6B56F0E38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4" authorId="0" shapeId="0" xr:uid="{6BE0A9F9-2F24-452F-A919-B2149EF3D1D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6" authorId="0" shapeId="0" xr:uid="{D7A5ED95-E917-4FC0-8263-C1B490E71BA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9" authorId="0" shapeId="0" xr:uid="{83D9AEC8-AB29-462C-9E40-E1247D43AF3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9" authorId="0" shapeId="0" xr:uid="{F82CFB10-A62B-4B8F-BDFF-ABBE0DB0A2D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9" authorId="0" shapeId="0" xr:uid="{A36DE5F5-6F58-478E-9D30-820670FE436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5" authorId="0" shapeId="0" xr:uid="{1B5829FF-2610-4A60-A3ED-E0166D82455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6" authorId="0" shapeId="0" xr:uid="{B73A4FCC-C51C-49F6-9D32-0AE3149A278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25E106C3-8BBC-483A-A785-8EAF195B25A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0" authorId="0" shapeId="0" xr:uid="{E4F4D706-9EEF-43AB-A781-8F156E7FCE2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1" authorId="0" shapeId="0" xr:uid="{DE9CF9E7-ABFE-4038-93E6-68A91DADA57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4" authorId="0" shapeId="0" xr:uid="{C263EEAA-1421-4D05-BA01-C56C1CACA4B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6" authorId="0" shapeId="0" xr:uid="{3F286B28-E9C7-48A4-A9AF-2A836CA77BB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6" authorId="0" shapeId="0" xr:uid="{9160EE9C-24B2-43FB-8FC1-1D85D9C4D62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6" authorId="0" shapeId="0" xr:uid="{5FCE6EA0-022F-4BD5-AA83-028FB65C222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0" authorId="0" shapeId="0" xr:uid="{E19F736A-3B93-4019-809E-0EB0C9B7A8C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1" authorId="0" shapeId="0" xr:uid="{CA1EB15A-8329-4BA9-B836-E32ACDFB36C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3" authorId="0" shapeId="0" xr:uid="{A3C496EE-3553-47D5-9EC0-D27A8AC405D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6" authorId="0" shapeId="0" xr:uid="{C23A7C09-C892-437F-8250-73B79949272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6" authorId="0" shapeId="0" xr:uid="{2C5B9723-57F0-4E4B-8103-7F1D8C7FC62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6" authorId="0" shapeId="0" xr:uid="{1ACE658D-815C-4891-A802-422A68A6D82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8" authorId="0" shapeId="0" xr:uid="{1E17471F-D766-49AA-872F-7FDD322A585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867146B8-BA94-40AB-974B-ABDBE2D5759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2" authorId="0" shapeId="0" xr:uid="{E93866DA-B09E-48F6-906B-BCDA81E0DB7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3" authorId="0" shapeId="0" xr:uid="{CD96E4C8-1AD7-41F6-8292-20617D016FB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4" authorId="0" shapeId="0" xr:uid="{7EBD6148-996F-440B-89FD-8E3EEC67559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7" authorId="0" shapeId="0" xr:uid="{95910E25-05CD-4911-A3AB-1656A9DB56B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9" authorId="0" shapeId="0" xr:uid="{DF7D5A28-18FD-4148-9077-4B99323CC43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9" authorId="0" shapeId="0" xr:uid="{DE3F5AA1-7614-44F4-8BEB-23032806A56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9" authorId="0" shapeId="0" xr:uid="{36D37FC2-69E6-4EB4-808C-92BFD157511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3" authorId="0" shapeId="0" xr:uid="{79895EB3-767E-4BF2-9E6C-987C47ABF70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4" authorId="0" shapeId="0" xr:uid="{D887946F-3CCA-4475-B9B4-463CCBF06BB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6" authorId="0" shapeId="0" xr:uid="{CF146B12-29CB-4FB4-8025-623A240636A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9" authorId="0" shapeId="0" xr:uid="{7D618403-A28E-42ED-B099-D3147CE9C55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9" authorId="0" shapeId="0" xr:uid="{88608C0F-DAC1-4969-8D44-62E8B9FD185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9" authorId="0" shapeId="0" xr:uid="{A9171C70-2222-4F16-91AC-DA2975D6DE8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5" authorId="0" shapeId="0" xr:uid="{173D8FCD-80EB-4268-AE53-A156EF6A918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6" authorId="0" shapeId="0" xr:uid="{8579F878-6EC4-48C9-AE29-5A963343D63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FC990562-97FB-48DE-B94D-7E28654F68C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0" authorId="0" shapeId="0" xr:uid="{4005732D-F602-4ECF-ADAE-051399BBE86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1" authorId="0" shapeId="0" xr:uid="{3F14C5D0-0F0A-47A6-82CE-EB1A3D0CAE1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4" authorId="0" shapeId="0" xr:uid="{28A05B32-1266-42D5-98F8-108BC598BF4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6" authorId="0" shapeId="0" xr:uid="{FA57D845-599E-4023-A553-B7AF51EEB9B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6" authorId="0" shapeId="0" xr:uid="{9E7DF3ED-5C67-4E3C-A1A4-5F3C4837A4E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6" authorId="0" shapeId="0" xr:uid="{C716B83E-012C-438A-91B9-39FB1D04BD1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0" authorId="0" shapeId="0" xr:uid="{2E84A36C-7186-493C-8856-F9324373F80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1" authorId="0" shapeId="0" xr:uid="{133DFC6E-7100-432D-8457-CC93B00EA5D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3" authorId="0" shapeId="0" xr:uid="{CE248851-0279-4A04-9084-4FF46C3D791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6" authorId="0" shapeId="0" xr:uid="{1ADA45C3-A89C-47AB-8A8F-8175D49388F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6" authorId="0" shapeId="0" xr:uid="{C65A59C9-95EB-423D-80E3-0E609A3237F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6" authorId="0" shapeId="0" xr:uid="{31CCE6CF-3326-47D4-9817-CBB2CE09B7D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8" authorId="0" shapeId="0" xr:uid="{BA7CCED1-9683-408D-8B8D-D1C2ABBC90F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AAE14803-0564-4E32-BE29-1679F60C4C6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2" authorId="0" shapeId="0" xr:uid="{864B62E9-2627-43EB-B444-1181CFFE8F2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3" authorId="0" shapeId="0" xr:uid="{CE2DEC8F-F742-4871-87C6-20EAD66732E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4" authorId="0" shapeId="0" xr:uid="{D59CCD59-72D9-4906-A297-8B1303D8FB6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7" authorId="0" shapeId="0" xr:uid="{BE2B7878-01AB-49D0-99E4-173BC0159AF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9" authorId="0" shapeId="0" xr:uid="{6C85D812-4783-48BE-BFB6-BBAA59D55E6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9" authorId="0" shapeId="0" xr:uid="{D877F0FC-9B94-43BF-95F3-2CA8D10918E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9" authorId="0" shapeId="0" xr:uid="{56DDCE4F-5F12-4E43-9E79-D3158E84BEE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3" authorId="0" shapeId="0" xr:uid="{61F1C742-A1B6-4C46-9DB8-DC68A470A2E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4" authorId="0" shapeId="0" xr:uid="{ACBFF187-18A6-4557-86EE-3993E3984EE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6" authorId="0" shapeId="0" xr:uid="{E2FCDDF0-6285-4881-B952-E52776C4F0A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9" authorId="0" shapeId="0" xr:uid="{5B451252-5C63-4D14-A278-7139C7DAB79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9" authorId="0" shapeId="0" xr:uid="{11B1BF6B-9140-4A16-8D60-E23FD9E4F16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9" authorId="0" shapeId="0" xr:uid="{47EBBB28-65F3-48E3-B419-3C849CD7DC9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5" authorId="0" shapeId="0" xr:uid="{6F325681-EBEC-4DB1-9026-BC17C5AEDE2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6" authorId="0" shapeId="0" xr:uid="{751864BF-8606-4A94-868A-9810476ADC4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15A15559-3CEA-48D3-8A9E-9A67F9FAE9B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0" authorId="0" shapeId="0" xr:uid="{13AC93C7-A294-4D25-820E-086C93EFEA1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1" authorId="0" shapeId="0" xr:uid="{6A96CAE1-57BA-4C2B-A597-D48FBB03FCA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4" authorId="0" shapeId="0" xr:uid="{894C7FF3-1886-4ADE-A508-DCE9D3A6300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6" authorId="0" shapeId="0" xr:uid="{E4850309-A7FE-44E6-9BF0-425FD08DAC9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6" authorId="0" shapeId="0" xr:uid="{ABB4AEC5-C3C8-4C35-BF41-5F158DA6D75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6" authorId="0" shapeId="0" xr:uid="{461203F1-1018-44DF-80A1-3F3459C9F8F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0" authorId="0" shapeId="0" xr:uid="{98245D0E-512A-4FED-851E-29BA412B635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1" authorId="0" shapeId="0" xr:uid="{BF1331E9-56A3-47F8-96F2-EF08E26F129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3" authorId="0" shapeId="0" xr:uid="{B1E46C6F-3AE1-490D-B6F2-A38AF17FFA7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6" authorId="0" shapeId="0" xr:uid="{2F1F9B40-2F04-422E-8673-9538DE566EB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6" authorId="0" shapeId="0" xr:uid="{F7DAED22-D144-40E5-A7F4-9B2E43D0405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6" authorId="0" shapeId="0" xr:uid="{C9D4A56E-CC85-4ADE-8D14-DE75DECA0DC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8" authorId="0" shapeId="0" xr:uid="{A52FD964-4BF7-4218-B5D7-2ACADC75360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BB47D2CD-1F39-484E-9C77-943F3BF4602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2" authorId="0" shapeId="0" xr:uid="{B3607906-CC88-44A3-82D9-3D4A4F0EC95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3" authorId="0" shapeId="0" xr:uid="{2F7EE944-1DC8-4A93-B927-9710C82E9F4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4" authorId="0" shapeId="0" xr:uid="{7976219D-441F-46FD-A59D-21BB57E4FEC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7" authorId="0" shapeId="0" xr:uid="{A5E17387-369E-4AB5-A5F8-0ED13D73D59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9" authorId="0" shapeId="0" xr:uid="{0E211428-E736-4396-B0C5-1ED3CAB07D4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9" authorId="0" shapeId="0" xr:uid="{5B9C4F5A-1864-4AC8-8EA3-037382FA7B4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9" authorId="0" shapeId="0" xr:uid="{487B7ED9-B5CB-4BA5-979C-4D5598398A3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3" authorId="0" shapeId="0" xr:uid="{B5640C02-E926-453A-B3FD-1A9ABE0170D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4" authorId="0" shapeId="0" xr:uid="{D8A87FF4-38F9-4DF0-97B7-BAD754B1EF5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6" authorId="0" shapeId="0" xr:uid="{7BCB9100-CB93-4618-9676-E6BA3F06CBD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9" authorId="0" shapeId="0" xr:uid="{43435F41-F05F-45CC-AAF4-190DF72BEBB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9" authorId="0" shapeId="0" xr:uid="{C9ABD5C8-2805-4D18-9E2A-EFFB6FC8267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9" authorId="0" shapeId="0" xr:uid="{8EB9BC4A-87F7-43D6-A450-5E544E7B716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5" authorId="0" shapeId="0" xr:uid="{246D5691-B273-45AE-BC46-1F67EFBF7EA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6" authorId="0" shapeId="0" xr:uid="{B29F291A-4479-465E-BBBE-553E6CDB708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12C60A7D-393C-4399-A36A-C5EB5D13CEB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0" authorId="0" shapeId="0" xr:uid="{E5F04DB3-3B48-4209-A6D6-F8D20ED93B2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1" authorId="0" shapeId="0" xr:uid="{462338C8-924A-462A-8283-3D2131BEBC7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4" authorId="0" shapeId="0" xr:uid="{E9590D74-5394-4C7A-81F9-D019970EF80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6" authorId="0" shapeId="0" xr:uid="{7531E72F-DF7E-410C-AD2F-FD1FB43E612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6" authorId="0" shapeId="0" xr:uid="{1CF9CC55-10E3-4461-89CD-3D86661F7A2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6" authorId="0" shapeId="0" xr:uid="{97939B98-302B-40CF-ABDE-F4C8CCA3A0C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0" authorId="0" shapeId="0" xr:uid="{D9285493-E005-4EFA-B591-144D60EBBB4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1" authorId="0" shapeId="0" xr:uid="{AE323A48-7B0B-4BB3-8B09-740DB1A43AF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3" authorId="0" shapeId="0" xr:uid="{A95F5CF5-F208-46AA-A5C2-09CF564405A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6" authorId="0" shapeId="0" xr:uid="{E3C67B81-7C42-4C83-BB7E-648733C9B88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6" authorId="0" shapeId="0" xr:uid="{1E6EDB47-DE60-46BF-B543-34929D15E54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6" authorId="0" shapeId="0" xr:uid="{2DD3E8B6-99E1-4CDF-9185-C54F966E22F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8" authorId="0" shapeId="0" xr:uid="{DFAA926C-69A8-4BD0-9A51-5F1AA87DA20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906DF320-98C0-444C-BDD8-CF8A9327E26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2" authorId="0" shapeId="0" xr:uid="{BF8FAD80-F169-426A-A9B5-395F239C664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3" authorId="0" shapeId="0" xr:uid="{0E31AF75-93E0-44F0-8A44-317F2511B6D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4" authorId="0" shapeId="0" xr:uid="{39A78EAD-D526-4ECF-8E6A-D2DD8BB95F2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7" authorId="0" shapeId="0" xr:uid="{7CCEDB64-96A2-4C4A-A88C-738C7737ACB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9" authorId="0" shapeId="0" xr:uid="{EF4836DB-CA96-481E-8D56-31045C48187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9" authorId="0" shapeId="0" xr:uid="{6E041CC4-ED3A-4EAF-AB33-D4475EA3E29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9" authorId="0" shapeId="0" xr:uid="{41741159-A416-4521-B3DE-9181B1F3F51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3" authorId="0" shapeId="0" xr:uid="{1C36C7AA-5488-4060-843B-4C810921A53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4" authorId="0" shapeId="0" xr:uid="{6BD43256-2D02-4609-BD28-521ED58B911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6" authorId="0" shapeId="0" xr:uid="{A0B869B6-50CE-4B4D-9B03-D743A15A543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9" authorId="0" shapeId="0" xr:uid="{F5917AE5-1FDE-46FE-9D29-DBA740190B4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9" authorId="0" shapeId="0" xr:uid="{E256D6AC-4FA2-4123-89EA-B84BBBEFFF7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9" authorId="0" shapeId="0" xr:uid="{EB277ECC-9CB1-4CC0-9525-1F19B3A2DD7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5" authorId="0" shapeId="0" xr:uid="{64762817-FB65-4C27-83B3-A18621B84A6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6" authorId="0" shapeId="0" xr:uid="{6DC2D876-8B10-432D-9469-E547C15B964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D207AEA8-B7F7-4881-9DC8-844B194D483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0" authorId="0" shapeId="0" xr:uid="{8C14EEA5-92A4-4ECD-87EC-4606C4C351F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1" authorId="0" shapeId="0" xr:uid="{C564F444-99D2-4432-B1DF-FEBD3361C65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4" authorId="0" shapeId="0" xr:uid="{4C6DE561-3C56-4058-BECD-B475FEA006F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6" authorId="0" shapeId="0" xr:uid="{E6DA8BB7-FD50-435D-BE20-92F8A0D392C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6" authorId="0" shapeId="0" xr:uid="{F8C0AE2C-AC44-4A92-B427-A523382EE1F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6" authorId="0" shapeId="0" xr:uid="{FDD07164-C682-4761-B1F9-6293BF781D6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0" authorId="0" shapeId="0" xr:uid="{35982D6D-4F8C-4C7C-B3B9-36D6979B160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1" authorId="0" shapeId="0" xr:uid="{49A610AE-FA0A-4801-9886-D6D98DD10EA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3" authorId="0" shapeId="0" xr:uid="{AAD8634C-0DBF-415C-B8FF-7DADE53EA04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6" authorId="0" shapeId="0" xr:uid="{A45BEED3-95E3-4D8A-B725-A69BE0E5D70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6" authorId="0" shapeId="0" xr:uid="{4779E9B8-EDD0-48AA-9856-F9BFA0F3235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6" authorId="0" shapeId="0" xr:uid="{57C8ACCB-F17D-453C-871F-C62D91C1811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8" authorId="0" shapeId="0" xr:uid="{60EDADC9-6FDF-405C-93CF-356626C50E5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54E752B0-D247-493D-8E6A-AEEE8457858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2" authorId="0" shapeId="0" xr:uid="{93E2B907-D9E1-4493-B280-14F7F21F4B8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3" authorId="0" shapeId="0" xr:uid="{CA11B5C6-36BE-4656-8396-1330A978D34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4" authorId="0" shapeId="0" xr:uid="{CA914127-B9D9-4E5C-AC0A-D53C9BED14E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7" authorId="0" shapeId="0" xr:uid="{5879F5F5-B5A2-4FF4-AD76-DCAB55ACF07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9" authorId="0" shapeId="0" xr:uid="{FCDFEB6D-454F-4759-AA37-101ADCB4105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9" authorId="0" shapeId="0" xr:uid="{0FEE0404-8892-447F-845F-04A4CC34562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9" authorId="0" shapeId="0" xr:uid="{83054635-DAC8-4970-BF67-57E15CE4D41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3" authorId="0" shapeId="0" xr:uid="{F7F46302-A033-454D-8A92-FB25B8E82C6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4" authorId="0" shapeId="0" xr:uid="{48F85173-5FFD-45D3-86A8-C5E50DDF911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6" authorId="0" shapeId="0" xr:uid="{E2840A9D-B93B-41DC-89E2-58E9577DF6C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9" authorId="0" shapeId="0" xr:uid="{2D97BB15-D60B-4445-A2FA-E3ADB1970D8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9" authorId="0" shapeId="0" xr:uid="{12DF448A-C06F-41E0-AC6B-6780F659AFC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9" authorId="0" shapeId="0" xr:uid="{EF4F6D65-8313-4CD3-B601-6DA033C642C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5" authorId="0" shapeId="0" xr:uid="{5F144332-17BD-4C36-94C4-ABA6E24F032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6" authorId="0" shapeId="0" xr:uid="{D2D8D15D-4BD0-4540-A2A4-E0F0B7D387B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3777C7EC-0CF6-47F4-A536-3C19449604C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0" authorId="0" shapeId="0" xr:uid="{5C24DA7D-5D3F-41CA-AF12-C27622E2542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1" authorId="0" shapeId="0" xr:uid="{2B7D9F53-D4CB-4675-B520-DAC7FFB6E12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4" authorId="0" shapeId="0" xr:uid="{DEDB7193-08D8-4EA6-BD64-FFD7A09CD93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6" authorId="0" shapeId="0" xr:uid="{DDC13E48-EA42-4FCA-B5A9-002BB8DE98B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6" authorId="0" shapeId="0" xr:uid="{33135CDC-7DA4-429A-9F77-9D0B99D2D7E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6" authorId="0" shapeId="0" xr:uid="{DEB5B047-7298-43EA-B7A3-6A3A5078B33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0" authorId="0" shapeId="0" xr:uid="{AB456CAE-8B87-4597-B35E-5E8660A6DAF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1" authorId="0" shapeId="0" xr:uid="{15834385-DAC2-4B9D-A552-EC9DB539512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3" authorId="0" shapeId="0" xr:uid="{15AEF890-E124-4C64-B957-64E29CB1667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6" authorId="0" shapeId="0" xr:uid="{B701AC5C-4EA0-4BE0-8D4E-2CE6A937A72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6" authorId="0" shapeId="0" xr:uid="{169A3233-8889-4DCF-8537-5321CA81D55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6" authorId="0" shapeId="0" xr:uid="{BEF82D06-5D9C-4023-A502-04E223160C6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8" authorId="0" shapeId="0" xr:uid="{F5B9D451-8CAE-4019-BF93-6C134EC36C4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2C8C216F-DDF2-45EC-B96F-6C7ECB9EF0B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2" authorId="0" shapeId="0" xr:uid="{8D6B5CC9-A9FE-4CCE-8404-FB5D7468998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3" authorId="0" shapeId="0" xr:uid="{84A274ED-7D1B-4D31-84B3-1AA5372B3CE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4" authorId="0" shapeId="0" xr:uid="{1146B411-510D-4441-9D33-6BB98B86C58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7" authorId="0" shapeId="0" xr:uid="{E5AA3F94-5D93-4777-ABDC-99A4636DAB6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9" authorId="0" shapeId="0" xr:uid="{418802A7-D54F-495D-887B-74BA430CC64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9" authorId="0" shapeId="0" xr:uid="{A7A0761E-96CB-4B97-AB98-38D29571621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9" authorId="0" shapeId="0" xr:uid="{F470EB2C-8CB9-4A5F-A159-35F5EB61601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3" authorId="0" shapeId="0" xr:uid="{06B55576-8B44-454D-8CFD-D3BE0AAE162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4" authorId="0" shapeId="0" xr:uid="{5DD09DF0-EB72-45F4-8ED2-27819332A6B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6" authorId="0" shapeId="0" xr:uid="{18C1391C-4A2F-4169-B2EE-A6A80A127AE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9" authorId="0" shapeId="0" xr:uid="{92E6F1AD-557D-4FBA-9A1C-B568DD5A428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9" authorId="0" shapeId="0" xr:uid="{86FFD442-A67D-4594-BAD7-A85147A9C3E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9" authorId="0" shapeId="0" xr:uid="{9732FE38-F65D-49BB-A390-17F84D0F11B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5" authorId="0" shapeId="0" xr:uid="{F18B1AAA-5F1D-44DA-B829-0AD6A2FFA92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6" authorId="0" shapeId="0" xr:uid="{6173FADA-E6DD-4663-9EF8-EE4996A699F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E54A204A-57A2-448B-8F97-BE0A62C8B33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0" authorId="0" shapeId="0" xr:uid="{3229F4E9-5B5C-4AC3-B650-09401EA9E2A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1" authorId="0" shapeId="0" xr:uid="{0E46E7AA-D3E4-4B35-A695-EBB51AAFE1C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4" authorId="0" shapeId="0" xr:uid="{55A9F82C-B321-43F9-9F6C-4243E2CFD33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6" authorId="0" shapeId="0" xr:uid="{86D0B4FC-9789-4999-AF36-1039F1B85DC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6" authorId="0" shapeId="0" xr:uid="{ADEFB58A-BE6C-4AAD-87BC-9178D431871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6" authorId="0" shapeId="0" xr:uid="{6ADB4AF2-ABEC-4FD3-A7DF-50FCF8B78EB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0" authorId="0" shapeId="0" xr:uid="{E3079DEF-F2BE-4F3F-BF25-61899180734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1" authorId="0" shapeId="0" xr:uid="{A43F9B34-329A-480E-B4DA-F231F880DD9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3" authorId="0" shapeId="0" xr:uid="{08827472-4B1C-4F8B-8721-4EEE8BD8460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6" authorId="0" shapeId="0" xr:uid="{71B94DAB-7649-4067-A036-AC954CEE79D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6" authorId="0" shapeId="0" xr:uid="{F08AC5E0-6275-4EB6-A8F9-7CF8D36FBD9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6" authorId="0" shapeId="0" xr:uid="{30C27469-7DE8-4B91-A4D0-01D7C3A633C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8" authorId="0" shapeId="0" xr:uid="{C0766596-DF85-4BFB-8BF8-0ED565235B7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3487732A-49E0-4485-ADAE-F500A04FFBF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2" authorId="0" shapeId="0" xr:uid="{52C77828-77D3-4357-818C-34DB18DBA19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3" authorId="0" shapeId="0" xr:uid="{F96D9B12-A122-4733-9C0E-11086A81066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4" authorId="0" shapeId="0" xr:uid="{D5F77580-6583-4F8A-BB59-B2D7B9E28BB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7" authorId="0" shapeId="0" xr:uid="{F65C72FA-5A0B-4099-977E-0F7FB5BD8CD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9" authorId="0" shapeId="0" xr:uid="{93DC3BD8-A368-4004-9F26-6ABDB37AAAF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9" authorId="0" shapeId="0" xr:uid="{2B6BFE59-B97B-403E-975F-62A3F24C643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9" authorId="0" shapeId="0" xr:uid="{9289B5F6-3029-4655-B3D7-826F5BEB568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3" authorId="0" shapeId="0" xr:uid="{DCA43F35-310E-4A96-B329-6AA6FB11820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4" authorId="0" shapeId="0" xr:uid="{9C53B106-F3CD-4C80-AE7A-132E43B603C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6" authorId="0" shapeId="0" xr:uid="{C2B6395F-F6BF-4347-8AC2-5E82D581A99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9" authorId="0" shapeId="0" xr:uid="{CE26A914-F6E7-430D-A060-CDA16C53F19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9" authorId="0" shapeId="0" xr:uid="{1510A41C-9C13-4886-B91F-C3F86FCFBD6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9" authorId="0" shapeId="0" xr:uid="{E8A07451-823F-4523-96C5-97CA254460F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5" authorId="0" shapeId="0" xr:uid="{26421199-08AF-42D8-AAFC-A75D884B099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6" authorId="0" shapeId="0" xr:uid="{BE00CA8E-E63E-448B-B7F3-BAAEE75A8B4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EFD1BBB2-9D4B-40C0-A864-8B7ADD8AE60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0" authorId="0" shapeId="0" xr:uid="{5B967315-05F9-4416-A57C-818F7EBDC23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1" authorId="0" shapeId="0" xr:uid="{E8E571B9-5EC1-45AA-B548-435BF7A45EB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4" authorId="0" shapeId="0" xr:uid="{43025BD2-894A-45F4-AE95-A14A85ABD40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6" authorId="0" shapeId="0" xr:uid="{5C70B241-0FDB-4174-940B-B3C623D88D9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6" authorId="0" shapeId="0" xr:uid="{5368B383-E7E1-4E0B-967A-DB4B7407DF6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6" authorId="0" shapeId="0" xr:uid="{B38F80A3-71FE-4FB1-837F-46B4A4BFD50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0" authorId="0" shapeId="0" xr:uid="{8A273827-AF52-46CA-AFEC-FCCE250EA00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1" authorId="0" shapeId="0" xr:uid="{E47AFC09-7C05-4F16-9799-3FDAAD140B4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3" authorId="0" shapeId="0" xr:uid="{82F7953A-6DAE-449D-B2FF-756C4CB432D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6" authorId="0" shapeId="0" xr:uid="{7B9196B9-CAF9-4784-97BF-026228AC164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6" authorId="0" shapeId="0" xr:uid="{A8D9B0C2-C5B9-4924-B549-A51813FC312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6" authorId="0" shapeId="0" xr:uid="{2312537B-76EC-40C0-97A5-B040C7A3B36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8" authorId="0" shapeId="0" xr:uid="{E79EB393-B499-4761-8B27-447C5DA6AAE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9CAF9289-4D22-4AC6-AE6C-B22228E38E1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2" authorId="0" shapeId="0" xr:uid="{DCE43B5D-67EB-4053-8531-D3840D09FF3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3" authorId="0" shapeId="0" xr:uid="{2438E62B-2935-4D9D-B4F4-CB513AE852B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4" authorId="0" shapeId="0" xr:uid="{1D6DAFA1-D0F9-446D-B3E5-FB54C9F2578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7" authorId="0" shapeId="0" xr:uid="{C2EEFDEC-0E93-4EED-9409-1BFD9DEE1D5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9" authorId="0" shapeId="0" xr:uid="{2FE0E244-380D-436B-A6A5-0D0FE1C9C05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9" authorId="0" shapeId="0" xr:uid="{74C2502D-8596-4AED-A104-9AAE438A77E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9" authorId="0" shapeId="0" xr:uid="{0BC5809B-6F3D-4582-A8D0-2997D4C0769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3" authorId="0" shapeId="0" xr:uid="{1FC43A50-4E19-4873-AD09-696BAED13FB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4" authorId="0" shapeId="0" xr:uid="{8D6CED81-7E85-45FD-ADAC-C27F476ACFA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6" authorId="0" shapeId="0" xr:uid="{16A8712B-FBA9-470C-BB31-CF199026A41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9" authorId="0" shapeId="0" xr:uid="{186A6353-45BC-4615-99FB-9307C480BDB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9" authorId="0" shapeId="0" xr:uid="{C29E2313-A8BC-4DC9-892B-2EC45DCF13C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9" authorId="0" shapeId="0" xr:uid="{5FF85797-FD88-4DD8-A3C5-7E621FBAD31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5" authorId="0" shapeId="0" xr:uid="{14477C94-6D08-4CF3-9FA3-3EBA880050E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6" authorId="0" shapeId="0" xr:uid="{B8A82482-B152-42DC-9674-CEC0FDAE2F0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04C1B8A6-B36A-4092-AB2F-6D9E63540AD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0" authorId="0" shapeId="0" xr:uid="{7EC6A61A-8177-455D-9B7D-952AA095819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1" authorId="0" shapeId="0" xr:uid="{60CA0185-5803-4E66-88DB-AFF3C9DAE2F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4" authorId="0" shapeId="0" xr:uid="{64EFCD65-67EE-41DD-BCE5-05C2C0C0EAE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6" authorId="0" shapeId="0" xr:uid="{B036D295-2C32-40DC-A657-A13C66B75EE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6" authorId="0" shapeId="0" xr:uid="{E7B08FBC-4E9E-4E78-B2A8-52571A24468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6" authorId="0" shapeId="0" xr:uid="{99B67885-51BE-4F2A-AD68-E0907D91DAA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0" authorId="0" shapeId="0" xr:uid="{BA4AD31A-EF85-4059-BEF8-9272CD25B41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1" authorId="0" shapeId="0" xr:uid="{D9E5515A-9DA3-4332-B805-B79742FA7E3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3" authorId="0" shapeId="0" xr:uid="{5FA7EEA5-9B54-4D87-BA1E-98C2195565F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6" authorId="0" shapeId="0" xr:uid="{5E9E6D27-1534-4874-B949-F833B2895A4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6" authorId="0" shapeId="0" xr:uid="{47BB6D35-27B4-40A2-8BF8-93507909A39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6" authorId="0" shapeId="0" xr:uid="{23511120-AEE2-420F-810E-096673D0BF3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8" authorId="0" shapeId="0" xr:uid="{3604017A-9148-4E70-8201-00A5DFBF304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9D413A18-27C3-4091-A8AD-AE1DFF31946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2" authorId="0" shapeId="0" xr:uid="{58E7B18B-A143-4E55-B847-1DEF10CDCA1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3" authorId="0" shapeId="0" xr:uid="{AC3DD74E-4064-44F4-8F9A-3E2A9678576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4" authorId="0" shapeId="0" xr:uid="{9BDA753E-3796-4E49-BEE1-2096F32C9FC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7" authorId="0" shapeId="0" xr:uid="{1951A31E-36D1-48E0-ADCB-3B72CEBB53D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9" authorId="0" shapeId="0" xr:uid="{C1D2ABFA-3797-4DDD-A34D-196E3DD6E4B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9" authorId="0" shapeId="0" xr:uid="{7B4AFA94-B513-4E8B-A8B9-F29DFEF98F5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9" authorId="0" shapeId="0" xr:uid="{5B2B44B2-3F60-4A19-9050-045307D6B6D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3" authorId="0" shapeId="0" xr:uid="{E47A8AB6-19A4-4EA8-BC61-BAF65BA823A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4" authorId="0" shapeId="0" xr:uid="{86171FEA-5B8F-4FD3-B296-916BAB47ADA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6" authorId="0" shapeId="0" xr:uid="{96338A01-05E5-4A4F-A1DD-C6E4ED43F1E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9" authorId="0" shapeId="0" xr:uid="{F16F877C-5209-46F7-804E-AAEC92CEFEC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9" authorId="0" shapeId="0" xr:uid="{3C68D98E-8FBB-41EC-99B2-33E6C969F5D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9" authorId="0" shapeId="0" xr:uid="{48E49748-996B-4D20-88E2-69DFAD217A6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5" authorId="0" shapeId="0" xr:uid="{A41BA7D0-555C-4567-B808-B62B550DDF9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6" authorId="0" shapeId="0" xr:uid="{2E1DBA69-CFED-46F6-B8A2-8AE9C65C5BC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4180A0AD-ECD4-4A38-AC1F-34ED2DEEB83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0" authorId="0" shapeId="0" xr:uid="{D8B12869-E237-40CA-A153-C242B573DCD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1" authorId="0" shapeId="0" xr:uid="{5F70542F-2824-481D-91D9-AC8314BC278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4" authorId="0" shapeId="0" xr:uid="{8CCFB530-D8F9-40AA-8092-1D1122D2CAB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6" authorId="0" shapeId="0" xr:uid="{B649454E-2B7A-475E-84BB-27D0BED273C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6" authorId="0" shapeId="0" xr:uid="{31C6B4F3-BD63-43AD-A322-5FF141AD840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6" authorId="0" shapeId="0" xr:uid="{67940C17-2A01-45ED-AEDB-82A3C332F38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0" authorId="0" shapeId="0" xr:uid="{072BDC92-C104-4C9C-B167-EC975A9AC5E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1" authorId="0" shapeId="0" xr:uid="{83FA1704-20E5-47BC-9CB5-2A34415D5C3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3" authorId="0" shapeId="0" xr:uid="{C52EE7A1-7E67-4A53-86DC-E6835F3902B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6" authorId="0" shapeId="0" xr:uid="{DBC23AC1-AB81-47EF-94F8-6DDDF1DA7B6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6" authorId="0" shapeId="0" xr:uid="{0531C476-55F7-4BC8-BEF0-D3A69488E0C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6" authorId="0" shapeId="0" xr:uid="{A81F5D0C-167D-4F2C-A8EC-1A7C0C7F86E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8" authorId="0" shapeId="0" xr:uid="{CBF444DA-F6A5-4BE5-82BB-6F2F6CDB06C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B2F70B54-08C1-4177-909D-E7185FDD049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2" authorId="0" shapeId="0" xr:uid="{59EC1A54-C09B-443C-B726-2D8552A5586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3" authorId="0" shapeId="0" xr:uid="{0A40AD89-9D9D-41B7-974C-946120432E6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4" authorId="0" shapeId="0" xr:uid="{283016C6-D222-4315-89BF-7918C3CF3E9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7" authorId="0" shapeId="0" xr:uid="{D51055F6-2ED1-4272-9E38-5946DCC1A12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9" authorId="0" shapeId="0" xr:uid="{5BB4D62A-0E78-4F80-84DA-669DD5DAA65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9" authorId="0" shapeId="0" xr:uid="{72ED0560-A464-4E50-B460-95233F3611E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9" authorId="0" shapeId="0" xr:uid="{DC3D8758-1CBF-48DE-BCC6-D8B66B1F8DF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3" authorId="0" shapeId="0" xr:uid="{260D8351-0ADA-447F-819C-F8D2D5877CD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4" authorId="0" shapeId="0" xr:uid="{432699F0-8FC7-4DF4-856A-567579F0497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6" authorId="0" shapeId="0" xr:uid="{D03F8C0C-7FF7-42CC-AAE5-062EAE4D176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9" authorId="0" shapeId="0" xr:uid="{A004BB29-BAD5-47DD-B8DE-99D4759180F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9" authorId="0" shapeId="0" xr:uid="{B6D1CCDF-8082-4128-BB05-62E11A18655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9" authorId="0" shapeId="0" xr:uid="{98C31E64-965D-4664-9E93-E3CD3463332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5" authorId="0" shapeId="0" xr:uid="{2D4E9F0C-FF6B-4AFB-B78A-21EA1CE4ABD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6" authorId="0" shapeId="0" xr:uid="{B314BBEF-8417-410E-8097-52275DC3FE1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6AB026C2-52C3-4A3F-9CC2-CACF12D1A41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0" authorId="0" shapeId="0" xr:uid="{FCEE0099-D5B7-4D0D-905E-0E82AC3F0EF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1" authorId="0" shapeId="0" xr:uid="{EF50D8FD-98A2-46A3-A8D6-00DBE614D95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4" authorId="0" shapeId="0" xr:uid="{4D1E7944-FCD6-4BB2-839C-DB908EDD8CF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6" authorId="0" shapeId="0" xr:uid="{C37B60F4-4394-4F9B-8E7F-5971DF574D6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6" authorId="0" shapeId="0" xr:uid="{6B9E8CCB-00D2-4CD7-B299-D07786CDDE4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6" authorId="0" shapeId="0" xr:uid="{896F584E-B6AB-40B0-BD86-20F7F4EAAE6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0" authorId="0" shapeId="0" xr:uid="{4BCCF7E5-4523-47F7-9F83-B06EF697A03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1" authorId="0" shapeId="0" xr:uid="{306505FB-0EB3-46ED-AA70-267E71AF346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3" authorId="0" shapeId="0" xr:uid="{0E49CD56-C3B9-45A3-A69A-5EF480F0FA5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6" authorId="0" shapeId="0" xr:uid="{FEF7DDD6-D5D7-4918-92B6-54AD22564A5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6" authorId="0" shapeId="0" xr:uid="{7344D2EF-5554-4CE1-BC78-5B44336819F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6" authorId="0" shapeId="0" xr:uid="{5B45AA22-F13D-4775-AC9A-C3E582A0EBD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8" authorId="0" shapeId="0" xr:uid="{4FFEEF33-4FDE-44B5-9569-D3C97B0AA2B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BBD8884F-9172-4A2F-A058-B8C988072B7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2" authorId="0" shapeId="0" xr:uid="{18DFBB1D-9B5B-43F0-956E-F717FCE7154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3" authorId="0" shapeId="0" xr:uid="{68437386-00B5-4830-BDA4-87733F40E80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4" authorId="0" shapeId="0" xr:uid="{95F2DF60-1156-4F31-B0F3-732D2628C27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7" authorId="0" shapeId="0" xr:uid="{7E6208ED-0327-4A9F-BF74-88FBB270AFF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9" authorId="0" shapeId="0" xr:uid="{3740F21B-7575-4D83-BC68-C7FAA0B5D30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9" authorId="0" shapeId="0" xr:uid="{35D2D46D-F1C0-4524-87A6-9586D8137EB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9" authorId="0" shapeId="0" xr:uid="{C80138F3-9937-445B-BD3C-CEEB02B55CB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3" authorId="0" shapeId="0" xr:uid="{979F34A1-5C18-4ACF-98B4-0C52465217D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4" authorId="0" shapeId="0" xr:uid="{8B4E9489-BCAD-4CA0-9ACE-97FD8548282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6" authorId="0" shapeId="0" xr:uid="{32B2EB84-F02A-4306-BCFC-6ADCC9FEC28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9" authorId="0" shapeId="0" xr:uid="{B546A68A-92DE-47DE-B3AF-06A271F583F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9" authorId="0" shapeId="0" xr:uid="{13654024-6771-4AE8-AC8D-E48DF5D4861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9" authorId="0" shapeId="0" xr:uid="{E8FAB2BC-FB3B-47DE-A7EA-9A37A134EC0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5" authorId="0" shapeId="0" xr:uid="{FE320882-4A66-4AF1-8C58-BB4B60B3705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6" authorId="0" shapeId="0" xr:uid="{3BAF51B3-D85C-481B-8459-A106F8D569F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49513759-B9BD-470C-B86A-C5A6B8369A1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0" authorId="0" shapeId="0" xr:uid="{0091319C-FD98-4CCB-98FF-5F05BD443D2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1" authorId="0" shapeId="0" xr:uid="{BBB7711C-7BC7-41A4-B79D-9622E55F377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4" authorId="0" shapeId="0" xr:uid="{5A053708-2AEB-4AD0-B0C5-9AA1706CBF0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6" authorId="0" shapeId="0" xr:uid="{6F419210-FF34-48C8-9B11-6BF8BF14DBF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6" authorId="0" shapeId="0" xr:uid="{806780D8-5362-48BF-B76B-EF7B988EF4E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6" authorId="0" shapeId="0" xr:uid="{11598AAB-A49F-4BD9-8EDC-100FB8B090B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0" authorId="0" shapeId="0" xr:uid="{1E90DEF4-F180-4524-AF01-922293D4D3C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1" authorId="0" shapeId="0" xr:uid="{6C52D3D7-5907-4956-A61B-B7F9F550E95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3" authorId="0" shapeId="0" xr:uid="{1694DDD3-56F8-4F39-B43D-4B3AACF8FAB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6" authorId="0" shapeId="0" xr:uid="{0910E92E-6776-47C4-A2BF-6D053833E60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6" authorId="0" shapeId="0" xr:uid="{29526FB1-D729-49FA-BEED-25D73EA5AF8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6" authorId="0" shapeId="0" xr:uid="{2254349D-27CD-4653-B7AE-F00E4524592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8" authorId="0" shapeId="0" xr:uid="{479286DB-9619-4FC1-92F9-9D4FE469563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7498E89B-613E-4BAF-BC62-45D58AA890A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2" authorId="0" shapeId="0" xr:uid="{5A01CA39-4F8B-4EBC-B3CD-9DFE01F044E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3" authorId="0" shapeId="0" xr:uid="{7DD08A37-7235-4D50-B3DC-12C043D5EFF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4" authorId="0" shapeId="0" xr:uid="{0398B9C2-40F5-4F56-8C67-D4CF825D583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7" authorId="0" shapeId="0" xr:uid="{40B71241-1D99-4B49-AF0D-2D58D4BA8EC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9" authorId="0" shapeId="0" xr:uid="{0CC43FAF-A488-4D8E-B327-79DD09C682F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9" authorId="0" shapeId="0" xr:uid="{AC973D96-5B10-4616-8A3C-C03DA5C830D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9" authorId="0" shapeId="0" xr:uid="{FFE787F5-B098-4CCB-B4F1-E1C4585AA8B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3" authorId="0" shapeId="0" xr:uid="{76FD403C-17BC-4659-A592-F83B91AE6CB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4" authorId="0" shapeId="0" xr:uid="{5FFF1AF4-71AF-495E-86D0-17E4FA2596E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6" authorId="0" shapeId="0" xr:uid="{BDCF2CCB-6451-42FA-8B74-3CA5FDB9877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9" authorId="0" shapeId="0" xr:uid="{931E98F1-6181-4FC6-A5C2-B7589DE5582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9" authorId="0" shapeId="0" xr:uid="{0F19741D-4B21-411A-82A8-18F39B0EA16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9" authorId="0" shapeId="0" xr:uid="{ED8852DF-E4C3-4DFB-A6AB-18F2CC6CE67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5" authorId="0" shapeId="0" xr:uid="{346D10EC-1F1D-4EF1-80BE-E317B1944F4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6" authorId="0" shapeId="0" xr:uid="{941F9775-AB9E-4787-9BD5-EE00B759623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22E91CC7-CE02-4153-AEE2-9A7BC28E4C9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0" authorId="0" shapeId="0" xr:uid="{4598E203-490F-4D49-B07B-7687F624E5D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1" authorId="0" shapeId="0" xr:uid="{EBF5E0D7-864C-4208-9A66-16807E0101F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4" authorId="0" shapeId="0" xr:uid="{3DE0AD5A-6496-441F-97D9-3D80844EAAE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6" authorId="0" shapeId="0" xr:uid="{85A9B9E5-AD12-4E81-B87F-E97A630E3AA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6" authorId="0" shapeId="0" xr:uid="{54FDA247-014B-4146-AE8B-39846AD5649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6" authorId="0" shapeId="0" xr:uid="{D14D8A1B-2CFB-47A3-B27F-59EDB694DA2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0" authorId="0" shapeId="0" xr:uid="{05AABFA5-705B-4381-B658-3F62159E5C0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1" authorId="0" shapeId="0" xr:uid="{9F1F7FAB-317C-4D12-870B-5C4551BBEFA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3" authorId="0" shapeId="0" xr:uid="{9D343982-BF4D-4643-BD21-2F5796D0434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6" authorId="0" shapeId="0" xr:uid="{C96AD660-24EC-4C86-A73A-D6A61BE9012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6" authorId="0" shapeId="0" xr:uid="{02378863-F94D-4C3C-8D10-F1C4E0D4E7C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6" authorId="0" shapeId="0" xr:uid="{87D9EF3F-F150-4B0E-A12D-169AB1949D6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8" authorId="0" shapeId="0" xr:uid="{6C381747-17EC-4C6C-ACA8-73782EA790E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F23C26D7-C0BA-41A5-9057-0D67CC5256E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2" authorId="0" shapeId="0" xr:uid="{7F277C72-FE6E-4FB9-AAF8-471E88ADCE1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3" authorId="0" shapeId="0" xr:uid="{16472F70-612E-4FF4-A9BB-42B196FD0B5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4" authorId="0" shapeId="0" xr:uid="{BBF61868-AFD6-42A8-BFB6-765483C831B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7" authorId="0" shapeId="0" xr:uid="{8FBF9C46-7F68-4A48-8766-9A387F8BA5D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9" authorId="0" shapeId="0" xr:uid="{0A231493-7EE6-401B-8D9D-E4E7960FD08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9" authorId="0" shapeId="0" xr:uid="{90DB9939-15A2-4719-AF7A-6EC81504BB3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9" authorId="0" shapeId="0" xr:uid="{712C5A60-6ADD-468F-B25C-7599A32CD6C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3" authorId="0" shapeId="0" xr:uid="{4CC62FF9-ED80-44FE-98F4-C98EAB59FA4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4" authorId="0" shapeId="0" xr:uid="{0E4D087D-9170-4E8C-907E-34B655A9FF8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6" authorId="0" shapeId="0" xr:uid="{E2CBD766-86C8-41B0-A3E2-B9081EECB93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9" authorId="0" shapeId="0" xr:uid="{CA4724E2-8950-4A30-BEA1-D14F03E7F42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9" authorId="0" shapeId="0" xr:uid="{2D77BD1C-FE8D-46F5-B3C1-F8647780FC6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9" authorId="0" shapeId="0" xr:uid="{2C808E88-F5BD-4999-94CF-E89983E8138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5" authorId="0" shapeId="0" xr:uid="{63B96CD6-304D-4B7D-8DCA-E157D20E9D0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6" authorId="0" shapeId="0" xr:uid="{E23216D2-DEA9-41EE-ADB7-3765B5F00BA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774E1667-9F3E-436C-8DBA-3A6F567218F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0" authorId="0" shapeId="0" xr:uid="{149B7B08-64A0-4770-BF93-15EBA9E02BB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1" authorId="0" shapeId="0" xr:uid="{97D05E2A-B7DC-41BD-AE3B-84016D32EB1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4" authorId="0" shapeId="0" xr:uid="{0475614D-4E67-4F99-ACD8-19D15BE220B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6" authorId="0" shapeId="0" xr:uid="{B1EF1DB9-5BEE-4814-8F6E-2900D38BE3B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6" authorId="0" shapeId="0" xr:uid="{1D74D92E-1D16-45BF-BE9E-B8B03D485E2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6" authorId="0" shapeId="0" xr:uid="{8DFE3012-230D-409B-A75C-37A2D72B9F1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0" authorId="0" shapeId="0" xr:uid="{D5D5F270-4D1E-4F5B-BFE8-AE56ECEA592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1" authorId="0" shapeId="0" xr:uid="{DB5CCF95-6BEB-42B9-92DB-25A64F79E86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3" authorId="0" shapeId="0" xr:uid="{F136E683-2DF7-41F9-9C78-8742A028D5C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6" authorId="0" shapeId="0" xr:uid="{EBAF750D-4FCB-4538-9CB2-8D492157929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6" authorId="0" shapeId="0" xr:uid="{414FA87F-107D-4238-A1C2-FA47C787B48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6" authorId="0" shapeId="0" xr:uid="{B025A467-5BA6-4F0F-A935-D754C1A7D4F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8" authorId="0" shapeId="0" xr:uid="{71DB232C-3920-4C2D-8290-CF1103CF937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3AD4D861-D7B1-48E0-B0C7-E9D91526C37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2" authorId="0" shapeId="0" xr:uid="{DC902C16-D828-460E-830E-79C30C83B2F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3" authorId="0" shapeId="0" xr:uid="{30F46391-F7A1-46B0-8BE3-E17FDEF85C7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4" authorId="0" shapeId="0" xr:uid="{7BDB77C4-DDA4-4F16-A32D-3AB3840D438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7" authorId="0" shapeId="0" xr:uid="{1BDF08AE-C9C3-44B5-8846-F44D0483C85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9" authorId="0" shapeId="0" xr:uid="{ED4B0475-868C-49C6-BCC8-3B5F336E142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9" authorId="0" shapeId="0" xr:uid="{3A5668E3-F4A4-4F5A-983E-5BAFB66309B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9" authorId="0" shapeId="0" xr:uid="{3622D59A-2425-4E6D-A5CA-5E7E7AB4D12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3" authorId="0" shapeId="0" xr:uid="{B1424FF3-D8F3-4379-931E-8C8F116AD1D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4" authorId="0" shapeId="0" xr:uid="{218200B7-B20D-48F5-BD0F-3BB3D55ADF1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6" authorId="0" shapeId="0" xr:uid="{DC8A3114-B96A-44AC-8E97-4EA49D7E144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9" authorId="0" shapeId="0" xr:uid="{7DE17FCB-9624-4415-A751-3C22C0209C9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9" authorId="0" shapeId="0" xr:uid="{18796057-373D-487F-83E0-D338F635E1D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9" authorId="0" shapeId="0" xr:uid="{4CCEB237-07EF-46CF-89E3-68E8BAAA25F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5" authorId="0" shapeId="0" xr:uid="{ADC01F64-DD2A-4A54-A1D7-0051589703A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6" authorId="0" shapeId="0" xr:uid="{FC3ACC3F-F760-4AA4-BE7C-1585AECCB31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DA55538C-0B5F-4ACE-BF0A-CE7D5CD43EE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0" authorId="0" shapeId="0" xr:uid="{60E63A45-16B7-4A7D-9804-7E3A70EE074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1" authorId="0" shapeId="0" xr:uid="{7D6C3A1A-8891-476D-9865-EF05A7F5A97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4" authorId="0" shapeId="0" xr:uid="{BBCFDBA3-6078-4EA1-9191-2DD936ABB86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6" authorId="0" shapeId="0" xr:uid="{287A144A-FEF5-4FD0-92CA-4E67E4020D6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6" authorId="0" shapeId="0" xr:uid="{2E15A881-7684-4482-BB90-A67974BD9D0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6" authorId="0" shapeId="0" xr:uid="{D937B3E4-A8CD-431D-901E-79DE545BB96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0" authorId="0" shapeId="0" xr:uid="{B8771824-F8BB-45CE-980E-337D1CECE2C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1" authorId="0" shapeId="0" xr:uid="{0CD76B96-BAAF-43C1-A468-E03DC02F288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3" authorId="0" shapeId="0" xr:uid="{95469135-BBEB-4186-85A6-788FC419E43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6" authorId="0" shapeId="0" xr:uid="{D3DB9672-A16E-4426-BA16-98385E822F6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6" authorId="0" shapeId="0" xr:uid="{DB5B958D-C24C-483E-97E2-8FBCCF1B3C0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6" authorId="0" shapeId="0" xr:uid="{9AF89386-8115-44DA-A83A-1544DD88926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8" authorId="0" shapeId="0" xr:uid="{8D563981-690A-467B-B60B-51F62E3BCFD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E0FA7E30-7448-4C4F-A107-7217A94268C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2" authorId="0" shapeId="0" xr:uid="{4D438506-6035-4775-A735-28746820238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3" authorId="0" shapeId="0" xr:uid="{371B0C9F-C3CF-4400-AA65-268D29D861A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4" authorId="0" shapeId="0" xr:uid="{BAB7D196-7938-4362-8A00-282EBDE6C5A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7" authorId="0" shapeId="0" xr:uid="{B2BA210A-1070-43C1-AB3B-D92353A559E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9" authorId="0" shapeId="0" xr:uid="{C3A92591-05F3-4DF2-AAB5-C3B456ADE3D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9" authorId="0" shapeId="0" xr:uid="{86116165-7B38-45F9-ACD8-DBD096D5BEE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9" authorId="0" shapeId="0" xr:uid="{18E99D7C-5638-4023-8187-09A7279B528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3" authorId="0" shapeId="0" xr:uid="{0570C1D6-4D57-4A6F-A143-9A06653D98E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4" authorId="0" shapeId="0" xr:uid="{BA9406E8-02CB-432A-9090-E3DF94998B3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6" authorId="0" shapeId="0" xr:uid="{AD1A8F06-43E3-4C27-BA79-75C7277F150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9" authorId="0" shapeId="0" xr:uid="{56E6E9A1-70EF-4501-9286-EAD1CE64C89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9" authorId="0" shapeId="0" xr:uid="{D7C45F56-325A-4DD6-A8F0-DC9CAFA8359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9" authorId="0" shapeId="0" xr:uid="{1D8266DE-9FF2-4C2D-AFF9-03F3E1A64A2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5" authorId="0" shapeId="0" xr:uid="{53E2782F-9717-4D7B-8932-A29E7FA7E91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6" authorId="0" shapeId="0" xr:uid="{89F24BB3-0020-4722-AEAA-0A26D139CBB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930CA0F8-4051-4A70-97EE-C0246CA94EE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0" authorId="0" shapeId="0" xr:uid="{5DC21220-400F-4326-B3B7-86CBD0E929F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1" authorId="0" shapeId="0" xr:uid="{2555D6C3-ED25-4AF7-A543-95689249CD2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4" authorId="0" shapeId="0" xr:uid="{2F6302E9-3667-4439-8A5D-EBF691E0FEF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6" authorId="0" shapeId="0" xr:uid="{7D22E299-95EE-48D0-8FBA-27A41752BD6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6" authorId="0" shapeId="0" xr:uid="{BB3F1345-4F02-46BB-94E4-68868EA25B6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6" authorId="0" shapeId="0" xr:uid="{3ED85820-6335-4F19-96AD-65D94505B38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0" authorId="0" shapeId="0" xr:uid="{12C3F293-28BF-49FA-BAF3-4309A54A250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1" authorId="0" shapeId="0" xr:uid="{711E9202-7F46-4A08-AC32-0FF3BBFF7F6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3" authorId="0" shapeId="0" xr:uid="{FE0F745A-DDD0-4C23-8A11-D060D658E2E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6" authorId="0" shapeId="0" xr:uid="{32889855-3A68-406F-B21B-9E0FB564E62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6" authorId="0" shapeId="0" xr:uid="{09BDC619-3730-439C-8476-94ECFF85873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6" authorId="0" shapeId="0" xr:uid="{02FD71AD-1553-401B-A9A0-733FD490F08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O8" authorId="0" shapeId="0" xr:uid="{7285E6FD-CF6B-42CA-8C19-87124920D90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9" authorId="0" shapeId="0" xr:uid="{B95814CA-664B-41D6-AD5A-8DA32F8469C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2" authorId="0" shapeId="0" xr:uid="{A29F5287-1E23-4DF9-B5E0-2CCEF572A38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3" authorId="0" shapeId="0" xr:uid="{89B0D245-70B3-44A9-A83F-1C3B193A6AC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14" authorId="0" shapeId="0" xr:uid="{5A2216A2-D692-497C-A24B-3FF9AAC4206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17" authorId="0" shapeId="0" xr:uid="{4EA3AB64-3B4E-4914-9226-2D6BAB7CBF4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19" authorId="0" shapeId="0" xr:uid="{67A1D1E0-D2C6-41DA-BD35-F1C889EEB42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9" authorId="0" shapeId="0" xr:uid="{CBA5CC2A-EAF6-406E-8998-485E8ED9D32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O19" authorId="0" shapeId="0" xr:uid="{6E84A3F5-2421-47E9-874D-FC38061398A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N23" authorId="0" shapeId="0" xr:uid="{D9632552-F4C6-4784-A5D5-27078F3BEAE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4" authorId="0" shapeId="0" xr:uid="{BB332895-E469-4A28-A741-CD041939A9C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T26" authorId="0" shapeId="0" xr:uid="{AC631D23-3D7D-41E4-B208-D01CBD4A330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L29" authorId="0" shapeId="0" xr:uid="{87980918-22D3-4073-A272-289F621904A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Q29" authorId="0" shapeId="0" xr:uid="{0E655BA7-59AB-4D6D-92AC-26534E18646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D29" authorId="0" shapeId="0" xr:uid="{A2883E62-3DF5-4ABF-92E7-02A829C75EF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</commentList>
</comments>
</file>

<file path=xl/sharedStrings.xml><?xml version="1.0" encoding="utf-8"?>
<sst xmlns="http://schemas.openxmlformats.org/spreadsheetml/2006/main" count="1608" uniqueCount="135">
  <si>
    <t>Time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</si>
  <si>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</si>
  <si>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</si>
  <si>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</si>
  <si>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</si>
  <si>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</si>
  <si>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</si>
  <si>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</si>
  <si>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</si>
  <si>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</si>
  <si>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</si>
  <si>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</si>
  <si>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</si>
  <si>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</si>
  <si>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</si>
  <si>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</si>
  <si>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</si>
  <si>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</si>
  <si>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</si>
  <si>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</si>
  <si>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</si>
  <si>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</si>
  <si>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</si>
  <si>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</si>
  <si>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</si>
  <si>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</si>
  <si>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</si>
  <si>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</si>
  <si>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</si>
  <si>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</si>
  <si>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</si>
  <si>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</si>
  <si>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</si>
  <si>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Country</t>
  </si>
  <si>
    <t>Unit</t>
  </si>
  <si>
    <t/>
  </si>
  <si>
    <t>Austria</t>
  </si>
  <si>
    <t>In 2021 constant prices at 2021 USD PPPs</t>
  </si>
  <si>
    <t>i</t>
  </si>
  <si>
    <t>Belgium</t>
  </si>
  <si>
    <t>Czech Republic</t>
  </si>
  <si>
    <t>..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</si>
  <si>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</si>
  <si>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</si>
  <si>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</si>
  <si>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</si>
  <si>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</si>
  <si>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</si>
  <si>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</si>
  <si>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</si>
  <si>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</si>
  <si>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</si>
  <si>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</si>
  <si>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</si>
  <si>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Netherlands</t>
  </si>
  <si>
    <t>Poland</t>
  </si>
  <si>
    <t>Portugal</t>
  </si>
  <si>
    <t>Slovak Republic</t>
  </si>
  <si>
    <t>Slovenia</t>
  </si>
  <si>
    <t>Spain</t>
  </si>
  <si>
    <t>Sweden</t>
  </si>
  <si>
    <t>Data extracted on 14 Feb 2023 19:34 UTC (GMT) from OECD.Stat</t>
  </si>
  <si>
    <t>min</t>
  </si>
  <si>
    <t>max</t>
  </si>
  <si>
    <t>Unit = US Dollar 2021</t>
  </si>
  <si>
    <t>diff</t>
  </si>
  <si>
    <t>std.dev/avg with HU</t>
  </si>
  <si>
    <t>std.dev/avg without HU</t>
  </si>
  <si>
    <t>std.dev/avg with CZ</t>
  </si>
  <si>
    <t>std.dev/avg without CZ</t>
  </si>
  <si>
    <t>std.dev/avg with SK</t>
  </si>
  <si>
    <t>std.dev/avg without SK</t>
  </si>
  <si>
    <t>std.dev/avg with PL</t>
  </si>
  <si>
    <t>std.dev/avg without PL</t>
  </si>
  <si>
    <t>HU</t>
  </si>
  <si>
    <t>CZ</t>
  </si>
  <si>
    <t>SK</t>
  </si>
  <si>
    <t>PL</t>
  </si>
  <si>
    <t>SI</t>
  </si>
  <si>
    <t>EE</t>
  </si>
  <si>
    <t>LV</t>
  </si>
  <si>
    <t>LT</t>
  </si>
  <si>
    <t>std.dev/avg with SI</t>
  </si>
  <si>
    <t>std.dev/avg without SI</t>
  </si>
  <si>
    <t>std.dev/avg with DE</t>
  </si>
  <si>
    <t>std.dev/avg without DE</t>
  </si>
  <si>
    <t>std.dev/avg with SP</t>
  </si>
  <si>
    <t>std.dev/avg without SP</t>
  </si>
  <si>
    <t>std.dev/avg with FR</t>
  </si>
  <si>
    <t>std.dev/avg without FR</t>
  </si>
  <si>
    <t>std.dev/avg with IT</t>
  </si>
  <si>
    <t>std.dev/avg without IT</t>
  </si>
  <si>
    <t>std.dev/avg with BE</t>
  </si>
  <si>
    <t>std.dev/avg without BE</t>
  </si>
  <si>
    <t>std.dev/avg with DK</t>
  </si>
  <si>
    <t>std.dev/avg without DK</t>
  </si>
  <si>
    <t>std.dev/avg with SE</t>
  </si>
  <si>
    <t>std.dev/avg without SE</t>
  </si>
  <si>
    <t>DE</t>
  </si>
  <si>
    <t>FR</t>
  </si>
  <si>
    <t>SP</t>
  </si>
  <si>
    <t>IT</t>
  </si>
  <si>
    <t>GR</t>
  </si>
  <si>
    <t>AT</t>
  </si>
  <si>
    <t>BE</t>
  </si>
  <si>
    <t>DK</t>
  </si>
  <si>
    <t>FI</t>
  </si>
  <si>
    <t>IE</t>
  </si>
  <si>
    <t>LU</t>
  </si>
  <si>
    <t>NL</t>
  </si>
  <si>
    <t>PT</t>
  </si>
  <si>
    <t>SE</t>
  </si>
  <si>
    <t>Provisional value</t>
  </si>
  <si>
    <t>P:</t>
  </si>
  <si>
    <t>Break</t>
  </si>
  <si>
    <t>B:</t>
  </si>
  <si>
    <t>Legend:</t>
  </si>
  <si>
    <t>Data extracted on 30 May 2023 17:12 UTC (GMT) from OECD.Stat</t>
  </si>
  <si>
    <t>Percentage</t>
  </si>
  <si>
    <t>2022</t>
  </si>
  <si>
    <t>Annual</t>
  </si>
  <si>
    <t>Frequency</t>
  </si>
  <si>
    <t>Level, ratio or index</t>
  </si>
  <si>
    <t>Measure</t>
  </si>
  <si>
    <t>Monthly unemployment rate: all persons, s.a.</t>
  </si>
  <si>
    <t>Subject</t>
  </si>
  <si>
    <t>Dataset: Key Short-Term Economic Indicators</t>
  </si>
  <si>
    <t>&lt;?xml version="1.0" encoding="utf-16"?&gt;&lt;WebTableParameter xmlns:xsd="http://www.w3.org/2001/XMLSchema" xmlns:xsi="http://www.w3.org/2001/XMLSchema-instance" xmlns="http://stats.oecd.org/OECDStatWS/2004/03/01/"&gt;&lt;DataTable Code="KEI" HasMetadata="true"&gt;&lt;Name LocaleIsoCode="en"&gt;Key Short-Term Economic Indicators&lt;/Name&gt;&lt;Name LocaleIsoCode="fr"&gt;Indicateurs économiques clés à court-terme&lt;/Name&gt;&lt;Dimension Code="SUBJECT" HasMetadata="false" Display="labels"&gt;&lt;Name LocaleIsoCode="en"&gt;Subject&lt;/Name&gt;&lt;Name LocaleIsoCode="fr"&gt;Sujet&lt;/Name&gt;&lt;Member Code="LR" HasMetadata="false" HasOnlyUnitMetadata="false" HasChild="1"&gt;&lt;Name LocaleIsoCode="en"&gt;Labour Force Survey - Quarterly Rates&lt;/Name&gt;&lt;Name LocaleIsoCode="fr"&gt;Enquête sur la population active - taux trimestriels&lt;/Name&gt;&lt;ChildMember Code="LRHUTTTT" HasMetadata="false" HasOnlyUnitMetadata="false" HasChild="0" IsDisplayed="true"&gt;&lt;Name LocaleIsoCode="en"&gt;Monthly unemployment rate: all persons, s.a.&lt;/Name&gt;&lt;Name LocaleIsoCode="fr"&gt;Taux de chômage mensuel : ensemble des personnes, c.v.s&lt;/Name&gt;&lt;/ChildMember&gt;&lt;/Member&gt;&lt;/Dimension&gt;&lt;Dimension Code="LOCATION" HasMetadata="false" CommonCode="LOCATION" Display="labels"&gt;&lt;Name LocaleIsoCode="en"&gt;Country&lt;/Name&gt;&lt;Name LocaleIsoCode="fr"&gt;Pays&lt;/Name&gt;&lt;Member Code="AUT" HasMetadata="false" HasOnlyUnitMetadata="false" HasChild="0"&gt;&lt;Name LocaleIsoCode="en"&gt;Austria&lt;/Name&gt;&lt;Name LocaleIsoCode="fr"&gt;Autriche&lt;/Name&gt;&lt;/Member&gt;&lt;Member Code="BEL" HasMetadata="false" HasOnlyUnitMetadata="false" HasChild="0"&gt;&lt;Name LocaleIsoCode="en"&gt;Belgium&lt;/Name&gt;&lt;Name LocaleIsoCode="fr"&gt;Belgique&lt;/Name&gt;&lt;/Member&gt;&lt;Member Code="CZE" HasMetadata="false" HasOnlyUnitMetadata="false" HasChild="0"&gt;&lt;Name LocaleIsoCode="en"&gt;Czech Republic&lt;/Name&gt;&lt;Name LocaleIsoCode="fr"&gt;République tchèque&lt;/Name&gt;&lt;/Member&gt;&lt;Member Code="DNK" HasMetadata="false" HasOnlyUnitMetadata="false" HasChild="0"&gt;&lt;Name LocaleIsoCode="en"&gt;Denmark&lt;/Name&gt;&lt;Name LocaleIsoCode="fr"&gt;Danemark&lt;/Name&gt;&lt;/Member&gt;&lt;Member Code="EST" HasMetadata="false" HasOnlyUnitMetadata="false" HasChild="0"&gt;&lt;Name LocaleIsoCode="en"&gt;Estonia&lt;/Name&gt;&lt;Name LocaleIsoCode="fr"&gt;Estonie&lt;/Name&gt;&lt;/Member&gt;&lt;Member Code="FIN" HasMetadata="false" HasOnlyUnitMetadata="false" HasChild="0"&gt;&lt;Name LocaleIsoCode="en"&gt;Finland&lt;/Name&gt;&lt;Name LocaleIsoCode="fr"&gt;Finlande&lt;/Name&gt;&lt;/Member&gt;&lt;Member Code="FRA" HasMetadata="false" HasOnlyUnitMetadata="false" HasChild="0"&gt;&lt;Name LocaleIsoCode="en"&gt;France&lt;/Name&gt;&lt;Name LocaleIsoCode="fr"&gt;France&lt;/Name&gt;&lt;/Member&gt;&lt;Member Code="DEU" HasMetadata="true" HasOnlyUnitMetadata="false" HasChild="0"&gt;&lt;Name LocaleIsoCode="en"&gt;Germany&lt;/Name&gt;&lt;Name LocaleIsoCode="fr"&gt;Allemagne&lt;/Name&gt;&lt;/Member&gt;&lt;Member Code="GRC" HasMetadata="false" HasOnlyUnitMetadata="false" HasChild="0"&gt;&lt;Name LocaleIsoCode="en"&gt;Greece&lt;/Name&gt;&lt;Name LocaleIsoCode="fr"&gt;Grèce&lt;/Name&gt;&lt;/Member&gt;&lt;Member Code="HUN" HasMetadata="false" HasOnlyUnitMetadata="false" HasChild="0"&gt;&lt;Name LocaleIsoCode="en"&gt;Hungary&lt;/Name&gt;&lt;Name LocaleIsoCode="fr"&gt;Hongrie&lt;/Name&gt;&lt;/Member&gt;&lt;Member Code="IRL" HasMetadata="false" HasOnlyUnitMetadata="false" HasChild="0"&gt;&lt;Name LocaleIsoCode="en"&gt;Ireland&lt;/Name&gt;&lt;Name LocaleIsoCode="fr"&gt;Irlande&lt;/Name&gt;&lt;/Member&gt;&lt;Member Code="ITA" HasMetadata="false" HasOnlyUnitMetadata="false" HasChild="0"&gt;&lt;Name LocaleIsoCode="en"&gt;Italy&lt;/Name&gt;&lt;Name LocaleIsoCode="fr"&gt;Italie&lt;/Name&gt;&lt;/Member&gt;&lt;Member Code="LVA" HasMetadata="false" HasOnlyUnitMetadata="false" HasChild="0"&gt;&lt;Name LocaleIsoCode="en"&gt;Latvia&lt;/Name&gt;&lt;Name LocaleIsoCode="fr"&gt;Lettonie&lt;/Name&gt;&lt;/Member&gt;&lt;Member Code="LTU" HasMetadata="false" HasOnlyUnitMetadata="false" HasChild="0"&gt;&lt;Name LocaleIsoCode="en"&gt;Lithuania&lt;/Name&gt;&lt;Name LocaleIsoCode="fr"&gt;Lituanie&lt;/Name&gt;&lt;/Member&gt;&lt;Member Code="LUX" HasMetadata="false" HasOnlyUnitMetadata="false" HasChild="0"&gt;&lt;Name LocaleIsoCode="en"&gt;Luxembourg&lt;/Name&gt;&lt;Name LocaleIsoCode="fr"&gt;Luxembourg&lt;/Name&gt;&lt;/Member&gt;&lt;Member Code="NLD" HasMetadata="false" HasOnlyUnitMetadata="false" HasChild="0"&gt;&lt;Name LocaleIsoCode="en"&gt;Netherlands&lt;/Name&gt;&lt;Name LocaleIsoCode="fr"&gt;Pays-Bas&lt;/Name&gt;&lt;/Member&gt;&lt;Member Code="NZL" HasMetadata="false" HasOnlyUnitMetadata="false" HasChild="0"&gt;&lt;Name LocaleIsoCode="en"&gt;New Zealand&lt;/Name&gt;&lt;Name LocaleIsoCode="fr"&gt;Nouvelle-Zélande&lt;/Name&gt;&lt;/Member&gt;&lt;Member Code="POL" HasMetadata="false" HasOnlyUnitMetadata="false" HasChild="0"&gt;&lt;Name LocaleIsoCode="en"&gt;Poland&lt;/Name&gt;&lt;Name LocaleIsoCode="fr"&gt;Pologne&lt;/Name&gt;&lt;/Member&gt;&lt;Member Code="PRT" HasMetadata="false" HasOnlyUnitMetadata="false" HasChild="0"&gt;&lt;Name LocaleIsoCode="en"&gt;Portugal&lt;/Name&gt;&lt;Name LocaleIsoCode="fr"&gt;Portugal&lt;/Name&gt;&lt;/Member&gt;&lt;Member Code="SVK" HasMetadata="false" HasOnlyUnitMetadata="false" HasChild="0"&gt;&lt;Name LocaleIsoCode="en"&gt;Slovak Republic&lt;/Name&gt;&lt;Name LocaleIsoCode="fr"&gt;République slovaque&lt;/Name&gt;&lt;/Member&gt;&lt;Member Code="SVN" HasMetadata="false" HasOnlyUnitMetadata="false" HasChild="0"&gt;&lt;Name LocaleIsoCode="en"&gt;Slovenia&lt;/Name&gt;&lt;Name LocaleIsoCode="fr"&gt;Slovénie&lt;/Name&gt;&lt;/Member&gt;&lt;Member Code="ESP" HasMetadata="false" HasOnlyUnitMetadata="false" HasChild="0"&gt;&lt;Name LocaleIsoCode="en"&gt;Spain&lt;/Name&gt;&lt;Name LocaleIsoCode="fr"&gt;Espagne&lt;/Name&gt;&lt;/Member&gt;&lt;Member Code="SWE" HasMetadata="false" HasOnlyUnitMetadata="false" HasChild="0"&gt;&lt;Name LocaleIsoCode="en"&gt;Sweden&lt;/Name&gt;&lt;Name LocaleIsoCode="fr"&gt;Suède&lt;/Name&gt;&lt;/Member&gt;&lt;/Dimension&gt;&lt;Dimension Code="MEASURE" HasMetadata="true" Display="labels"&gt;&lt;Name LocaleIsoCode="en"&gt;Measure&lt;/Name&gt;&lt;Name LocaleIsoCode="fr"&gt;Mesure&lt;/Name&gt;&lt;Member Code="ST" HasMetadata="false" HasOnlyUnitMetadata="false" HasChild="0"&gt;&lt;Name LocaleIsoCode="en"&gt;Level, ratio or index&lt;/Name&gt;&lt;Name LocaleIsoCode="fr"&gt;Niveau, ratio ou indice&lt;/Name&gt;&lt;/Member&gt;&lt;/Dimension&gt;&lt;Dimension Code="FREQUENCY" HasMetadata="false" CommonCode="FREQUENCY" Display="labels"&gt;&lt;Name LocaleIsoCode="en"&gt;Frequency&lt;/Name&gt;&lt;Name LocaleIsoCode="fr"&gt;Fréquence&lt;/Name&gt;&lt;Member Code="A" HasMetadata="false"&gt;&lt;Name LocaleIsoCode="en"&gt;Annual&lt;/Name&gt;&lt;Name LocaleIsoCode="fr"&gt;Annuelle&lt;/Name&gt;&lt;/Member&gt;&lt;/Dimension&gt;&lt;Dimension Code="TIME" HasMetadata="false" CommonCode="TIME" Display="labels"&gt;&lt;Name LocaleIsoCode="en"&gt;Time&lt;/Name&gt;&lt;Name LocaleIsoCode="fr"&gt;Temps&lt;/Name&gt;&lt;Member Code="1990" HasMetadata="false"&gt;&lt;Name LocaleIsoCode="en"&gt;1990&lt;/Name&gt;&lt;Name LocaleIsoCode="fr"&gt;1990&lt;/Name&gt;&lt;/Member&gt;&lt;Member Code="1991" HasMetadata="false"&gt;&lt;Name LocaleIsoCode="en"&gt;1991&lt;/Name&gt;&lt;Name LocaleIsoCode="fr"&gt;1991&lt;/Name&gt;&lt;/Member&gt;&lt;Member Code="1992" HasMetadata="false"&gt;&lt;Name LocaleIsoCode="en"&gt;1992&lt;/Name&gt;&lt;Name LocaleIsoCode="fr"&gt;1992&lt;/Name&gt;&lt;/Member&gt;&lt;Member Code="1993" HasMetadata="false"&gt;&lt;Name LocaleIsoCode="en"&gt;1993&lt;/Name&gt;&lt;Name LocaleIsoCode="fr"&gt;1993&lt;/Name&gt;&lt;/Member&gt;&lt;Member Code="1994" HasMetadata="false"&gt;&lt;Name LocaleIsoCode="en"&gt;1994&lt;/Name&gt;&lt;Name LocaleIsoCode="fr"&gt;1994&lt;/Name&gt;&lt;/Member&gt;&lt;Member Code="1995" HasMetadata="false"&gt;&lt;Name LocaleIsoCode="en"&gt;1995&lt;/Name&gt;&lt;Name LocaleIsoCode="fr"&gt;1995&lt;/Name&gt;&lt;/Member&gt;&lt;Member Code="1996" HasMetadata="false"&gt;&lt;Name LocaleIsoCode="en"&gt;1996&lt;/Name&gt;&lt;Name LocaleIsoCode="fr"&gt;1996&lt;/Name&gt;&lt;/Member&gt;&lt;Member Code="1997" HasMetadata="false"&gt;&lt;Name LocaleIsoCode="en"&gt;1997&lt;/Name&gt;&lt;Name LocaleIsoCode="fr"&gt;1997&lt;/Name&gt;&lt;/Member&gt;&lt;Member Code="1998" HasMetadata="false"&gt;&lt;Name LocaleIsoCode="en"&gt;1998&lt;/Name&gt;&lt;Name LocaleIsoCode="fr"&gt;1998&lt;/Name&gt;&lt;/Member&gt;&lt;Member Code="1999" HasMetadata="false"&gt;&lt;Name LocaleIsoCode="en"&gt;1999&lt;/Name&gt;&lt;Name LocaleIsoCode="fr"&gt;1999&lt;/Name&gt;&lt;/Member&gt;&lt;Member Code="2000" HasMetadata="false"&gt;&lt;Name LocaleIsoCode="en"&gt;2000&lt;/Name&gt;&lt;Name LocaleIsoCode="fr"&gt;2000&lt;/Name&gt;&lt;/Member&gt;&lt;Member Code="2001" HasMetadata="false"&gt;&lt;Name LocaleIsoCode="en"&gt;2001&lt;/Name&gt;&lt;Name LocaleIsoCode="fr"&gt;2001&lt;/Name&gt;&lt;/Member&gt;&lt;Member Code="2002" HasMetadata="false"&gt;&lt;Name LocaleIsoCode="en"&gt;2002&lt;/Name&gt;&lt;Name LocaleIsoCode="fr"&gt;2002&lt;/Name&gt;&lt;/Member&gt;&lt;Member Code="2003" HasMetadata="false"&gt;&lt;Name LocaleIsoCode="en"&gt;2003&lt;/Name&gt;&lt;Name LocaleIsoCode="fr"&gt;2003&lt;/Name&gt;&lt;/Member&gt;&lt;Member Code="2004" HasMetadata="false"&gt;&lt;Name LocaleIsoCode="en"&gt;2004&lt;/Name&gt;&lt;Name LocaleIsoCode="fr"&gt;2004&lt;/Name&gt;&lt;/Member&gt;&lt;Member Code="2005" HasMetadata="false"&gt;&lt;Name LocaleIsoCode="en"&gt;2005&lt;/Name&gt;&lt;Name LocaleIsoCode="fr"&gt;2005&lt;/Name&gt;&lt;/Member&gt;&lt;Member Code="2006" HasMetadata="false"&gt;&lt;Name LocaleIsoCode="en"&gt;2006&lt;/Name&gt;&lt;Name LocaleIsoCode="fr"&gt;2006&lt;/Name&gt;&lt;/Member&gt;&lt;Member Code="2007" HasMetadata="false"&gt;&lt;Name LocaleIsoCode="en"&gt;2007&lt;/Name&gt;&lt;Name LocaleIsoCode="fr"&gt;2007&lt;/Name&gt;&lt;/Member&gt;&lt;Member Code="2008" HasMetadata="false"&gt;&lt;Name LocaleIsoCode="en"&gt;2008&lt;/Name&gt;&lt;Name LocaleIsoCode="fr"&gt;2008&lt;/Name&gt;&lt;/Member&gt;&lt;Member Code="2009" HasMetadata="false"&gt;&lt;Name LocaleIsoCode="en"&gt;2009&lt;/Name&gt;&lt;Name LocaleIsoCode="fr"&gt;2009&lt;/Name&gt;&lt;/Member&gt;&lt;Member Code="2010" HasMetadata="false"&gt;&lt;Name LocaleIsoCode="en"&gt;2010&lt;/Name&gt;&lt;Name LocaleIsoCode="fr"&gt;2010&lt;/Name&gt;&lt;/Member&gt;&lt;Member Code="2011" HasMetadata="false"&gt;&lt;Name LocaleIsoCode="en"&gt;2011&lt;/Name&gt;&lt;Name LocaleIsoCode="fr"&gt;2011&lt;/Name&gt;&lt;/Member&gt;&lt;Member Code="2012" HasMetadata="false"&gt;&lt;Name LocaleIsoCode="en"&gt;2012&lt;/Name&gt;&lt;Name LocaleIsoCode="fr"&gt;2012&lt;/Name&gt;&lt;/Member&gt;&lt;Member Code="2013" HasMetadata="false"&gt;&lt;Name LocaleIsoCode="en"&gt;2013&lt;/Name&gt;&lt;Name LocaleIsoCode="fr"&gt;2013&lt;/Name&gt;&lt;/Member&gt;&lt;Member Code="2014" HasMetadata="false"&gt;&lt;Name LocaleIsoCode="en"&gt;2014&lt;/Name&gt;&lt;Name LocaleIsoCode="fr"&gt;2014&lt;/Name&gt;&lt;/Member&gt;&lt;Member Code="2015" HasMetadata="false"&gt;&lt;Name LocaleIsoCode="en"&gt;2015&lt;/Name&gt;&lt;Name LocaleIsoCode="fr"&gt;2015&lt;/Name&gt;&lt;/Member&gt;&lt;Member Code="2016" HasMetadata="false"&gt;&lt;Name LocaleIsoCode="en"&gt;2016&lt;/Name&gt;&lt;Name LocaleIsoCode="fr"&gt;2016&lt;/Name&gt;&lt;/Member&gt;&lt;Member Code="2017" HasMetadata="false"&gt;&lt;Name LocaleIsoCode="en"&gt;2017&lt;/Name&gt;&lt;Name LocaleIsoCode="fr"&gt;2017&lt;/Name&gt;&lt;/Member&gt;&lt;Member Code="2018" HasMetadata="false"&gt;&lt;Name LocaleIsoCode="en"&gt;2018&lt;/Name&gt;&lt;Name LocaleIsoCode="fr"&gt;2018&lt;/Name&gt;&lt;/Member&gt;&lt;Member Code="2019" HasMetadata="false"&gt;&lt;Name LocaleIsoCode="en"&gt;2019&lt;/Name&gt;&lt;Name LocaleIsoCode="fr"&gt;2019&lt;/Name&gt;&lt;/Member&gt;&lt;Member Code="2020" HasMetadata="false"&gt;&lt;Name LocaleIsoCode="en"&gt;2020&lt;/Name&gt;&lt;Name LocaleIsoCode="fr"&gt;2020&lt;/Name&gt;&lt;/Member&gt;&lt;Member Code="2021" HasMetadata="false"&gt;&lt;Name LocaleIsoCode="en"&gt;2021&lt;/Name&gt;&lt;Name LocaleIsoCode="fr"&gt;2021&lt;/Name&gt;&lt;/Member&gt;&lt;Member Code="2022" HasMetadata="false"&gt;&lt;Name LocaleIsoCode="en"&gt;2022&lt;/Name&gt;&lt;Name LocaleIsoCode="fr"&gt;2022&lt;/Name&gt;&lt;/Member&gt;&lt;Member Code="2023" HasMetadata="false"&gt;&lt;Name LocaleIsoCode="en"&gt;2023&lt;/Name&gt;&lt;Name LocaleIsoCode="fr"&gt;2023&lt;/Name&gt;&lt;/Member&gt;&lt;/Dimension&gt;&lt;WBOSInformations&gt;&lt;TimeDimension WebTreeWasUsed="false"&gt;&lt;StartCodes Annual="1990" /&gt;&lt;EndCodes Annual="2023" /&gt;&lt;/TimeDimension&gt;&lt;/WBOSInformations&gt;&lt;Tabulation Axis="horizontal"&gt;&lt;Dimension Code="FREQUENCY" CommonCode="FREQUENCY" /&gt;&lt;Dimension Code="TIME" CommonCode="TIME" /&gt;&lt;/Tabulation&gt;&lt;Tabulation Axis="vertical"&gt;&lt;Dimension Code="LOCATION" CommonCode="LOCATION" /&gt;&lt;/Tabulation&gt;&lt;Tabulation Axis="page"&gt;&lt;Dimension Code="SUBJECT" /&gt;&lt;Dimension Code="MEASURE" /&gt;&lt;/Tabulation&gt;&lt;Formatting&gt;&lt;Labels LocaleIsoCode="en" /&gt;&lt;Power&gt;0&lt;/Power&gt;&lt;Decimals&gt;1&lt;/Decimals&gt;&lt;SkipEmptyLines&gt;true&lt;/SkipEmptyLines&gt;&lt;SkipEmptyCols&gt;tru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FreezePanes&gt;false&lt;/FreezePanes&gt;&lt;MaxBarChartLen&gt;65&lt;/MaxBarChartLen&gt;&lt;/Format&gt;&lt;Query&gt;&lt;Name LocaleIsoCode="en"&gt;Monthly Unemployment Rate&lt;/Name&gt;&lt;AbsoluteUri&gt;http://stats.oecd.org//View.aspx?QueryId=21760&amp;amp;QueryType=Public&amp;amp;Lang=en&lt;/AbsoluteUri&gt;&lt;/Query&gt;&lt;/WebTableParameter&gt;</t>
  </si>
  <si>
    <t>abszolút differencia</t>
  </si>
  <si>
    <t>abszolút differenciák</t>
  </si>
  <si>
    <t>Relatív átlagtól való eltérés</t>
  </si>
  <si>
    <t>Az átlaghoz mért viszony</t>
  </si>
  <si>
    <t>Abszolút eltérés az átlagtól</t>
  </si>
  <si>
    <t>Átlagtól való eltérés (átlag =100%)</t>
  </si>
  <si>
    <t>Összesített átlag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</si>
</sst>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_ ;\-#,##0\ "/>
    <numFmt numFmtId="165" formatCode="0.000000"/>
    <numFmt numFmtId="166" formatCode="0.000"/>
    <numFmt numFmtId="167" formatCode="#,##0.0_ ;\-#,##0.0\ "/>
    <numFmt numFmtId="168" formatCode="#,##0.00_ ;\-#,##0.00\ "/>
  </numFmts>
  <fonts count="30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u/>
      <sz val="8"/>
      <color indexed="9"/>
      <name val="Verdana"/>
      <family val="2"/>
    </font>
    <font>
      <sz val="9"/>
      <color indexed="81"/>
      <name val="Tahoma"/>
      <family val="2"/>
      <charset val="238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2973BD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5">
    <xf numFmtId="0" fontId="0" fillId="0" borderId="0" xfId="0"/>
    <xf numFmtId="0" fontId="23" fillId="0" borderId="10" xfId="0" applyFont="1" applyBorder="1"/>
    <xf numFmtId="0" fontId="24" fillId="0" borderId="10" xfId="0" applyFont="1" applyBorder="1" applyAlignment="1">
      <alignment horizontal="left" wrapText="1"/>
    </xf>
    <xf numFmtId="0" fontId="22" fillId="33" borderId="11" xfId="0" applyFont="1" applyFill="1" applyBorder="1" applyAlignment="1">
      <alignment horizontal="right" vertical="center" wrapText="1"/>
    </xf>
    <xf numFmtId="0" fontId="21" fillId="33" borderId="10" xfId="0" applyFont="1" applyFill="1" applyBorder="1" applyAlignment="1">
      <alignment horizontal="center" vertical="top" wrapText="1"/>
    </xf>
    <xf numFmtId="0" fontId="20" fillId="34" borderId="10" xfId="0" applyFont="1" applyFill="1" applyBorder="1" applyAlignment="1">
      <alignment wrapText="1"/>
    </xf>
    <xf numFmtId="0" fontId="25" fillId="35" borderId="10" xfId="0" applyFont="1" applyFill="1" applyBorder="1" applyAlignment="1">
      <alignment horizontal="center"/>
    </xf>
    <xf numFmtId="0" fontId="18" fillId="34" borderId="10" xfId="0" applyFont="1" applyFill="1" applyBorder="1" applyAlignment="1">
      <alignment vertical="top" wrapText="1"/>
    </xf>
    <xf numFmtId="0" fontId="19" fillId="0" borderId="0" xfId="0" applyFont="1" applyAlignment="1">
      <alignment horizontal="left"/>
    </xf>
    <xf numFmtId="0" fontId="19" fillId="0" borderId="14" xfId="0" applyFont="1" applyBorder="1" applyAlignment="1">
      <alignment vertical="top"/>
    </xf>
    <xf numFmtId="0" fontId="0" fillId="37" borderId="15" xfId="0" applyFill="1" applyBorder="1"/>
    <xf numFmtId="0" fontId="26" fillId="37" borderId="15" xfId="0" applyFont="1" applyFill="1" applyBorder="1"/>
    <xf numFmtId="164" fontId="0" fillId="0" borderId="0" xfId="0" applyNumberFormat="1"/>
    <xf numFmtId="164" fontId="27" fillId="0" borderId="0" xfId="0" applyNumberFormat="1" applyFont="1" applyAlignment="1">
      <alignment horizontal="right"/>
    </xf>
    <xf numFmtId="0" fontId="0" fillId="0" borderId="0" xfId="0" applyAlignment="1">
      <alignment vertical="top"/>
    </xf>
    <xf numFmtId="165" fontId="0" fillId="0" borderId="0" xfId="0" applyNumberFormat="1"/>
    <xf numFmtId="0" fontId="26" fillId="0" borderId="0" xfId="0" applyFont="1"/>
    <xf numFmtId="0" fontId="0" fillId="37" borderId="0" xfId="0" applyFill="1"/>
    <xf numFmtId="0" fontId="0" fillId="38" borderId="0" xfId="0" applyFill="1"/>
    <xf numFmtId="166" fontId="0" fillId="0" borderId="0" xfId="0" applyNumberFormat="1"/>
    <xf numFmtId="0" fontId="26" fillId="37" borderId="0" xfId="0" applyFont="1" applyFill="1"/>
    <xf numFmtId="0" fontId="18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167" fontId="23" fillId="0" borderId="10" xfId="0" applyNumberFormat="1" applyFont="1" applyBorder="1" applyAlignment="1">
      <alignment horizontal="right"/>
    </xf>
    <xf numFmtId="167" fontId="23" fillId="36" borderId="10" xfId="0" applyNumberFormat="1" applyFont="1" applyFill="1" applyBorder="1" applyAlignment="1">
      <alignment horizontal="right"/>
    </xf>
    <xf numFmtId="0" fontId="19" fillId="34" borderId="10" xfId="0" applyFont="1" applyFill="1" applyBorder="1" applyAlignment="1">
      <alignment vertical="top" wrapText="1"/>
    </xf>
    <xf numFmtId="2" fontId="0" fillId="0" borderId="0" xfId="0" applyNumberFormat="1"/>
    <xf numFmtId="2" fontId="0" fillId="37" borderId="0" xfId="0" applyNumberFormat="1" applyFill="1"/>
    <xf numFmtId="168" fontId="0" fillId="0" borderId="0" xfId="0" applyNumberFormat="1"/>
    <xf numFmtId="168" fontId="0" fillId="0" borderId="0" xfId="0" applyNumberFormat="1" applyAlignment="1">
      <alignment vertical="top"/>
    </xf>
    <xf numFmtId="0" fontId="22" fillId="33" borderId="11" xfId="0" applyFont="1" applyFill="1" applyBorder="1" applyAlignment="1">
      <alignment horizontal="right" vertical="center" wrapText="1"/>
    </xf>
    <xf numFmtId="0" fontId="22" fillId="33" borderId="13" xfId="0" applyFont="1" applyFill="1" applyBorder="1" applyAlignment="1">
      <alignment horizontal="right" vertical="center" wrapText="1"/>
    </xf>
    <xf numFmtId="0" fontId="22" fillId="33" borderId="12" xfId="0" applyFont="1" applyFill="1" applyBorder="1" applyAlignment="1">
      <alignment horizontal="right" vertical="center" wrapText="1"/>
    </xf>
    <xf numFmtId="0" fontId="22" fillId="39" borderId="11" xfId="0" applyFont="1" applyFill="1" applyBorder="1" applyAlignment="1">
      <alignment horizontal="right" vertical="top" wrapText="1"/>
    </xf>
    <xf numFmtId="0" fontId="22" fillId="39" borderId="13" xfId="0" applyFont="1" applyFill="1" applyBorder="1" applyAlignment="1">
      <alignment horizontal="right" vertical="top" wrapText="1"/>
    </xf>
    <xf numFmtId="0" fontId="22" fillId="39" borderId="12" xfId="0" applyFont="1" applyFill="1" applyBorder="1" applyAlignment="1">
      <alignment horizontal="right" vertical="top" wrapText="1"/>
    </xf>
    <xf numFmtId="0" fontId="21" fillId="39" borderId="11" xfId="0" applyFont="1" applyFill="1" applyBorder="1" applyAlignment="1">
      <alignment vertical="top" wrapText="1"/>
    </xf>
    <xf numFmtId="0" fontId="21" fillId="39" borderId="13" xfId="0" applyFont="1" applyFill="1" applyBorder="1" applyAlignment="1">
      <alignment vertical="top" wrapText="1"/>
    </xf>
    <xf numFmtId="0" fontId="21" fillId="39" borderId="12" xfId="0" applyFont="1" applyFill="1" applyBorder="1" applyAlignment="1">
      <alignment vertical="top" wrapText="1"/>
    </xf>
    <xf numFmtId="0" fontId="28" fillId="39" borderId="11" xfId="0" applyFont="1" applyFill="1" applyBorder="1" applyAlignment="1">
      <alignment horizontal="right" vertical="top" wrapText="1"/>
    </xf>
    <xf numFmtId="0" fontId="28" fillId="39" borderId="13" xfId="0" applyFont="1" applyFill="1" applyBorder="1" applyAlignment="1">
      <alignment horizontal="right" vertical="top" wrapText="1"/>
    </xf>
    <xf numFmtId="0" fontId="28" fillId="39" borderId="12" xfId="0" applyFont="1" applyFill="1" applyBorder="1" applyAlignment="1">
      <alignment horizontal="right" vertical="top" wrapText="1"/>
    </xf>
    <xf numFmtId="0" fontId="21" fillId="33" borderId="11" xfId="0" applyFont="1" applyFill="1" applyBorder="1" applyAlignment="1">
      <alignment horizontal="center" vertical="top" wrapText="1"/>
    </xf>
    <xf numFmtId="0" fontId="21" fillId="33" borderId="13" xfId="0" applyFont="1" applyFill="1" applyBorder="1" applyAlignment="1">
      <alignment horizontal="center" vertical="top" wrapText="1"/>
    </xf>
    <xf numFmtId="0" fontId="21" fillId="33" borderId="12" xfId="0" applyFont="1" applyFill="1" applyBorder="1" applyAlignment="1">
      <alignment horizontal="center" vertical="top" wrapText="1"/>
    </xf>
  </cellXfs>
  <cellStyles count="42">
    <cellStyle name="20% - 1. jelölőszín" xfId="19" builtinId="30" customBuiltin="1"/>
    <cellStyle name="20% - 2. jelölőszín" xfId="23" builtinId="34" customBuiltin="1"/>
    <cellStyle name="20% - 3. jelölőszín" xfId="27" builtinId="38" customBuiltin="1"/>
    <cellStyle name="20% - 4. jelölőszín" xfId="31" builtinId="42" customBuiltin="1"/>
    <cellStyle name="20% - 5. jelölőszín" xfId="35" builtinId="46" customBuiltin="1"/>
    <cellStyle name="20% - 6. jelölőszín" xfId="39" builtinId="50" customBuiltin="1"/>
    <cellStyle name="40% - 1. jelölőszín" xfId="20" builtinId="31" customBuiltin="1"/>
    <cellStyle name="40% - 2. jelölőszín" xfId="24" builtinId="35" customBuiltin="1"/>
    <cellStyle name="40% - 3. jelölőszín" xfId="28" builtinId="39" customBuiltin="1"/>
    <cellStyle name="40% - 4. jelölőszín" xfId="32" builtinId="43" customBuiltin="1"/>
    <cellStyle name="40% - 5. jelölőszín" xfId="36" builtinId="47" customBuiltin="1"/>
    <cellStyle name="40% - 6. jelölőszín" xfId="40" builtinId="51" customBuiltin="1"/>
    <cellStyle name="60% - 1. jelölőszín" xfId="21" builtinId="32" customBuiltin="1"/>
    <cellStyle name="60% - 2. jelölőszín" xfId="25" builtinId="36" customBuiltin="1"/>
    <cellStyle name="60% - 3. jelölőszín" xfId="29" builtinId="40" customBuiltin="1"/>
    <cellStyle name="60% - 4. jelölőszín" xfId="33" builtinId="44" customBuiltin="1"/>
    <cellStyle name="60% - 5. jelölőszín" xfId="37" builtinId="48" customBuiltin="1"/>
    <cellStyle name="60% - 6. jelölőszín" xfId="41" builtinId="52" customBuiltin="1"/>
    <cellStyle name="Bevitel" xfId="9" builtinId="20" customBuiltin="1"/>
    <cellStyle name="Cím" xfId="1" builtinId="15" customBuiltin="1"/>
    <cellStyle name="Címsor 1" xfId="2" builtinId="16" customBuiltin="1"/>
    <cellStyle name="Címsor 2" xfId="3" builtinId="17" customBuiltin="1"/>
    <cellStyle name="Címsor 3" xfId="4" builtinId="18" customBuiltin="1"/>
    <cellStyle name="Címsor 4" xfId="5" builtinId="19" customBuiltin="1"/>
    <cellStyle name="Ellenőrzőcella" xfId="13" builtinId="23" customBuiltin="1"/>
    <cellStyle name="Figyelmeztetés" xfId="14" builtinId="11" customBuiltin="1"/>
    <cellStyle name="Hivatkozott cella" xfId="12" builtinId="24" customBuiltin="1"/>
    <cellStyle name="Jegyzet" xfId="15" builtinId="10" customBuiltin="1"/>
    <cellStyle name="Jelölőszín 1" xfId="18" builtinId="29" customBuiltin="1"/>
    <cellStyle name="Jelölőszín 2" xfId="22" builtinId="33" customBuiltin="1"/>
    <cellStyle name="Jelölőszín 3" xfId="26" builtinId="37" customBuiltin="1"/>
    <cellStyle name="Jelölőszín 4" xfId="30" builtinId="41" customBuiltin="1"/>
    <cellStyle name="Jelölőszín 5" xfId="34" builtinId="45" customBuiltin="1"/>
    <cellStyle name="Jelölőszín 6" xfId="38" builtinId="49" customBuiltin="1"/>
    <cellStyle name="Jó" xfId="6" builtinId="26" customBuiltin="1"/>
    <cellStyle name="Kimenet" xfId="10" builtinId="21" customBuiltin="1"/>
    <cellStyle name="Magyarázó szöveg" xfId="16" builtinId="53" customBuiltin="1"/>
    <cellStyle name="Normál" xfId="0" builtinId="0" customBuiltin="1"/>
    <cellStyle name="Összesen" xfId="17" builtinId="25" customBuiltin="1"/>
    <cellStyle name="Rossz" xfId="7" builtinId="27" customBuiltin="1"/>
    <cellStyle name="Semleges" xfId="8" builtinId="28" customBuiltin="1"/>
    <cellStyle name="Számítás" xfId="11" builtinId="22" customBuiltin="1"/>
  </cellStyles>
  <dxfs count="40"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04.xml.rels><?xml version="1.0" encoding="UTF-8" standalone="yes"?>
<Relationships xmlns="http://schemas.openxmlformats.org/package/2006/relationships"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05.xml.rels><?xml version="1.0" encoding="UTF-8" standalone="yes"?>
<Relationships xmlns="http://schemas.openxmlformats.org/package/2006/relationships"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06.xml.rels><?xml version="1.0" encoding="UTF-8" standalone="yes"?>
<Relationships xmlns="http://schemas.openxmlformats.org/package/2006/relationships"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07.xml.rels><?xml version="1.0" encoding="UTF-8" standalone="yes"?>
<Relationships xmlns="http://schemas.openxmlformats.org/package/2006/relationships"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08.xml.rels><?xml version="1.0" encoding="UTF-8" standalone="yes"?>
<Relationships xmlns="http://schemas.openxmlformats.org/package/2006/relationships"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09.xml.rels><?xml version="1.0" encoding="UTF-8" standalone="yes"?>
<Relationships xmlns="http://schemas.openxmlformats.org/package/2006/relationships"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110.xml.rels><?xml version="1.0" encoding="UTF-8" standalone="yes"?>
<Relationships xmlns="http://schemas.openxmlformats.org/package/2006/relationships"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_rels/chart111.xml.rels><?xml version="1.0" encoding="UTF-8" standalone="yes"?>
<Relationships xmlns="http://schemas.openxmlformats.org/package/2006/relationships"><Relationship Id="rId2" Type="http://schemas.microsoft.com/office/2011/relationships/chartColorStyle" Target="colors111.xml"/><Relationship Id="rId1" Type="http://schemas.microsoft.com/office/2011/relationships/chartStyle" Target="style111.xml"/></Relationships>
</file>

<file path=xl/charts/_rels/chart112.xml.rels><?xml version="1.0" encoding="UTF-8" standalone="yes"?>
<Relationships xmlns="http://schemas.openxmlformats.org/package/2006/relationships"><Relationship Id="rId2" Type="http://schemas.microsoft.com/office/2011/relationships/chartColorStyle" Target="colors112.xml"/><Relationship Id="rId1" Type="http://schemas.microsoft.com/office/2011/relationships/chartStyle" Target="style112.xml"/></Relationships>
</file>

<file path=xl/charts/_rels/chart113.xml.rels><?xml version="1.0" encoding="UTF-8" standalone="yes"?>
<Relationships xmlns="http://schemas.openxmlformats.org/package/2006/relationships"><Relationship Id="rId2" Type="http://schemas.microsoft.com/office/2011/relationships/chartColorStyle" Target="colors113.xml"/><Relationship Id="rId1" Type="http://schemas.microsoft.com/office/2011/relationships/chartStyle" Target="style113.xml"/></Relationships>
</file>

<file path=xl/charts/_rels/chart114.xml.rels><?xml version="1.0" encoding="UTF-8" standalone="yes"?>
<Relationships xmlns="http://schemas.openxmlformats.org/package/2006/relationships"><Relationship Id="rId2" Type="http://schemas.microsoft.com/office/2011/relationships/chartColorStyle" Target="colors114.xml"/><Relationship Id="rId1" Type="http://schemas.microsoft.com/office/2011/relationships/chartStyle" Target="style114.xml"/></Relationships>
</file>

<file path=xl/charts/_rels/chart115.xml.rels><?xml version="1.0" encoding="UTF-8" standalone="yes"?>
<Relationships xmlns="http://schemas.openxmlformats.org/package/2006/relationships"><Relationship Id="rId2" Type="http://schemas.microsoft.com/office/2011/relationships/chartColorStyle" Target="colors115.xml"/><Relationship Id="rId1" Type="http://schemas.microsoft.com/office/2011/relationships/chartStyle" Target="style115.xml"/></Relationships>
</file>

<file path=xl/charts/_rels/chart116.xml.rels><?xml version="1.0" encoding="UTF-8" standalone="yes"?>
<Relationships xmlns="http://schemas.openxmlformats.org/package/2006/relationships"><Relationship Id="rId2" Type="http://schemas.microsoft.com/office/2011/relationships/chartColorStyle" Target="colors116.xml"/><Relationship Id="rId1" Type="http://schemas.microsoft.com/office/2011/relationships/chartStyle" Target="style116.xml"/></Relationships>
</file>

<file path=xl/charts/_rels/chart117.xml.rels><?xml version="1.0" encoding="UTF-8" standalone="yes"?>
<Relationships xmlns="http://schemas.openxmlformats.org/package/2006/relationships"><Relationship Id="rId2" Type="http://schemas.microsoft.com/office/2011/relationships/chartColorStyle" Target="colors117.xml"/><Relationship Id="rId1" Type="http://schemas.microsoft.com/office/2011/relationships/chartStyle" Target="style117.xml"/></Relationships>
</file>

<file path=xl/charts/_rels/chart118.xml.rels><?xml version="1.0" encoding="UTF-8" standalone="yes"?>
<Relationships xmlns="http://schemas.openxmlformats.org/package/2006/relationships"><Relationship Id="rId2" Type="http://schemas.microsoft.com/office/2011/relationships/chartColorStyle" Target="colors118.xml"/><Relationship Id="rId1" Type="http://schemas.microsoft.com/office/2011/relationships/chartStyle" Target="style118.xml"/></Relationships>
</file>

<file path=xl/charts/_rels/chart119.xml.rels><?xml version="1.0" encoding="UTF-8" standalone="yes"?>
<Relationships xmlns="http://schemas.openxmlformats.org/package/2006/relationships"><Relationship Id="rId2" Type="http://schemas.microsoft.com/office/2011/relationships/chartColorStyle" Target="colors119.xml"/><Relationship Id="rId1" Type="http://schemas.microsoft.com/office/2011/relationships/chartStyle" Target="style119.xml"/></Relationships>
</file>

<file path=xl/charts/_rels/chart120.xml.rels><?xml version="1.0" encoding="UTF-8" standalone="yes"?>
<Relationships xmlns="http://schemas.openxmlformats.org/package/2006/relationships"><Relationship Id="rId2" Type="http://schemas.microsoft.com/office/2011/relationships/chartColorStyle" Target="colors120.xml"/><Relationship Id="rId1" Type="http://schemas.microsoft.com/office/2011/relationships/chartStyle" Target="style120.xml"/></Relationships>
</file>

<file path=xl/charts/_rels/chart121.xml.rels><?xml version="1.0" encoding="UTF-8" standalone="yes"?>
<Relationships xmlns="http://schemas.openxmlformats.org/package/2006/relationships"><Relationship Id="rId2" Type="http://schemas.microsoft.com/office/2011/relationships/chartColorStyle" Target="colors121.xml"/><Relationship Id="rId1" Type="http://schemas.microsoft.com/office/2011/relationships/chartStyle" Target="style121.xml"/></Relationships>
</file>

<file path=xl/charts/_rels/chart122.xml.rels><?xml version="1.0" encoding="UTF-8" standalone="yes"?>
<Relationships xmlns="http://schemas.openxmlformats.org/package/2006/relationships"><Relationship Id="rId2" Type="http://schemas.microsoft.com/office/2011/relationships/chartColorStyle" Target="colors122.xml"/><Relationship Id="rId1" Type="http://schemas.microsoft.com/office/2011/relationships/chartStyle" Target="style122.xml"/></Relationships>
</file>

<file path=xl/charts/_rels/chart123.xml.rels><?xml version="1.0" encoding="UTF-8" standalone="yes"?>
<Relationships xmlns="http://schemas.openxmlformats.org/package/2006/relationships"><Relationship Id="rId2" Type="http://schemas.microsoft.com/office/2011/relationships/chartColorStyle" Target="colors123.xml"/><Relationship Id="rId1" Type="http://schemas.microsoft.com/office/2011/relationships/chartStyle" Target="style123.xml"/></Relationships>
</file>

<file path=xl/charts/_rels/chart124.xml.rels><?xml version="1.0" encoding="UTF-8" standalone="yes"?>
<Relationships xmlns="http://schemas.openxmlformats.org/package/2006/relationships"><Relationship Id="rId2" Type="http://schemas.microsoft.com/office/2011/relationships/chartColorStyle" Target="colors124.xml"/><Relationship Id="rId1" Type="http://schemas.microsoft.com/office/2011/relationships/chartStyle" Target="style124.xml"/></Relationships>
</file>

<file path=xl/charts/_rels/chart125.xml.rels><?xml version="1.0" encoding="UTF-8" standalone="yes"?>
<Relationships xmlns="http://schemas.openxmlformats.org/package/2006/relationships"><Relationship Id="rId2" Type="http://schemas.microsoft.com/office/2011/relationships/chartColorStyle" Target="colors125.xml"/><Relationship Id="rId1" Type="http://schemas.microsoft.com/office/2011/relationships/chartStyle" Target="style125.xml"/></Relationships>
</file>

<file path=xl/charts/_rels/chart126.xml.rels><?xml version="1.0" encoding="UTF-8" standalone="yes"?>
<Relationships xmlns="http://schemas.openxmlformats.org/package/2006/relationships"><Relationship Id="rId2" Type="http://schemas.microsoft.com/office/2011/relationships/chartColorStyle" Target="colors126.xml"/><Relationship Id="rId1" Type="http://schemas.microsoft.com/office/2011/relationships/chartStyle" Target="style126.xml"/></Relationships>
</file>

<file path=xl/charts/_rels/chart127.xml.rels><?xml version="1.0" encoding="UTF-8" standalone="yes"?>
<Relationships xmlns="http://schemas.openxmlformats.org/package/2006/relationships"><Relationship Id="rId2" Type="http://schemas.microsoft.com/office/2011/relationships/chartColorStyle" Target="colors127.xml"/><Relationship Id="rId1" Type="http://schemas.microsoft.com/office/2011/relationships/chartStyle" Target="style127.xml"/></Relationships>
</file>

<file path=xl/charts/_rels/chart128.xml.rels><?xml version="1.0" encoding="UTF-8" standalone="yes"?>
<Relationships xmlns="http://schemas.openxmlformats.org/package/2006/relationships"><Relationship Id="rId2" Type="http://schemas.microsoft.com/office/2011/relationships/chartColorStyle" Target="colors128.xml"/><Relationship Id="rId1" Type="http://schemas.microsoft.com/office/2011/relationships/chartStyle" Target="style128.xml"/></Relationships>
</file>

<file path=xl/charts/_rels/chart129.xml.rels><?xml version="1.0" encoding="UTF-8" standalone="yes"?>
<Relationships xmlns="http://schemas.openxmlformats.org/package/2006/relationships"><Relationship Id="rId2" Type="http://schemas.microsoft.com/office/2011/relationships/chartColorStyle" Target="colors129.xml"/><Relationship Id="rId1" Type="http://schemas.microsoft.com/office/2011/relationships/chartStyle" Target="style129.xml"/></Relationships>
</file>

<file path=xl/charts/_rels/chart130.xml.rels><?xml version="1.0" encoding="UTF-8" standalone="yes"?>
<Relationships xmlns="http://schemas.openxmlformats.org/package/2006/relationships"><Relationship Id="rId2" Type="http://schemas.microsoft.com/office/2011/relationships/chartColorStyle" Target="colors130.xml"/><Relationship Id="rId1" Type="http://schemas.microsoft.com/office/2011/relationships/chartStyle" Target="style130.xml"/></Relationships>
</file>

<file path=xl/charts/_rels/chart131.xml.rels><?xml version="1.0" encoding="UTF-8" standalone="yes"?>
<Relationships xmlns="http://schemas.openxmlformats.org/package/2006/relationships"><Relationship Id="rId2" Type="http://schemas.microsoft.com/office/2011/relationships/chartColorStyle" Target="colors131.xml"/><Relationship Id="rId1" Type="http://schemas.microsoft.com/office/2011/relationships/chartStyle" Target="style131.xml"/></Relationships>
</file>

<file path=xl/charts/_rels/chart132.xml.rels><?xml version="1.0" encoding="UTF-8" standalone="yes"?>
<Relationships xmlns="http://schemas.openxmlformats.org/package/2006/relationships"><Relationship Id="rId2" Type="http://schemas.microsoft.com/office/2011/relationships/chartColorStyle" Target="colors132.xml"/><Relationship Id="rId1" Type="http://schemas.microsoft.com/office/2011/relationships/chartStyle" Target="style132.xml"/></Relationships>
</file>

<file path=xl/charts/_rels/chart133.xml.rels><?xml version="1.0" encoding="UTF-8" standalone="yes"?>
<Relationships xmlns="http://schemas.openxmlformats.org/package/2006/relationships"><Relationship Id="rId2" Type="http://schemas.microsoft.com/office/2011/relationships/chartColorStyle" Target="colors133.xml"/><Relationship Id="rId1" Type="http://schemas.microsoft.com/office/2011/relationships/chartStyle" Target="style133.xml"/></Relationships>
</file>

<file path=xl/charts/_rels/chart134.xml.rels><?xml version="1.0" encoding="UTF-8" standalone="yes"?>
<Relationships xmlns="http://schemas.openxmlformats.org/package/2006/relationships"><Relationship Id="rId2" Type="http://schemas.microsoft.com/office/2011/relationships/chartColorStyle" Target="colors134.xml"/><Relationship Id="rId1" Type="http://schemas.microsoft.com/office/2011/relationships/chartStyle" Target="style134.xml"/></Relationships>
</file>

<file path=xl/charts/_rels/chart135.xml.rels><?xml version="1.0" encoding="UTF-8" standalone="yes"?>
<Relationships xmlns="http://schemas.openxmlformats.org/package/2006/relationships"><Relationship Id="rId2" Type="http://schemas.microsoft.com/office/2011/relationships/chartColorStyle" Target="colors135.xml"/><Relationship Id="rId1" Type="http://schemas.microsoft.com/office/2011/relationships/chartStyle" Target="style135.xml"/></Relationships>
</file>

<file path=xl/charts/_rels/chart136.xml.rels><?xml version="1.0" encoding="UTF-8" standalone="yes"?>
<Relationships xmlns="http://schemas.openxmlformats.org/package/2006/relationships"><Relationship Id="rId2" Type="http://schemas.microsoft.com/office/2011/relationships/chartColorStyle" Target="colors136.xml"/><Relationship Id="rId1" Type="http://schemas.microsoft.com/office/2011/relationships/chartStyle" Target="style136.xml"/></Relationships>
</file>

<file path=xl/charts/_rels/chart137.xml.rels><?xml version="1.0" encoding="UTF-8" standalone="yes"?>
<Relationships xmlns="http://schemas.openxmlformats.org/package/2006/relationships"><Relationship Id="rId2" Type="http://schemas.microsoft.com/office/2011/relationships/chartColorStyle" Target="colors137.xml"/><Relationship Id="rId1" Type="http://schemas.microsoft.com/office/2011/relationships/chartStyle" Target="style137.xml"/></Relationships>
</file>

<file path=xl/charts/_rels/chart138.xml.rels><?xml version="1.0" encoding="UTF-8" standalone="yes"?>
<Relationships xmlns="http://schemas.openxmlformats.org/package/2006/relationships"><Relationship Id="rId2" Type="http://schemas.microsoft.com/office/2011/relationships/chartColorStyle" Target="colors138.xml"/><Relationship Id="rId1" Type="http://schemas.microsoft.com/office/2011/relationships/chartStyle" Target="style138.xml"/></Relationships>
</file>

<file path=xl/charts/_rels/chart139.xml.rels><?xml version="1.0" encoding="UTF-8" standalone="yes"?>
<Relationships xmlns="http://schemas.openxmlformats.org/package/2006/relationships"><Relationship Id="rId2" Type="http://schemas.microsoft.com/office/2011/relationships/chartColorStyle" Target="colors139.xml"/><Relationship Id="rId1" Type="http://schemas.microsoft.com/office/2011/relationships/chartStyle" Target="style139.xml"/></Relationships>
</file>

<file path=xl/charts/_rels/chart140.xml.rels><?xml version="1.0" encoding="UTF-8" standalone="yes"?>
<Relationships xmlns="http://schemas.openxmlformats.org/package/2006/relationships"><Relationship Id="rId2" Type="http://schemas.microsoft.com/office/2011/relationships/chartColorStyle" Target="colors140.xml"/><Relationship Id="rId1" Type="http://schemas.microsoft.com/office/2011/relationships/chartStyle" Target="style140.xml"/></Relationships>
</file>

<file path=xl/charts/_rels/chart141.xml.rels><?xml version="1.0" encoding="UTF-8" standalone="yes"?>
<Relationships xmlns="http://schemas.openxmlformats.org/package/2006/relationships"><Relationship Id="rId2" Type="http://schemas.microsoft.com/office/2011/relationships/chartColorStyle" Target="colors141.xml"/><Relationship Id="rId1" Type="http://schemas.microsoft.com/office/2011/relationships/chartStyle" Target="style141.xml"/></Relationships>
</file>

<file path=xl/charts/_rels/chart142.xml.rels><?xml version="1.0" encoding="UTF-8" standalone="yes"?>
<Relationships xmlns="http://schemas.openxmlformats.org/package/2006/relationships"><Relationship Id="rId2" Type="http://schemas.microsoft.com/office/2011/relationships/chartColorStyle" Target="colors142.xml"/><Relationship Id="rId1" Type="http://schemas.microsoft.com/office/2011/relationships/chartStyle" Target="style142.xml"/></Relationships>
</file>

<file path=xl/charts/_rels/chart143.xml.rels><?xml version="1.0" encoding="UTF-8" standalone="yes"?>
<Relationships xmlns="http://schemas.openxmlformats.org/package/2006/relationships"><Relationship Id="rId2" Type="http://schemas.microsoft.com/office/2011/relationships/chartColorStyle" Target="colors143.xml"/><Relationship Id="rId1" Type="http://schemas.microsoft.com/office/2011/relationships/chartStyle" Target="style143.xml"/></Relationships>
</file>

<file path=xl/charts/_rels/chart144.xml.rels><?xml version="1.0" encoding="UTF-8" standalone="yes"?>
<Relationships xmlns="http://schemas.openxmlformats.org/package/2006/relationships"><Relationship Id="rId2" Type="http://schemas.microsoft.com/office/2011/relationships/chartColorStyle" Target="colors144.xml"/><Relationship Id="rId1" Type="http://schemas.microsoft.com/office/2011/relationships/chartStyle" Target="style144.xml"/></Relationships>
</file>

<file path=xl/charts/_rels/chart145.xml.rels><?xml version="1.0" encoding="UTF-8" standalone="yes"?>
<Relationships xmlns="http://schemas.openxmlformats.org/package/2006/relationships"><Relationship Id="rId2" Type="http://schemas.microsoft.com/office/2011/relationships/chartColorStyle" Target="colors145.xml"/><Relationship Id="rId1" Type="http://schemas.microsoft.com/office/2011/relationships/chartStyle" Target="style145.xml"/></Relationships>
</file>

<file path=xl/charts/_rels/chart146.xml.rels><?xml version="1.0" encoding="UTF-8" standalone="yes"?>
<Relationships xmlns="http://schemas.openxmlformats.org/package/2006/relationships"><Relationship Id="rId2" Type="http://schemas.microsoft.com/office/2011/relationships/chartColorStyle" Target="colors146.xml"/><Relationship Id="rId1" Type="http://schemas.microsoft.com/office/2011/relationships/chartStyle" Target="style146.xml"/></Relationships>
</file>

<file path=xl/charts/_rels/chart147.xml.rels><?xml version="1.0" encoding="UTF-8" standalone="yes"?>
<Relationships xmlns="http://schemas.openxmlformats.org/package/2006/relationships"><Relationship Id="rId2" Type="http://schemas.microsoft.com/office/2011/relationships/chartColorStyle" Target="colors147.xml"/><Relationship Id="rId1" Type="http://schemas.microsoft.com/office/2011/relationships/chartStyle" Target="style147.xml"/></Relationships>
</file>

<file path=xl/charts/_rels/chart148.xml.rels><?xml version="1.0" encoding="UTF-8" standalone="yes"?>
<Relationships xmlns="http://schemas.openxmlformats.org/package/2006/relationships"><Relationship Id="rId2" Type="http://schemas.microsoft.com/office/2011/relationships/chartColorStyle" Target="colors148.xml"/><Relationship Id="rId1" Type="http://schemas.microsoft.com/office/2011/relationships/chartStyle" Target="style148.xml"/></Relationships>
</file>

<file path=xl/charts/_rels/chart149.xml.rels><?xml version="1.0" encoding="UTF-8" standalone="yes"?>
<Relationships xmlns="http://schemas.openxmlformats.org/package/2006/relationships"><Relationship Id="rId2" Type="http://schemas.microsoft.com/office/2011/relationships/chartColorStyle" Target="colors149.xml"/><Relationship Id="rId1" Type="http://schemas.microsoft.com/office/2011/relationships/chartStyle" Target="style149.xml"/></Relationships>
</file>

<file path=xl/charts/_rels/chart150.xml.rels><?xml version="1.0" encoding="UTF-8" standalone="yes"?>
<Relationships xmlns="http://schemas.openxmlformats.org/package/2006/relationships"><Relationship Id="rId2" Type="http://schemas.microsoft.com/office/2011/relationships/chartColorStyle" Target="colors150.xml"/><Relationship Id="rId1" Type="http://schemas.microsoft.com/office/2011/relationships/chartStyle" Target="style150.xml"/></Relationships>
</file>

<file path=xl/charts/_rels/chart151.xml.rels><?xml version="1.0" encoding="UTF-8" standalone="yes"?>
<Relationships xmlns="http://schemas.openxmlformats.org/package/2006/relationships"><Relationship Id="rId2" Type="http://schemas.microsoft.com/office/2011/relationships/chartColorStyle" Target="colors151.xml"/><Relationship Id="rId1" Type="http://schemas.microsoft.com/office/2011/relationships/chartStyle" Target="style151.xml"/></Relationships>
</file>

<file path=xl/charts/_rels/chart152.xml.rels><?xml version="1.0" encoding="UTF-8" standalone="yes"?>
<Relationships xmlns="http://schemas.openxmlformats.org/package/2006/relationships"><Relationship Id="rId2" Type="http://schemas.microsoft.com/office/2011/relationships/chartColorStyle" Target="colors152.xml"/><Relationship Id="rId1" Type="http://schemas.microsoft.com/office/2011/relationships/chartStyle" Target="style152.xml"/></Relationships>
</file>

<file path=xl/charts/_rels/chart153.xml.rels><?xml version="1.0" encoding="UTF-8" standalone="yes"?>
<Relationships xmlns="http://schemas.openxmlformats.org/package/2006/relationships"><Relationship Id="rId2" Type="http://schemas.microsoft.com/office/2011/relationships/chartColorStyle" Target="colors153.xml"/><Relationship Id="rId1" Type="http://schemas.microsoft.com/office/2011/relationships/chartStyle" Target="style153.xml"/></Relationships>
</file>

<file path=xl/charts/_rels/chart154.xml.rels><?xml version="1.0" encoding="UTF-8" standalone="yes"?>
<Relationships xmlns="http://schemas.openxmlformats.org/package/2006/relationships"><Relationship Id="rId2" Type="http://schemas.microsoft.com/office/2011/relationships/chartColorStyle" Target="colors154.xml"/><Relationship Id="rId1" Type="http://schemas.microsoft.com/office/2011/relationships/chartStyle" Target="style154.xml"/></Relationships>
</file>

<file path=xl/charts/_rels/chart155.xml.rels><?xml version="1.0" encoding="UTF-8" standalone="yes"?>
<Relationships xmlns="http://schemas.openxmlformats.org/package/2006/relationships"><Relationship Id="rId2" Type="http://schemas.microsoft.com/office/2011/relationships/chartColorStyle" Target="colors155.xml"/><Relationship Id="rId1" Type="http://schemas.microsoft.com/office/2011/relationships/chartStyle" Target="style155.xml"/></Relationships>
</file>

<file path=xl/charts/_rels/chart156.xml.rels><?xml version="1.0" encoding="UTF-8" standalone="yes"?>
<Relationships xmlns="http://schemas.openxmlformats.org/package/2006/relationships"><Relationship Id="rId2" Type="http://schemas.microsoft.com/office/2011/relationships/chartColorStyle" Target="colors156.xml"/><Relationship Id="rId1" Type="http://schemas.microsoft.com/office/2011/relationships/chartStyle" Target="style156.xml"/></Relationships>
</file>

<file path=xl/charts/_rels/chart157.xml.rels><?xml version="1.0" encoding="UTF-8" standalone="yes"?>
<Relationships xmlns="http://schemas.openxmlformats.org/package/2006/relationships"><Relationship Id="rId2" Type="http://schemas.microsoft.com/office/2011/relationships/chartColorStyle" Target="colors157.xml"/><Relationship Id="rId1" Type="http://schemas.microsoft.com/office/2011/relationships/chartStyle" Target="style157.xml"/></Relationships>
</file>

<file path=xl/charts/_rels/chart158.xml.rels><?xml version="1.0" encoding="UTF-8" standalone="yes"?>
<Relationships xmlns="http://schemas.openxmlformats.org/package/2006/relationships"><Relationship Id="rId2" Type="http://schemas.microsoft.com/office/2011/relationships/chartColorStyle" Target="colors158.xml"/><Relationship Id="rId1" Type="http://schemas.microsoft.com/office/2011/relationships/chartStyle" Target="style158.xml"/></Relationships>
</file>

<file path=xl/charts/_rels/chart159.xml.rels><?xml version="1.0" encoding="UTF-8" standalone="yes"?>
<Relationships xmlns="http://schemas.openxmlformats.org/package/2006/relationships"><Relationship Id="rId2" Type="http://schemas.microsoft.com/office/2011/relationships/chartColorStyle" Target="colors159.xml"/><Relationship Id="rId1" Type="http://schemas.microsoft.com/office/2011/relationships/chartStyle" Target="style159.xml"/></Relationships>
</file>

<file path=xl/charts/_rels/chart160.xml.rels><?xml version="1.0" encoding="UTF-8" standalone="yes"?>
<Relationships xmlns="http://schemas.openxmlformats.org/package/2006/relationships"><Relationship Id="rId2" Type="http://schemas.microsoft.com/office/2011/relationships/chartColorStyle" Target="colors160.xml"/><Relationship Id="rId1" Type="http://schemas.microsoft.com/office/2011/relationships/chartStyle" Target="style160.xml"/></Relationships>
</file>

<file path=xl/charts/_rels/chart161.xml.rels><?xml version="1.0" encoding="UTF-8" standalone="yes"?>
<Relationships xmlns="http://schemas.openxmlformats.org/package/2006/relationships"><Relationship Id="rId2" Type="http://schemas.microsoft.com/office/2011/relationships/chartColorStyle" Target="colors161.xml"/><Relationship Id="rId1" Type="http://schemas.microsoft.com/office/2011/relationships/chartStyle" Target="style161.xml"/></Relationships>
</file>

<file path=xl/charts/_rels/chart162.xml.rels><?xml version="1.0" encoding="UTF-8" standalone="yes"?>
<Relationships xmlns="http://schemas.openxmlformats.org/package/2006/relationships"><Relationship Id="rId2" Type="http://schemas.microsoft.com/office/2011/relationships/chartColorStyle" Target="colors162.xml"/><Relationship Id="rId1" Type="http://schemas.microsoft.com/office/2011/relationships/chartStyle" Target="style162.xml"/></Relationships>
</file>

<file path=xl/charts/_rels/chart163.xml.rels><?xml version="1.0" encoding="UTF-8" standalone="yes"?>
<Relationships xmlns="http://schemas.openxmlformats.org/package/2006/relationships"><Relationship Id="rId2" Type="http://schemas.microsoft.com/office/2011/relationships/chartColorStyle" Target="colors163.xml"/><Relationship Id="rId1" Type="http://schemas.microsoft.com/office/2011/relationships/chartStyle" Target="style163.xml"/></Relationships>
</file>

<file path=xl/charts/_rels/chart164.xml.rels><?xml version="1.0" encoding="UTF-8" standalone="yes"?>
<Relationships xmlns="http://schemas.openxmlformats.org/package/2006/relationships"><Relationship Id="rId2" Type="http://schemas.microsoft.com/office/2011/relationships/chartColorStyle" Target="colors164.xml"/><Relationship Id="rId1" Type="http://schemas.microsoft.com/office/2011/relationships/chartStyle" Target="style164.xml"/></Relationships>
</file>

<file path=xl/charts/_rels/chart165.xml.rels><?xml version="1.0" encoding="UTF-8" standalone="yes"?>
<Relationships xmlns="http://schemas.openxmlformats.org/package/2006/relationships"><Relationship Id="rId2" Type="http://schemas.microsoft.com/office/2011/relationships/chartColorStyle" Target="colors165.xml"/><Relationship Id="rId1" Type="http://schemas.microsoft.com/office/2011/relationships/chartStyle" Target="style165.xml"/></Relationships>
</file>

<file path=xl/charts/_rels/chart166.xml.rels><?xml version="1.0" encoding="UTF-8" standalone="yes"?>
<Relationships xmlns="http://schemas.openxmlformats.org/package/2006/relationships"><Relationship Id="rId2" Type="http://schemas.microsoft.com/office/2011/relationships/chartColorStyle" Target="colors166.xml"/><Relationship Id="rId1" Type="http://schemas.microsoft.com/office/2011/relationships/chartStyle" Target="style166.xml"/></Relationships>
</file>

<file path=xl/charts/_rels/chart167.xml.rels><?xml version="1.0" encoding="UTF-8" standalone="yes"?>
<Relationships xmlns="http://schemas.openxmlformats.org/package/2006/relationships"><Relationship Id="rId2" Type="http://schemas.microsoft.com/office/2011/relationships/chartColorStyle" Target="colors167.xml"/><Relationship Id="rId1" Type="http://schemas.microsoft.com/office/2011/relationships/chartStyle" Target="style167.xml"/></Relationships>
</file>

<file path=xl/charts/_rels/chart168.xml.rels><?xml version="1.0" encoding="UTF-8" standalone="yes"?>
<Relationships xmlns="http://schemas.openxmlformats.org/package/2006/relationships"><Relationship Id="rId2" Type="http://schemas.microsoft.com/office/2011/relationships/chartColorStyle" Target="colors168.xml"/><Relationship Id="rId1" Type="http://schemas.microsoft.com/office/2011/relationships/chartStyle" Target="style168.xml"/></Relationships>
</file>

<file path=xl/charts/_rels/chart169.xml.rels><?xml version="1.0" encoding="UTF-8" standalone="yes"?>
<Relationships xmlns="http://schemas.openxmlformats.org/package/2006/relationships"><Relationship Id="rId2" Type="http://schemas.microsoft.com/office/2011/relationships/chartColorStyle" Target="colors169.xml"/><Relationship Id="rId1" Type="http://schemas.microsoft.com/office/2011/relationships/chartStyle" Target="style169.xml"/></Relationships>
</file>

<file path=xl/charts/_rels/chart170.xml.rels><?xml version="1.0" encoding="UTF-8" standalone="yes"?>
<Relationships xmlns="http://schemas.openxmlformats.org/package/2006/relationships"><Relationship Id="rId2" Type="http://schemas.microsoft.com/office/2011/relationships/chartColorStyle" Target="colors170.xml"/><Relationship Id="rId1" Type="http://schemas.microsoft.com/office/2011/relationships/chartStyle" Target="style170.xml"/></Relationships>
</file>

<file path=xl/charts/_rels/chart171.xml.rels><?xml version="1.0" encoding="UTF-8" standalone="yes"?>
<Relationships xmlns="http://schemas.openxmlformats.org/package/2006/relationships"><Relationship Id="rId2" Type="http://schemas.microsoft.com/office/2011/relationships/chartColorStyle" Target="colors171.xml"/><Relationship Id="rId1" Type="http://schemas.microsoft.com/office/2011/relationships/chartStyle" Target="style171.xml"/></Relationships>
</file>

<file path=xl/charts/_rels/chart172.xml.rels><?xml version="1.0" encoding="UTF-8" standalone="yes"?>
<Relationships xmlns="http://schemas.openxmlformats.org/package/2006/relationships"><Relationship Id="rId2" Type="http://schemas.microsoft.com/office/2011/relationships/chartColorStyle" Target="colors172.xml"/><Relationship Id="rId1" Type="http://schemas.microsoft.com/office/2011/relationships/chartStyle" Target="style172.xml"/></Relationships>
</file>

<file path=xl/charts/_rels/chart173.xml.rels><?xml version="1.0" encoding="UTF-8" standalone="yes"?>
<Relationships xmlns="http://schemas.openxmlformats.org/package/2006/relationships"><Relationship Id="rId2" Type="http://schemas.microsoft.com/office/2011/relationships/chartColorStyle" Target="colors173.xml"/><Relationship Id="rId1" Type="http://schemas.microsoft.com/office/2011/relationships/chartStyle" Target="style173.xml"/></Relationships>
</file>

<file path=xl/charts/_rels/chart174.xml.rels><?xml version="1.0" encoding="UTF-8" standalone="yes"?>
<Relationships xmlns="http://schemas.openxmlformats.org/package/2006/relationships"><Relationship Id="rId2" Type="http://schemas.microsoft.com/office/2011/relationships/chartColorStyle" Target="colors174.xml"/><Relationship Id="rId1" Type="http://schemas.microsoft.com/office/2011/relationships/chartStyle" Target="style174.xml"/></Relationships>
</file>

<file path=xl/charts/_rels/chart175.xml.rels><?xml version="1.0" encoding="UTF-8" standalone="yes"?>
<Relationships xmlns="http://schemas.openxmlformats.org/package/2006/relationships"><Relationship Id="rId2" Type="http://schemas.microsoft.com/office/2011/relationships/chartColorStyle" Target="colors175.xml"/><Relationship Id="rId1" Type="http://schemas.microsoft.com/office/2011/relationships/chartStyle" Target="style175.xml"/></Relationships>
</file>

<file path=xl/charts/_rels/chart176.xml.rels><?xml version="1.0" encoding="UTF-8" standalone="yes"?>
<Relationships xmlns="http://schemas.openxmlformats.org/package/2006/relationships"><Relationship Id="rId2" Type="http://schemas.microsoft.com/office/2011/relationships/chartColorStyle" Target="colors176.xml"/><Relationship Id="rId1" Type="http://schemas.microsoft.com/office/2011/relationships/chartStyle" Target="style176.xml"/></Relationships>
</file>

<file path=xl/charts/_rels/chart177.xml.rels><?xml version="1.0" encoding="UTF-8" standalone="yes"?>
<Relationships xmlns="http://schemas.openxmlformats.org/package/2006/relationships"><Relationship Id="rId2" Type="http://schemas.microsoft.com/office/2011/relationships/chartColorStyle" Target="colors177.xml"/><Relationship Id="rId1" Type="http://schemas.microsoft.com/office/2011/relationships/chartStyle" Target="style177.xml"/></Relationships>
</file>

<file path=xl/charts/_rels/chart178.xml.rels><?xml version="1.0" encoding="UTF-8" standalone="yes"?>
<Relationships xmlns="http://schemas.openxmlformats.org/package/2006/relationships"><Relationship Id="rId2" Type="http://schemas.microsoft.com/office/2011/relationships/chartColorStyle" Target="colors178.xml"/><Relationship Id="rId1" Type="http://schemas.microsoft.com/office/2011/relationships/chartStyle" Target="style178.xml"/></Relationships>
</file>

<file path=xl/charts/_rels/chart179.xml.rels><?xml version="1.0" encoding="UTF-8" standalone="yes"?>
<Relationships xmlns="http://schemas.openxmlformats.org/package/2006/relationships"><Relationship Id="rId2" Type="http://schemas.microsoft.com/office/2011/relationships/chartColorStyle" Target="colors179.xml"/><Relationship Id="rId1" Type="http://schemas.microsoft.com/office/2011/relationships/chartStyle" Target="style179.xml"/></Relationships>
</file>

<file path=xl/charts/_rels/chart180.xml.rels><?xml version="1.0" encoding="UTF-8" standalone="yes"?>
<Relationships xmlns="http://schemas.openxmlformats.org/package/2006/relationships"><Relationship Id="rId2" Type="http://schemas.microsoft.com/office/2011/relationships/chartColorStyle" Target="colors180.xml"/><Relationship Id="rId1" Type="http://schemas.microsoft.com/office/2011/relationships/chartStyle" Target="style180.xml"/></Relationships>
</file>

<file path=xl/charts/_rels/chart181.xml.rels><?xml version="1.0" encoding="UTF-8" standalone="yes"?>
<Relationships xmlns="http://schemas.openxmlformats.org/package/2006/relationships"><Relationship Id="rId2" Type="http://schemas.microsoft.com/office/2011/relationships/chartColorStyle" Target="colors181.xml"/><Relationship Id="rId1" Type="http://schemas.microsoft.com/office/2011/relationships/chartStyle" Target="style181.xml"/></Relationships>
</file>

<file path=xl/charts/_rels/chart182.xml.rels><?xml version="1.0" encoding="UTF-8" standalone="yes"?>
<Relationships xmlns="http://schemas.openxmlformats.org/package/2006/relationships"><Relationship Id="rId2" Type="http://schemas.microsoft.com/office/2011/relationships/chartColorStyle" Target="colors182.xml"/><Relationship Id="rId1" Type="http://schemas.microsoft.com/office/2011/relationships/chartStyle" Target="style182.xml"/></Relationships>
</file>

<file path=xl/charts/_rels/chart183.xml.rels><?xml version="1.0" encoding="UTF-8" standalone="yes"?>
<Relationships xmlns="http://schemas.openxmlformats.org/package/2006/relationships"><Relationship Id="rId2" Type="http://schemas.microsoft.com/office/2011/relationships/chartColorStyle" Target="colors183.xml"/><Relationship Id="rId1" Type="http://schemas.microsoft.com/office/2011/relationships/chartStyle" Target="style183.xml"/></Relationships>
</file>

<file path=xl/charts/_rels/chart184.xml.rels><?xml version="1.0" encoding="UTF-8" standalone="yes"?>
<Relationships xmlns="http://schemas.openxmlformats.org/package/2006/relationships"><Relationship Id="rId2" Type="http://schemas.microsoft.com/office/2011/relationships/chartColorStyle" Target="colors184.xml"/><Relationship Id="rId1" Type="http://schemas.microsoft.com/office/2011/relationships/chartStyle" Target="style184.xml"/></Relationships>
</file>

<file path=xl/charts/_rels/chart185.xml.rels><?xml version="1.0" encoding="UTF-8" standalone="yes"?>
<Relationships xmlns="http://schemas.openxmlformats.org/package/2006/relationships"><Relationship Id="rId2" Type="http://schemas.microsoft.com/office/2011/relationships/chartColorStyle" Target="colors185.xml"/><Relationship Id="rId1" Type="http://schemas.microsoft.com/office/2011/relationships/chartStyle" Target="style185.xml"/></Relationships>
</file>

<file path=xl/charts/_rels/chart186.xml.rels><?xml version="1.0" encoding="UTF-8" standalone="yes"?>
<Relationships xmlns="http://schemas.openxmlformats.org/package/2006/relationships"><Relationship Id="rId2" Type="http://schemas.microsoft.com/office/2011/relationships/chartColorStyle" Target="colors186.xml"/><Relationship Id="rId1" Type="http://schemas.microsoft.com/office/2011/relationships/chartStyle" Target="style186.xml"/></Relationships>
</file>

<file path=xl/charts/_rels/chart187.xml.rels><?xml version="1.0" encoding="UTF-8" standalone="yes"?>
<Relationships xmlns="http://schemas.openxmlformats.org/package/2006/relationships"><Relationship Id="rId2" Type="http://schemas.microsoft.com/office/2011/relationships/chartColorStyle" Target="colors187.xml"/><Relationship Id="rId1" Type="http://schemas.microsoft.com/office/2011/relationships/chartStyle" Target="style187.xml"/></Relationships>
</file>

<file path=xl/charts/_rels/chart188.xml.rels><?xml version="1.0" encoding="UTF-8" standalone="yes"?>
<Relationships xmlns="http://schemas.openxmlformats.org/package/2006/relationships"><Relationship Id="rId2" Type="http://schemas.microsoft.com/office/2011/relationships/chartColorStyle" Target="colors188.xml"/><Relationship Id="rId1" Type="http://schemas.microsoft.com/office/2011/relationships/chartStyle" Target="style188.xml"/></Relationships>
</file>

<file path=xl/charts/_rels/chart189.xml.rels><?xml version="1.0" encoding="UTF-8" standalone="yes"?>
<Relationships xmlns="http://schemas.openxmlformats.org/package/2006/relationships"><Relationship Id="rId2" Type="http://schemas.microsoft.com/office/2011/relationships/chartColorStyle" Target="colors189.xml"/><Relationship Id="rId1" Type="http://schemas.microsoft.com/office/2011/relationships/chartStyle" Target="style189.xml"/></Relationships>
</file>

<file path=xl/charts/_rels/chart190.xml.rels><?xml version="1.0" encoding="UTF-8" standalone="yes"?>
<Relationships xmlns="http://schemas.openxmlformats.org/package/2006/relationships"><Relationship Id="rId2" Type="http://schemas.microsoft.com/office/2011/relationships/chartColorStyle" Target="colors190.xml"/><Relationship Id="rId1" Type="http://schemas.microsoft.com/office/2011/relationships/chartStyle" Target="style190.xml"/></Relationships>
</file>

<file path=xl/charts/_rels/chart191.xml.rels><?xml version="1.0" encoding="UTF-8" standalone="yes"?>
<Relationships xmlns="http://schemas.openxmlformats.org/package/2006/relationships"><Relationship Id="rId2" Type="http://schemas.microsoft.com/office/2011/relationships/chartColorStyle" Target="colors191.xml"/><Relationship Id="rId1" Type="http://schemas.microsoft.com/office/2011/relationships/chartStyle" Target="style191.xml"/></Relationships>
</file>

<file path=xl/charts/_rels/chart192.xml.rels><?xml version="1.0" encoding="UTF-8" standalone="yes"?>
<Relationships xmlns="http://schemas.openxmlformats.org/package/2006/relationships"><Relationship Id="rId2" Type="http://schemas.microsoft.com/office/2011/relationships/chartColorStyle" Target="colors192.xml"/><Relationship Id="rId1" Type="http://schemas.microsoft.com/office/2011/relationships/chartStyle" Target="style192.xml"/></Relationships>
</file>

<file path=xl/charts/_rels/chart193.xml.rels><?xml version="1.0" encoding="UTF-8" standalone="yes"?>
<Relationships xmlns="http://schemas.openxmlformats.org/package/2006/relationships"><Relationship Id="rId2" Type="http://schemas.microsoft.com/office/2011/relationships/chartColorStyle" Target="colors193.xml"/><Relationship Id="rId1" Type="http://schemas.microsoft.com/office/2011/relationships/chartStyle" Target="style193.xml"/></Relationships>
</file>

<file path=xl/charts/_rels/chart194.xml.rels><?xml version="1.0" encoding="UTF-8" standalone="yes"?>
<Relationships xmlns="http://schemas.openxmlformats.org/package/2006/relationships"><Relationship Id="rId2" Type="http://schemas.microsoft.com/office/2011/relationships/chartColorStyle" Target="colors194.xml"/><Relationship Id="rId1" Type="http://schemas.microsoft.com/office/2011/relationships/chartStyle" Target="style194.xml"/></Relationships>
</file>

<file path=xl/charts/_rels/chart195.xml.rels><?xml version="1.0" encoding="UTF-8" standalone="yes"?>
<Relationships xmlns="http://schemas.openxmlformats.org/package/2006/relationships"><Relationship Id="rId2" Type="http://schemas.microsoft.com/office/2011/relationships/chartColorStyle" Target="colors195.xml"/><Relationship Id="rId1" Type="http://schemas.microsoft.com/office/2011/relationships/chartStyle" Target="style195.xml"/></Relationships>
</file>

<file path=xl/charts/_rels/chart196.xml.rels><?xml version="1.0" encoding="UTF-8" standalone="yes"?>
<Relationships xmlns="http://schemas.openxmlformats.org/package/2006/relationships"><Relationship Id="rId2" Type="http://schemas.microsoft.com/office/2011/relationships/chartColorStyle" Target="colors196.xml"/><Relationship Id="rId1" Type="http://schemas.microsoft.com/office/2011/relationships/chartStyle" Target="style196.xml"/></Relationships>
</file>

<file path=xl/charts/_rels/chart197.xml.rels><?xml version="1.0" encoding="UTF-8" standalone="yes"?>
<Relationships xmlns="http://schemas.openxmlformats.org/package/2006/relationships"><Relationship Id="rId2" Type="http://schemas.microsoft.com/office/2011/relationships/chartColorStyle" Target="colors197.xml"/><Relationship Id="rId1" Type="http://schemas.microsoft.com/office/2011/relationships/chartStyle" Target="style197.xml"/></Relationships>
</file>

<file path=xl/charts/_rels/chart198.xml.rels><?xml version="1.0" encoding="UTF-8" standalone="yes"?>
<Relationships xmlns="http://schemas.openxmlformats.org/package/2006/relationships"><Relationship Id="rId2" Type="http://schemas.microsoft.com/office/2011/relationships/chartColorStyle" Target="colors198.xml"/><Relationship Id="rId1" Type="http://schemas.microsoft.com/office/2011/relationships/chartStyle" Target="style198.xml"/></Relationships>
</file>

<file path=xl/charts/_rels/chart199.xml.rels><?xml version="1.0" encoding="UTF-8" standalone="yes"?>
<Relationships xmlns="http://schemas.openxmlformats.org/package/2006/relationships"><Relationship Id="rId2" Type="http://schemas.microsoft.com/office/2011/relationships/chartColorStyle" Target="colors199.xml"/><Relationship Id="rId1" Type="http://schemas.microsoft.com/office/2011/relationships/chartStyle" Target="style199.xml"/></Relationships>
</file>

<file path=xl/charts/_rels/chart200.xml.rels><?xml version="1.0" encoding="UTF-8" standalone="yes"?>
<Relationships xmlns="http://schemas.openxmlformats.org/package/2006/relationships"><Relationship Id="rId2" Type="http://schemas.microsoft.com/office/2011/relationships/chartColorStyle" Target="colors200.xml"/><Relationship Id="rId1" Type="http://schemas.microsoft.com/office/2011/relationships/chartStyle" Target="style200.xml"/></Relationships>
</file>

<file path=xl/charts/_rels/chart201.xml.rels><?xml version="1.0" encoding="UTF-8" standalone="yes"?>
<Relationships xmlns="http://schemas.openxmlformats.org/package/2006/relationships"><Relationship Id="rId2" Type="http://schemas.microsoft.com/office/2011/relationships/chartColorStyle" Target="colors201.xml"/><Relationship Id="rId1" Type="http://schemas.microsoft.com/office/2011/relationships/chartStyle" Target="style201.xml"/></Relationships>
</file>

<file path=xl/charts/_rels/chart202.xml.rels><?xml version="1.0" encoding="UTF-8" standalone="yes"?>
<Relationships xmlns="http://schemas.openxmlformats.org/package/2006/relationships"><Relationship Id="rId2" Type="http://schemas.microsoft.com/office/2011/relationships/chartColorStyle" Target="colors202.xml"/><Relationship Id="rId1" Type="http://schemas.microsoft.com/office/2011/relationships/chartStyle" Target="style202.xml"/></Relationships>
</file>

<file path=xl/charts/_rels/chart203.xml.rels><?xml version="1.0" encoding="UTF-8" standalone="yes"?>
<Relationships xmlns="http://schemas.openxmlformats.org/package/2006/relationships"><Relationship Id="rId2" Type="http://schemas.microsoft.com/office/2011/relationships/chartColorStyle" Target="colors203.xml"/><Relationship Id="rId1" Type="http://schemas.microsoft.com/office/2011/relationships/chartStyle" Target="style203.xml"/></Relationships>
</file>

<file path=xl/charts/_rels/chart204.xml.rels><?xml version="1.0" encoding="UTF-8" standalone="yes"?>
<Relationships xmlns="http://schemas.openxmlformats.org/package/2006/relationships"><Relationship Id="rId2" Type="http://schemas.microsoft.com/office/2011/relationships/chartColorStyle" Target="colors204.xml"/><Relationship Id="rId1" Type="http://schemas.microsoft.com/office/2011/relationships/chartStyle" Target="style204.xml"/></Relationships>
</file>

<file path=xl/charts/_rels/chart205.xml.rels><?xml version="1.0" encoding="UTF-8" standalone="yes"?>
<Relationships xmlns="http://schemas.openxmlformats.org/package/2006/relationships"><Relationship Id="rId2" Type="http://schemas.microsoft.com/office/2011/relationships/chartColorStyle" Target="colors205.xml"/><Relationship Id="rId1" Type="http://schemas.microsoft.com/office/2011/relationships/chartStyle" Target="style205.xml"/></Relationships>
</file>

<file path=xl/charts/_rels/chart206.xml.rels><?xml version="1.0" encoding="UTF-8" standalone="yes"?>
<Relationships xmlns="http://schemas.openxmlformats.org/package/2006/relationships"><Relationship Id="rId2" Type="http://schemas.microsoft.com/office/2011/relationships/chartColorStyle" Target="colors206.xml"/><Relationship Id="rId1" Type="http://schemas.microsoft.com/office/2011/relationships/chartStyle" Target="style206.xml"/></Relationships>
</file>

<file path=xl/charts/_rels/chart207.xml.rels><?xml version="1.0" encoding="UTF-8" standalone="yes"?>
<Relationships xmlns="http://schemas.openxmlformats.org/package/2006/relationships"><Relationship Id="rId2" Type="http://schemas.microsoft.com/office/2011/relationships/chartColorStyle" Target="colors207.xml"/><Relationship Id="rId1" Type="http://schemas.microsoft.com/office/2011/relationships/chartStyle" Target="style207.xml"/></Relationships>
</file>

<file path=xl/charts/_rels/chart208.xml.rels><?xml version="1.0" encoding="UTF-8" standalone="yes"?>
<Relationships xmlns="http://schemas.openxmlformats.org/package/2006/relationships"><Relationship Id="rId2" Type="http://schemas.microsoft.com/office/2011/relationships/chartColorStyle" Target="colors208.xml"/><Relationship Id="rId1" Type="http://schemas.microsoft.com/office/2011/relationships/chartStyle" Target="style208.xml"/></Relationships>
</file>

<file path=xl/charts/_rels/chart209.xml.rels><?xml version="1.0" encoding="UTF-8" standalone="yes"?>
<Relationships xmlns="http://schemas.openxmlformats.org/package/2006/relationships"><Relationship Id="rId2" Type="http://schemas.microsoft.com/office/2011/relationships/chartColorStyle" Target="colors209.xml"/><Relationship Id="rId1" Type="http://schemas.microsoft.com/office/2011/relationships/chartStyle" Target="style209.xml"/></Relationships>
</file>

<file path=xl/charts/_rels/chart210.xml.rels><?xml version="1.0" encoding="UTF-8" standalone="yes"?>
<Relationships xmlns="http://schemas.openxmlformats.org/package/2006/relationships"><Relationship Id="rId2" Type="http://schemas.microsoft.com/office/2011/relationships/chartColorStyle" Target="colors210.xml"/><Relationship Id="rId1" Type="http://schemas.microsoft.com/office/2011/relationships/chartStyle" Target="style210.xml"/></Relationships>
</file>

<file path=xl/charts/_rels/chart211.xml.rels><?xml version="1.0" encoding="UTF-8" standalone="yes"?>
<Relationships xmlns="http://schemas.openxmlformats.org/package/2006/relationships"><Relationship Id="rId2" Type="http://schemas.microsoft.com/office/2011/relationships/chartColorStyle" Target="colors211.xml"/><Relationship Id="rId1" Type="http://schemas.microsoft.com/office/2011/relationships/chartStyle" Target="style211.xml"/></Relationships>
</file>

<file path=xl/charts/_rels/chart212.xml.rels><?xml version="1.0" encoding="UTF-8" standalone="yes"?>
<Relationships xmlns="http://schemas.openxmlformats.org/package/2006/relationships"><Relationship Id="rId2" Type="http://schemas.microsoft.com/office/2011/relationships/chartColorStyle" Target="colors212.xml"/><Relationship Id="rId1" Type="http://schemas.microsoft.com/office/2011/relationships/chartStyle" Target="style212.xml"/></Relationships>
</file>

<file path=xl/charts/_rels/chart213.xml.rels><?xml version="1.0" encoding="UTF-8" standalone="yes"?>
<Relationships xmlns="http://schemas.openxmlformats.org/package/2006/relationships"><Relationship Id="rId2" Type="http://schemas.microsoft.com/office/2011/relationships/chartColorStyle" Target="colors213.xml"/><Relationship Id="rId1" Type="http://schemas.microsoft.com/office/2011/relationships/chartStyle" Target="style213.xml"/></Relationships>
</file>

<file path=xl/charts/_rels/chart214.xml.rels><?xml version="1.0" encoding="UTF-8" standalone="yes"?>
<Relationships xmlns="http://schemas.openxmlformats.org/package/2006/relationships"><Relationship Id="rId2" Type="http://schemas.microsoft.com/office/2011/relationships/chartColorStyle" Target="colors214.xml"/><Relationship Id="rId1" Type="http://schemas.microsoft.com/office/2011/relationships/chartStyle" Target="style214.xml"/></Relationships>
</file>

<file path=xl/charts/_rels/chart215.xml.rels><?xml version="1.0" encoding="UTF-8" standalone="yes"?>
<Relationships xmlns="http://schemas.openxmlformats.org/package/2006/relationships"><Relationship Id="rId2" Type="http://schemas.microsoft.com/office/2011/relationships/chartColorStyle" Target="colors215.xml"/><Relationship Id="rId1" Type="http://schemas.microsoft.com/office/2011/relationships/chartStyle" Target="style215.xml"/></Relationships>
</file>

<file path=xl/charts/_rels/chart216.xml.rels><?xml version="1.0" encoding="UTF-8" standalone="yes"?>
<Relationships xmlns="http://schemas.openxmlformats.org/package/2006/relationships"><Relationship Id="rId2" Type="http://schemas.microsoft.com/office/2011/relationships/chartColorStyle" Target="colors216.xml"/><Relationship Id="rId1" Type="http://schemas.microsoft.com/office/2011/relationships/chartStyle" Target="style216.xml"/></Relationships>
</file>

<file path=xl/charts/_rels/chart217.xml.rels><?xml version="1.0" encoding="UTF-8" standalone="yes"?>
<Relationships xmlns="http://schemas.openxmlformats.org/package/2006/relationships"><Relationship Id="rId2" Type="http://schemas.microsoft.com/office/2011/relationships/chartColorStyle" Target="colors217.xml"/><Relationship Id="rId1" Type="http://schemas.microsoft.com/office/2011/relationships/chartStyle" Target="style217.xml"/></Relationships>
</file>

<file path=xl/charts/_rels/chart218.xml.rels><?xml version="1.0" encoding="UTF-8" standalone="yes"?>
<Relationships xmlns="http://schemas.openxmlformats.org/package/2006/relationships"><Relationship Id="rId2" Type="http://schemas.microsoft.com/office/2011/relationships/chartColorStyle" Target="colors218.xml"/><Relationship Id="rId1" Type="http://schemas.microsoft.com/office/2011/relationships/chartStyle" Target="style218.xml"/></Relationships>
</file>

<file path=xl/charts/_rels/chart219.xml.rels><?xml version="1.0" encoding="UTF-8" standalone="yes"?>
<Relationships xmlns="http://schemas.openxmlformats.org/package/2006/relationships"><Relationship Id="rId2" Type="http://schemas.microsoft.com/office/2011/relationships/chartColorStyle" Target="colors219.xml"/><Relationship Id="rId1" Type="http://schemas.microsoft.com/office/2011/relationships/chartStyle" Target="style219.xml"/></Relationships>
</file>

<file path=xl/charts/_rels/chart220.xml.rels><?xml version="1.0" encoding="UTF-8" standalone="yes"?>
<Relationships xmlns="http://schemas.openxmlformats.org/package/2006/relationships"><Relationship Id="rId2" Type="http://schemas.microsoft.com/office/2011/relationships/chartColorStyle" Target="colors220.xml"/><Relationship Id="rId1" Type="http://schemas.microsoft.com/office/2011/relationships/chartStyle" Target="style220.xml"/></Relationships>
</file>

<file path=xl/charts/_rels/chart221.xml.rels><?xml version="1.0" encoding="UTF-8" standalone="yes"?>
<Relationships xmlns="http://schemas.openxmlformats.org/package/2006/relationships"><Relationship Id="rId2" Type="http://schemas.microsoft.com/office/2011/relationships/chartColorStyle" Target="colors221.xml"/><Relationship Id="rId1" Type="http://schemas.microsoft.com/office/2011/relationships/chartStyle" Target="style221.xml"/></Relationships>
</file>

<file path=xl/charts/_rels/chart222.xml.rels><?xml version="1.0" encoding="UTF-8" standalone="yes"?>
<Relationships xmlns="http://schemas.openxmlformats.org/package/2006/relationships"><Relationship Id="rId2" Type="http://schemas.microsoft.com/office/2011/relationships/chartColorStyle" Target="colors222.xml"/><Relationship Id="rId1" Type="http://schemas.microsoft.com/office/2011/relationships/chartStyle" Target="style222.xml"/></Relationships>
</file>

<file path=xl/charts/_rels/chart223.xml.rels><?xml version="1.0" encoding="UTF-8" standalone="yes"?>
<Relationships xmlns="http://schemas.openxmlformats.org/package/2006/relationships"><Relationship Id="rId2" Type="http://schemas.microsoft.com/office/2011/relationships/chartColorStyle" Target="colors223.xml"/><Relationship Id="rId1" Type="http://schemas.microsoft.com/office/2011/relationships/chartStyle" Target="style223.xml"/></Relationships>
</file>

<file path=xl/charts/_rels/chart224.xml.rels><?xml version="1.0" encoding="UTF-8" standalone="yes"?>
<Relationships xmlns="http://schemas.openxmlformats.org/package/2006/relationships"><Relationship Id="rId2" Type="http://schemas.microsoft.com/office/2011/relationships/chartColorStyle" Target="colors224.xml"/><Relationship Id="rId1" Type="http://schemas.microsoft.com/office/2011/relationships/chartStyle" Target="style224.xml"/></Relationships>
</file>

<file path=xl/charts/_rels/chart225.xml.rels><?xml version="1.0" encoding="UTF-8" standalone="yes"?>
<Relationships xmlns="http://schemas.openxmlformats.org/package/2006/relationships"><Relationship Id="rId2" Type="http://schemas.microsoft.com/office/2011/relationships/chartColorStyle" Target="colors225.xml"/><Relationship Id="rId1" Type="http://schemas.microsoft.com/office/2011/relationships/chartStyle" Target="style225.xml"/></Relationships>
</file>

<file path=xl/charts/_rels/chart226.xml.rels><?xml version="1.0" encoding="UTF-8" standalone="yes"?>
<Relationships xmlns="http://schemas.openxmlformats.org/package/2006/relationships"><Relationship Id="rId2" Type="http://schemas.microsoft.com/office/2011/relationships/chartColorStyle" Target="colors226.xml"/><Relationship Id="rId1" Type="http://schemas.microsoft.com/office/2011/relationships/chartStyle" Target="style226.xml"/></Relationships>
</file>

<file path=xl/charts/_rels/chart227.xml.rels><?xml version="1.0" encoding="UTF-8" standalone="yes"?>
<Relationships xmlns="http://schemas.openxmlformats.org/package/2006/relationships"><Relationship Id="rId2" Type="http://schemas.microsoft.com/office/2011/relationships/chartColorStyle" Target="colors227.xml"/><Relationship Id="rId1" Type="http://schemas.microsoft.com/office/2011/relationships/chartStyle" Target="style227.xml"/></Relationships>
</file>

<file path=xl/charts/_rels/chart228.xml.rels><?xml version="1.0" encoding="UTF-8" standalone="yes"?>
<Relationships xmlns="http://schemas.openxmlformats.org/package/2006/relationships"><Relationship Id="rId2" Type="http://schemas.microsoft.com/office/2011/relationships/chartColorStyle" Target="colors228.xml"/><Relationship Id="rId1" Type="http://schemas.microsoft.com/office/2011/relationships/chartStyle" Target="style228.xml"/></Relationships>
</file>

<file path=xl/charts/_rels/chart229.xml.rels><?xml version="1.0" encoding="UTF-8" standalone="yes"?>
<Relationships xmlns="http://schemas.openxmlformats.org/package/2006/relationships"><Relationship Id="rId2" Type="http://schemas.microsoft.com/office/2011/relationships/chartColorStyle" Target="colors229.xml"/><Relationship Id="rId1" Type="http://schemas.microsoft.com/office/2011/relationships/chartStyle" Target="style229.xml"/></Relationships>
</file>

<file path=xl/charts/_rels/chart230.xml.rels><?xml version="1.0" encoding="UTF-8" standalone="yes"?>
<Relationships xmlns="http://schemas.openxmlformats.org/package/2006/relationships"><Relationship Id="rId2" Type="http://schemas.microsoft.com/office/2011/relationships/chartColorStyle" Target="colors230.xml"/><Relationship Id="rId1" Type="http://schemas.microsoft.com/office/2011/relationships/chartStyle" Target="style230.xml"/></Relationships>
</file>

<file path=xl/charts/_rels/chart231.xml.rels><?xml version="1.0" encoding="UTF-8" standalone="yes"?>
<Relationships xmlns="http://schemas.openxmlformats.org/package/2006/relationships"><Relationship Id="rId2" Type="http://schemas.microsoft.com/office/2011/relationships/chartColorStyle" Target="colors231.xml"/><Relationship Id="rId1" Type="http://schemas.microsoft.com/office/2011/relationships/chartStyle" Target="style231.xml"/></Relationships>
</file>

<file path=xl/charts/_rels/chart232.xml.rels><?xml version="1.0" encoding="UTF-8" standalone="yes"?>
<Relationships xmlns="http://schemas.openxmlformats.org/package/2006/relationships"><Relationship Id="rId2" Type="http://schemas.microsoft.com/office/2011/relationships/chartColorStyle" Target="colors232.xml"/><Relationship Id="rId1" Type="http://schemas.microsoft.com/office/2011/relationships/chartStyle" Target="style232.xml"/></Relationships>
</file>

<file path=xl/charts/_rels/chart233.xml.rels><?xml version="1.0" encoding="UTF-8" standalone="yes"?>
<Relationships xmlns="http://schemas.openxmlformats.org/package/2006/relationships"><Relationship Id="rId2" Type="http://schemas.microsoft.com/office/2011/relationships/chartColorStyle" Target="colors233.xml"/><Relationship Id="rId1" Type="http://schemas.microsoft.com/office/2011/relationships/chartStyle" Target="style233.xml"/></Relationships>
</file>

<file path=xl/charts/_rels/chart234.xml.rels><?xml version="1.0" encoding="UTF-8" standalone="yes"?>
<Relationships xmlns="http://schemas.openxmlformats.org/package/2006/relationships"><Relationship Id="rId2" Type="http://schemas.microsoft.com/office/2011/relationships/chartColorStyle" Target="colors234.xml"/><Relationship Id="rId1" Type="http://schemas.microsoft.com/office/2011/relationships/chartStyle" Target="style234.xml"/></Relationships>
</file>

<file path=xl/charts/_rels/chart235.xml.rels><?xml version="1.0" encoding="UTF-8" standalone="yes"?>
<Relationships xmlns="http://schemas.openxmlformats.org/package/2006/relationships"><Relationship Id="rId2" Type="http://schemas.microsoft.com/office/2011/relationships/chartColorStyle" Target="colors235.xml"/><Relationship Id="rId1" Type="http://schemas.microsoft.com/office/2011/relationships/chartStyle" Target="style235.xml"/></Relationships>
</file>

<file path=xl/charts/_rels/chart236.xml.rels><?xml version="1.0" encoding="UTF-8" standalone="yes"?>
<Relationships xmlns="http://schemas.openxmlformats.org/package/2006/relationships"><Relationship Id="rId2" Type="http://schemas.microsoft.com/office/2011/relationships/chartColorStyle" Target="colors236.xml"/><Relationship Id="rId1" Type="http://schemas.microsoft.com/office/2011/relationships/chartStyle" Target="style236.xml"/></Relationships>
</file>

<file path=xl/charts/_rels/chart237.xml.rels><?xml version="1.0" encoding="UTF-8" standalone="yes"?>
<Relationships xmlns="http://schemas.openxmlformats.org/package/2006/relationships"><Relationship Id="rId2" Type="http://schemas.microsoft.com/office/2011/relationships/chartColorStyle" Target="colors237.xml"/><Relationship Id="rId1" Type="http://schemas.microsoft.com/office/2011/relationships/chartStyle" Target="style237.xml"/></Relationships>
</file>

<file path=xl/charts/_rels/chart238.xml.rels><?xml version="1.0" encoding="UTF-8" standalone="yes"?>
<Relationships xmlns="http://schemas.openxmlformats.org/package/2006/relationships"><Relationship Id="rId2" Type="http://schemas.microsoft.com/office/2011/relationships/chartColorStyle" Target="colors238.xml"/><Relationship Id="rId1" Type="http://schemas.microsoft.com/office/2011/relationships/chartStyle" Target="style238.xml"/></Relationships>
</file>

<file path=xl/charts/_rels/chart239.xml.rels><?xml version="1.0" encoding="UTF-8" standalone="yes"?>
<Relationships xmlns="http://schemas.openxmlformats.org/package/2006/relationships"><Relationship Id="rId2" Type="http://schemas.microsoft.com/office/2011/relationships/chartColorStyle" Target="colors239.xml"/><Relationship Id="rId1" Type="http://schemas.microsoft.com/office/2011/relationships/chartStyle" Target="style239.xml"/></Relationships>
</file>

<file path=xl/charts/_rels/chart240.xml.rels><?xml version="1.0" encoding="UTF-8" standalone="yes"?>
<Relationships xmlns="http://schemas.openxmlformats.org/package/2006/relationships"><Relationship Id="rId2" Type="http://schemas.microsoft.com/office/2011/relationships/chartColorStyle" Target="colors240.xml"/><Relationship Id="rId1" Type="http://schemas.microsoft.com/office/2011/relationships/chartStyle" Target="style240.xml"/></Relationships>
</file>

<file path=xl/charts/_rels/chart241.xml.rels><?xml version="1.0" encoding="UTF-8" standalone="yes"?>
<Relationships xmlns="http://schemas.openxmlformats.org/package/2006/relationships"><Relationship Id="rId2" Type="http://schemas.microsoft.com/office/2011/relationships/chartColorStyle" Target="colors241.xml"/><Relationship Id="rId1" Type="http://schemas.microsoft.com/office/2011/relationships/chartStyle" Target="style241.xml"/></Relationships>
</file>

<file path=xl/charts/_rels/chart242.xml.rels><?xml version="1.0" encoding="UTF-8" standalone="yes"?>
<Relationships xmlns="http://schemas.openxmlformats.org/package/2006/relationships"><Relationship Id="rId2" Type="http://schemas.microsoft.com/office/2011/relationships/chartColorStyle" Target="colors242.xml"/><Relationship Id="rId1" Type="http://schemas.microsoft.com/office/2011/relationships/chartStyle" Target="style242.xml"/></Relationships>
</file>

<file path=xl/charts/_rels/chart243.xml.rels><?xml version="1.0" encoding="UTF-8" standalone="yes"?>
<Relationships xmlns="http://schemas.openxmlformats.org/package/2006/relationships"><Relationship Id="rId2" Type="http://schemas.microsoft.com/office/2011/relationships/chartColorStyle" Target="colors243.xml"/><Relationship Id="rId1" Type="http://schemas.microsoft.com/office/2011/relationships/chartStyle" Target="style243.xml"/></Relationships>
</file>

<file path=xl/charts/_rels/chart244.xml.rels><?xml version="1.0" encoding="UTF-8" standalone="yes"?>
<Relationships xmlns="http://schemas.openxmlformats.org/package/2006/relationships"><Relationship Id="rId2" Type="http://schemas.microsoft.com/office/2011/relationships/chartColorStyle" Target="colors244.xml"/><Relationship Id="rId1" Type="http://schemas.microsoft.com/office/2011/relationships/chartStyle" Target="style244.xml"/></Relationships>
</file>

<file path=xl/charts/_rels/chart245.xml.rels><?xml version="1.0" encoding="UTF-8" standalone="yes"?>
<Relationships xmlns="http://schemas.openxmlformats.org/package/2006/relationships"><Relationship Id="rId2" Type="http://schemas.microsoft.com/office/2011/relationships/chartColorStyle" Target="colors245.xml"/><Relationship Id="rId1" Type="http://schemas.microsoft.com/office/2011/relationships/chartStyle" Target="style245.xml"/></Relationships>
</file>

<file path=xl/charts/_rels/chart246.xml.rels><?xml version="1.0" encoding="UTF-8" standalone="yes"?>
<Relationships xmlns="http://schemas.openxmlformats.org/package/2006/relationships"><Relationship Id="rId2" Type="http://schemas.microsoft.com/office/2011/relationships/chartColorStyle" Target="colors246.xml"/><Relationship Id="rId1" Type="http://schemas.microsoft.com/office/2011/relationships/chartStyle" Target="style246.xml"/></Relationships>
</file>

<file path=xl/charts/_rels/chart247.xml.rels><?xml version="1.0" encoding="UTF-8" standalone="yes"?>
<Relationships xmlns="http://schemas.openxmlformats.org/package/2006/relationships"><Relationship Id="rId2" Type="http://schemas.microsoft.com/office/2011/relationships/chartColorStyle" Target="colors247.xml"/><Relationship Id="rId1" Type="http://schemas.microsoft.com/office/2011/relationships/chartStyle" Target="style247.xml"/></Relationships>
</file>

<file path=xl/charts/_rels/chart248.xml.rels><?xml version="1.0" encoding="UTF-8" standalone="yes"?>
<Relationships xmlns="http://schemas.openxmlformats.org/package/2006/relationships"><Relationship Id="rId2" Type="http://schemas.microsoft.com/office/2011/relationships/chartColorStyle" Target="colors248.xml"/><Relationship Id="rId1" Type="http://schemas.microsoft.com/office/2011/relationships/chartStyle" Target="style248.xml"/></Relationships>
</file>

<file path=xl/charts/_rels/chart249.xml.rels><?xml version="1.0" encoding="UTF-8" standalone="yes"?>
<Relationships xmlns="http://schemas.openxmlformats.org/package/2006/relationships"><Relationship Id="rId2" Type="http://schemas.microsoft.com/office/2011/relationships/chartColorStyle" Target="colors249.xml"/><Relationship Id="rId1" Type="http://schemas.microsoft.com/office/2011/relationships/chartStyle" Target="style249.xml"/></Relationships>
</file>

<file path=xl/charts/_rels/chart250.xml.rels><?xml version="1.0" encoding="UTF-8" standalone="yes"?>
<Relationships xmlns="http://schemas.openxmlformats.org/package/2006/relationships"><Relationship Id="rId2" Type="http://schemas.microsoft.com/office/2011/relationships/chartColorStyle" Target="colors250.xml"/><Relationship Id="rId1" Type="http://schemas.microsoft.com/office/2011/relationships/chartStyle" Target="style250.xml"/></Relationships>
</file>

<file path=xl/charts/_rels/chart251.xml.rels><?xml version="1.0" encoding="UTF-8" standalone="yes"?>
<Relationships xmlns="http://schemas.openxmlformats.org/package/2006/relationships"><Relationship Id="rId2" Type="http://schemas.microsoft.com/office/2011/relationships/chartColorStyle" Target="colors251.xml"/><Relationship Id="rId1" Type="http://schemas.microsoft.com/office/2011/relationships/chartStyle" Target="style251.xml"/></Relationships>
</file>

<file path=xl/charts/_rels/chart252.xml.rels><?xml version="1.0" encoding="UTF-8" standalone="yes"?>
<Relationships xmlns="http://schemas.openxmlformats.org/package/2006/relationships"><Relationship Id="rId2" Type="http://schemas.microsoft.com/office/2011/relationships/chartColorStyle" Target="colors252.xml"/><Relationship Id="rId1" Type="http://schemas.microsoft.com/office/2011/relationships/chartStyle" Target="style252.xml"/></Relationships>
</file>

<file path=xl/charts/_rels/chart253.xml.rels><?xml version="1.0" encoding="UTF-8" standalone="yes"?>
<Relationships xmlns="http://schemas.openxmlformats.org/package/2006/relationships"><Relationship Id="rId2" Type="http://schemas.microsoft.com/office/2011/relationships/chartColorStyle" Target="colors253.xml"/><Relationship Id="rId1" Type="http://schemas.microsoft.com/office/2011/relationships/chartStyle" Target="style253.xml"/></Relationships>
</file>

<file path=xl/charts/_rels/chart254.xml.rels><?xml version="1.0" encoding="UTF-8" standalone="yes"?>
<Relationships xmlns="http://schemas.openxmlformats.org/package/2006/relationships"><Relationship Id="rId2" Type="http://schemas.microsoft.com/office/2011/relationships/chartColorStyle" Target="colors254.xml"/><Relationship Id="rId1" Type="http://schemas.microsoft.com/office/2011/relationships/chartStyle" Target="style254.xml"/></Relationships>
</file>

<file path=xl/charts/_rels/chart255.xml.rels><?xml version="1.0" encoding="UTF-8" standalone="yes"?>
<Relationships xmlns="http://schemas.openxmlformats.org/package/2006/relationships"><Relationship Id="rId2" Type="http://schemas.microsoft.com/office/2011/relationships/chartColorStyle" Target="colors255.xml"/><Relationship Id="rId1" Type="http://schemas.microsoft.com/office/2011/relationships/chartStyle" Target="style255.xml"/></Relationships>
</file>

<file path=xl/charts/_rels/chart256.xml.rels><?xml version="1.0" encoding="UTF-8" standalone="yes"?>
<Relationships xmlns="http://schemas.openxmlformats.org/package/2006/relationships"><Relationship Id="rId2" Type="http://schemas.microsoft.com/office/2011/relationships/chartColorStyle" Target="colors256.xml"/><Relationship Id="rId1" Type="http://schemas.microsoft.com/office/2011/relationships/chartStyle" Target="style256.xml"/></Relationships>
</file>

<file path=xl/charts/_rels/chart257.xml.rels><?xml version="1.0" encoding="UTF-8" standalone="yes"?>
<Relationships xmlns="http://schemas.openxmlformats.org/package/2006/relationships"><Relationship Id="rId2" Type="http://schemas.microsoft.com/office/2011/relationships/chartColorStyle" Target="colors257.xml"/><Relationship Id="rId1" Type="http://schemas.microsoft.com/office/2011/relationships/chartStyle" Target="style257.xml"/></Relationships>
</file>

<file path=xl/charts/_rels/chart258.xml.rels><?xml version="1.0" encoding="UTF-8" standalone="yes"?>
<Relationships xmlns="http://schemas.openxmlformats.org/package/2006/relationships"><Relationship Id="rId2" Type="http://schemas.microsoft.com/office/2011/relationships/chartColorStyle" Target="colors258.xml"/><Relationship Id="rId1" Type="http://schemas.microsoft.com/office/2011/relationships/chartStyle" Target="style258.xml"/></Relationships>
</file>

<file path=xl/charts/_rels/chart259.xml.rels><?xml version="1.0" encoding="UTF-8" standalone="yes"?>
<Relationships xmlns="http://schemas.openxmlformats.org/package/2006/relationships"><Relationship Id="rId2" Type="http://schemas.microsoft.com/office/2011/relationships/chartColorStyle" Target="colors259.xml"/><Relationship Id="rId1" Type="http://schemas.microsoft.com/office/2011/relationships/chartStyle" Target="style259.xml"/></Relationships>
</file>

<file path=xl/charts/_rels/chart260.xml.rels><?xml version="1.0" encoding="UTF-8" standalone="yes"?>
<Relationships xmlns="http://schemas.openxmlformats.org/package/2006/relationships"><Relationship Id="rId2" Type="http://schemas.microsoft.com/office/2011/relationships/chartColorStyle" Target="colors260.xml"/><Relationship Id="rId1" Type="http://schemas.microsoft.com/office/2011/relationships/chartStyle" Target="style260.xml"/></Relationships>
</file>

<file path=xl/charts/_rels/chart261.xml.rels><?xml version="1.0" encoding="UTF-8" standalone="yes"?>
<Relationships xmlns="http://schemas.openxmlformats.org/package/2006/relationships"><Relationship Id="rId2" Type="http://schemas.microsoft.com/office/2011/relationships/chartColorStyle" Target="colors261.xml"/><Relationship Id="rId1" Type="http://schemas.microsoft.com/office/2011/relationships/chartStyle" Target="style261.xml"/></Relationships>
</file>

<file path=xl/charts/_rels/chart262.xml.rels><?xml version="1.0" encoding="UTF-8" standalone="yes"?>
<Relationships xmlns="http://schemas.openxmlformats.org/package/2006/relationships"><Relationship Id="rId2" Type="http://schemas.microsoft.com/office/2011/relationships/chartColorStyle" Target="colors262.xml"/><Relationship Id="rId1" Type="http://schemas.microsoft.com/office/2011/relationships/chartStyle" Target="style262.xml"/></Relationships>
</file>

<file path=xl/charts/_rels/chart263.xml.rels><?xml version="1.0" encoding="UTF-8" standalone="yes"?>
<Relationships xmlns="http://schemas.openxmlformats.org/package/2006/relationships"><Relationship Id="rId2" Type="http://schemas.microsoft.com/office/2011/relationships/chartColorStyle" Target="colors263.xml"/><Relationship Id="rId1" Type="http://schemas.microsoft.com/office/2011/relationships/chartStyle" Target="style263.xml"/></Relationships>
</file>

<file path=xl/charts/_rels/chart264.xml.rels><?xml version="1.0" encoding="UTF-8" standalone="yes"?>
<Relationships xmlns="http://schemas.openxmlformats.org/package/2006/relationships"><Relationship Id="rId2" Type="http://schemas.microsoft.com/office/2011/relationships/chartColorStyle" Target="colors264.xml"/><Relationship Id="rId1" Type="http://schemas.microsoft.com/office/2011/relationships/chartStyle" Target="style264.xml"/></Relationships>
</file>

<file path=xl/charts/_rels/chart265.xml.rels><?xml version="1.0" encoding="UTF-8" standalone="yes"?>
<Relationships xmlns="http://schemas.openxmlformats.org/package/2006/relationships"><Relationship Id="rId2" Type="http://schemas.microsoft.com/office/2011/relationships/chartColorStyle" Target="colors265.xml"/><Relationship Id="rId1" Type="http://schemas.microsoft.com/office/2011/relationships/chartStyle" Target="style265.xml"/></Relationships>
</file>

<file path=xl/charts/_rels/chart266.xml.rels><?xml version="1.0" encoding="UTF-8" standalone="yes"?>
<Relationships xmlns="http://schemas.openxmlformats.org/package/2006/relationships"><Relationship Id="rId2" Type="http://schemas.microsoft.com/office/2011/relationships/chartColorStyle" Target="colors266.xml"/><Relationship Id="rId1" Type="http://schemas.microsoft.com/office/2011/relationships/chartStyle" Target="style266.xml"/></Relationships>
</file>

<file path=xl/charts/_rels/chart267.xml.rels><?xml version="1.0" encoding="UTF-8" standalone="yes"?>
<Relationships xmlns="http://schemas.openxmlformats.org/package/2006/relationships"><Relationship Id="rId2" Type="http://schemas.microsoft.com/office/2011/relationships/chartColorStyle" Target="colors267.xml"/><Relationship Id="rId1" Type="http://schemas.microsoft.com/office/2011/relationships/chartStyle" Target="style267.xml"/></Relationships>
</file>

<file path=xl/charts/_rels/chart268.xml.rels><?xml version="1.0" encoding="UTF-8" standalone="yes"?>
<Relationships xmlns="http://schemas.openxmlformats.org/package/2006/relationships"><Relationship Id="rId2" Type="http://schemas.microsoft.com/office/2011/relationships/chartColorStyle" Target="colors268.xml"/><Relationship Id="rId1" Type="http://schemas.microsoft.com/office/2011/relationships/chartStyle" Target="style268.xml"/></Relationships>
</file>

<file path=xl/charts/_rels/chart269.xml.rels><?xml version="1.0" encoding="UTF-8" standalone="yes"?>
<Relationships xmlns="http://schemas.openxmlformats.org/package/2006/relationships"><Relationship Id="rId2" Type="http://schemas.microsoft.com/office/2011/relationships/chartColorStyle" Target="colors269.xml"/><Relationship Id="rId1" Type="http://schemas.microsoft.com/office/2011/relationships/chartStyle" Target="style269.xml"/></Relationships>
</file>

<file path=xl/charts/_rels/chart270.xml.rels><?xml version="1.0" encoding="UTF-8" standalone="yes"?>
<Relationships xmlns="http://schemas.openxmlformats.org/package/2006/relationships"><Relationship Id="rId2" Type="http://schemas.microsoft.com/office/2011/relationships/chartColorStyle" Target="colors270.xml"/><Relationship Id="rId1" Type="http://schemas.microsoft.com/office/2011/relationships/chartStyle" Target="style270.xml"/></Relationships>
</file>

<file path=xl/charts/_rels/chart271.xml.rels><?xml version="1.0" encoding="UTF-8" standalone="yes"?>
<Relationships xmlns="http://schemas.openxmlformats.org/package/2006/relationships"><Relationship Id="rId2" Type="http://schemas.microsoft.com/office/2011/relationships/chartColorStyle" Target="colors271.xml"/><Relationship Id="rId1" Type="http://schemas.microsoft.com/office/2011/relationships/chartStyle" Target="style271.xml"/></Relationships>
</file>

<file path=xl/charts/_rels/chart272.xml.rels><?xml version="1.0" encoding="UTF-8" standalone="yes"?>
<Relationships xmlns="http://schemas.openxmlformats.org/package/2006/relationships"><Relationship Id="rId2" Type="http://schemas.microsoft.com/office/2011/relationships/chartColorStyle" Target="colors272.xml"/><Relationship Id="rId1" Type="http://schemas.microsoft.com/office/2011/relationships/chartStyle" Target="style272.xml"/></Relationships>
</file>

<file path=xl/charts/_rels/chart273.xml.rels><?xml version="1.0" encoding="UTF-8" standalone="yes"?>
<Relationships xmlns="http://schemas.openxmlformats.org/package/2006/relationships"><Relationship Id="rId2" Type="http://schemas.microsoft.com/office/2011/relationships/chartColorStyle" Target="colors273.xml"/><Relationship Id="rId1" Type="http://schemas.microsoft.com/office/2011/relationships/chartStyle" Target="style273.xml"/></Relationships>
</file>

<file path=xl/charts/_rels/chart274.xml.rels><?xml version="1.0" encoding="UTF-8" standalone="yes"?>
<Relationships xmlns="http://schemas.openxmlformats.org/package/2006/relationships"><Relationship Id="rId2" Type="http://schemas.microsoft.com/office/2011/relationships/chartColorStyle" Target="colors274.xml"/><Relationship Id="rId1" Type="http://schemas.microsoft.com/office/2011/relationships/chartStyle" Target="style274.xml"/></Relationships>
</file>

<file path=xl/charts/_rels/chart275.xml.rels><?xml version="1.0" encoding="UTF-8" standalone="yes"?>
<Relationships xmlns="http://schemas.openxmlformats.org/package/2006/relationships"><Relationship Id="rId2" Type="http://schemas.microsoft.com/office/2011/relationships/chartColorStyle" Target="colors275.xml"/><Relationship Id="rId1" Type="http://schemas.microsoft.com/office/2011/relationships/chartStyle" Target="style275.xml"/></Relationships>
</file>

<file path=xl/charts/_rels/chart276.xml.rels><?xml version="1.0" encoding="UTF-8" standalone="yes"?>
<Relationships xmlns="http://schemas.openxmlformats.org/package/2006/relationships"><Relationship Id="rId2" Type="http://schemas.microsoft.com/office/2011/relationships/chartColorStyle" Target="colors276.xml"/><Relationship Id="rId1" Type="http://schemas.microsoft.com/office/2011/relationships/chartStyle" Target="style276.xml"/></Relationships>
</file>

<file path=xl/charts/_rels/chart277.xml.rels><?xml version="1.0" encoding="UTF-8" standalone="yes"?>
<Relationships xmlns="http://schemas.openxmlformats.org/package/2006/relationships"><Relationship Id="rId2" Type="http://schemas.microsoft.com/office/2011/relationships/chartColorStyle" Target="colors277.xml"/><Relationship Id="rId1" Type="http://schemas.microsoft.com/office/2011/relationships/chartStyle" Target="style277.xml"/></Relationships>
</file>

<file path=xl/charts/_rels/chart278.xml.rels><?xml version="1.0" encoding="UTF-8" standalone="yes"?>
<Relationships xmlns="http://schemas.openxmlformats.org/package/2006/relationships"><Relationship Id="rId2" Type="http://schemas.microsoft.com/office/2011/relationships/chartColorStyle" Target="colors278.xml"/><Relationship Id="rId1" Type="http://schemas.microsoft.com/office/2011/relationships/chartStyle" Target="style278.xml"/></Relationships>
</file>

<file path=xl/charts/_rels/chart279.xml.rels><?xml version="1.0" encoding="UTF-8" standalone="yes"?>
<Relationships xmlns="http://schemas.openxmlformats.org/package/2006/relationships"><Relationship Id="rId2" Type="http://schemas.microsoft.com/office/2011/relationships/chartColorStyle" Target="colors279.xml"/><Relationship Id="rId1" Type="http://schemas.microsoft.com/office/2011/relationships/chartStyle" Target="style279.xml"/></Relationships>
</file>

<file path=xl/charts/_rels/chart280.xml.rels><?xml version="1.0" encoding="UTF-8" standalone="yes"?>
<Relationships xmlns="http://schemas.openxmlformats.org/package/2006/relationships"><Relationship Id="rId2" Type="http://schemas.microsoft.com/office/2011/relationships/chartColorStyle" Target="colors280.xml"/><Relationship Id="rId1" Type="http://schemas.microsoft.com/office/2011/relationships/chartStyle" Target="style280.xml"/></Relationships>
</file>

<file path=xl/charts/_rels/chart281.xml.rels><?xml version="1.0" encoding="UTF-8" standalone="yes"?>
<Relationships xmlns="http://schemas.openxmlformats.org/package/2006/relationships"><Relationship Id="rId2" Type="http://schemas.microsoft.com/office/2011/relationships/chartColorStyle" Target="colors281.xml"/><Relationship Id="rId1" Type="http://schemas.microsoft.com/office/2011/relationships/chartStyle" Target="style281.xml"/></Relationships>
</file>

<file path=xl/charts/_rels/chart282.xml.rels><?xml version="1.0" encoding="UTF-8" standalone="yes"?>
<Relationships xmlns="http://schemas.openxmlformats.org/package/2006/relationships"><Relationship Id="rId2" Type="http://schemas.microsoft.com/office/2011/relationships/chartColorStyle" Target="colors282.xml"/><Relationship Id="rId1" Type="http://schemas.microsoft.com/office/2011/relationships/chartStyle" Target="style282.xml"/></Relationships>
</file>

<file path=xl/charts/_rels/chart283.xml.rels><?xml version="1.0" encoding="UTF-8" standalone="yes"?>
<Relationships xmlns="http://schemas.openxmlformats.org/package/2006/relationships"><Relationship Id="rId2" Type="http://schemas.microsoft.com/office/2011/relationships/chartColorStyle" Target="colors283.xml"/><Relationship Id="rId1" Type="http://schemas.microsoft.com/office/2011/relationships/chartStyle" Target="style283.xml"/></Relationships>
</file>

<file path=xl/charts/_rels/chart284.xml.rels><?xml version="1.0" encoding="UTF-8" standalone="yes"?>
<Relationships xmlns="http://schemas.openxmlformats.org/package/2006/relationships"><Relationship Id="rId2" Type="http://schemas.microsoft.com/office/2011/relationships/chartColorStyle" Target="colors284.xml"/><Relationship Id="rId1" Type="http://schemas.microsoft.com/office/2011/relationships/chartStyle" Target="style284.xml"/></Relationships>
</file>

<file path=xl/charts/_rels/chart285.xml.rels><?xml version="1.0" encoding="UTF-8" standalone="yes"?>
<Relationships xmlns="http://schemas.openxmlformats.org/package/2006/relationships"><Relationship Id="rId2" Type="http://schemas.microsoft.com/office/2011/relationships/chartColorStyle" Target="colors285.xml"/><Relationship Id="rId1" Type="http://schemas.microsoft.com/office/2011/relationships/chartStyle" Target="style285.xml"/></Relationships>
</file>

<file path=xl/charts/_rels/chart286.xml.rels><?xml version="1.0" encoding="UTF-8" standalone="yes"?>
<Relationships xmlns="http://schemas.openxmlformats.org/package/2006/relationships"><Relationship Id="rId2" Type="http://schemas.microsoft.com/office/2011/relationships/chartColorStyle" Target="colors286.xml"/><Relationship Id="rId1" Type="http://schemas.microsoft.com/office/2011/relationships/chartStyle" Target="style286.xml"/></Relationships>
</file>

<file path=xl/charts/_rels/chart287.xml.rels><?xml version="1.0" encoding="UTF-8" standalone="yes"?>
<Relationships xmlns="http://schemas.openxmlformats.org/package/2006/relationships"><Relationship Id="rId2" Type="http://schemas.microsoft.com/office/2011/relationships/chartColorStyle" Target="colors287.xml"/><Relationship Id="rId1" Type="http://schemas.microsoft.com/office/2011/relationships/chartStyle" Target="style287.xml"/></Relationships>
</file>

<file path=xl/charts/_rels/chart288.xml.rels><?xml version="1.0" encoding="UTF-8" standalone="yes"?>
<Relationships xmlns="http://schemas.openxmlformats.org/package/2006/relationships"><Relationship Id="rId2" Type="http://schemas.microsoft.com/office/2011/relationships/chartColorStyle" Target="colors288.xml"/><Relationship Id="rId1" Type="http://schemas.microsoft.com/office/2011/relationships/chartStyle" Target="style288.xml"/></Relationships>
</file>

<file path=xl/charts/_rels/chart289.xml.rels><?xml version="1.0" encoding="UTF-8" standalone="yes"?>
<Relationships xmlns="http://schemas.openxmlformats.org/package/2006/relationships"><Relationship Id="rId2" Type="http://schemas.microsoft.com/office/2011/relationships/chartColorStyle" Target="colors289.xml"/><Relationship Id="rId1" Type="http://schemas.microsoft.com/office/2011/relationships/chartStyle" Target="style289.xml"/></Relationships>
</file>

<file path=xl/charts/_rels/chart290.xml.rels><?xml version="1.0" encoding="UTF-8" standalone="yes"?>
<Relationships xmlns="http://schemas.openxmlformats.org/package/2006/relationships"><Relationship Id="rId2" Type="http://schemas.microsoft.com/office/2011/relationships/chartColorStyle" Target="colors290.xml"/><Relationship Id="rId1" Type="http://schemas.microsoft.com/office/2011/relationships/chartStyle" Target="style290.xml"/></Relationships>
</file>

<file path=xl/charts/_rels/chart291.xml.rels><?xml version="1.0" encoding="UTF-8" standalone="yes"?>
<Relationships xmlns="http://schemas.openxmlformats.org/package/2006/relationships"><Relationship Id="rId2" Type="http://schemas.microsoft.com/office/2011/relationships/chartColorStyle" Target="colors291.xml"/><Relationship Id="rId1" Type="http://schemas.microsoft.com/office/2011/relationships/chartStyle" Target="style291.xml"/></Relationships>
</file>

<file path=xl/charts/_rels/chart292.xml.rels><?xml version="1.0" encoding="UTF-8" standalone="yes"?>
<Relationships xmlns="http://schemas.openxmlformats.org/package/2006/relationships"><Relationship Id="rId2" Type="http://schemas.microsoft.com/office/2011/relationships/chartColorStyle" Target="colors292.xml"/><Relationship Id="rId1" Type="http://schemas.microsoft.com/office/2011/relationships/chartStyle" Target="style292.xml"/></Relationships>
</file>

<file path=xl/charts/_rels/chart293.xml.rels><?xml version="1.0" encoding="UTF-8" standalone="yes"?>
<Relationships xmlns="http://schemas.openxmlformats.org/package/2006/relationships"><Relationship Id="rId2" Type="http://schemas.microsoft.com/office/2011/relationships/chartColorStyle" Target="colors293.xml"/><Relationship Id="rId1" Type="http://schemas.microsoft.com/office/2011/relationships/chartStyle" Target="style293.xml"/></Relationships>
</file>

<file path=xl/charts/_rels/chart294.xml.rels><?xml version="1.0" encoding="UTF-8" standalone="yes"?>
<Relationships xmlns="http://schemas.openxmlformats.org/package/2006/relationships"><Relationship Id="rId2" Type="http://schemas.microsoft.com/office/2011/relationships/chartColorStyle" Target="colors294.xml"/><Relationship Id="rId1" Type="http://schemas.microsoft.com/office/2011/relationships/chartStyle" Target="style294.xml"/></Relationships>
</file>

<file path=xl/charts/_rels/chart295.xml.rels><?xml version="1.0" encoding="UTF-8" standalone="yes"?>
<Relationships xmlns="http://schemas.openxmlformats.org/package/2006/relationships"><Relationship Id="rId2" Type="http://schemas.microsoft.com/office/2011/relationships/chartColorStyle" Target="colors295.xml"/><Relationship Id="rId1" Type="http://schemas.microsoft.com/office/2011/relationships/chartStyle" Target="style295.xml"/></Relationships>
</file>

<file path=xl/charts/_rels/chart296.xml.rels><?xml version="1.0" encoding="UTF-8" standalone="yes"?>
<Relationships xmlns="http://schemas.openxmlformats.org/package/2006/relationships"><Relationship Id="rId2" Type="http://schemas.microsoft.com/office/2011/relationships/chartColorStyle" Target="colors296.xml"/><Relationship Id="rId1" Type="http://schemas.microsoft.com/office/2011/relationships/chartStyle" Target="style296.xml"/></Relationships>
</file>

<file path=xl/charts/_rels/chart297.xml.rels><?xml version="1.0" encoding="UTF-8" standalone="yes"?>
<Relationships xmlns="http://schemas.openxmlformats.org/package/2006/relationships"><Relationship Id="rId2" Type="http://schemas.microsoft.com/office/2011/relationships/chartColorStyle" Target="colors297.xml"/><Relationship Id="rId1" Type="http://schemas.microsoft.com/office/2011/relationships/chartStyle" Target="style297.xml"/></Relationships>
</file>

<file path=xl/charts/_rels/chart298.xml.rels><?xml version="1.0" encoding="UTF-8" standalone="yes"?>
<Relationships xmlns="http://schemas.openxmlformats.org/package/2006/relationships"><Relationship Id="rId2" Type="http://schemas.microsoft.com/office/2011/relationships/chartColorStyle" Target="colors298.xml"/><Relationship Id="rId1" Type="http://schemas.microsoft.com/office/2011/relationships/chartStyle" Target="style298.xml"/></Relationships>
</file>

<file path=xl/charts/_rels/chart299.xml.rels><?xml version="1.0" encoding="UTF-8" standalone="yes"?>
<Relationships xmlns="http://schemas.openxmlformats.org/package/2006/relationships"><Relationship Id="rId2" Type="http://schemas.microsoft.com/office/2011/relationships/chartColorStyle" Target="colors299.xml"/><Relationship Id="rId1" Type="http://schemas.microsoft.com/office/2011/relationships/chartStyle" Target="style299.xml"/></Relationships>
</file>

<file path=xl/charts/_rels/chart300.xml.rels><?xml version="1.0" encoding="UTF-8" standalone="yes"?>
<Relationships xmlns="http://schemas.openxmlformats.org/package/2006/relationships"><Relationship Id="rId2" Type="http://schemas.microsoft.com/office/2011/relationships/chartColorStyle" Target="colors300.xml"/><Relationship Id="rId1" Type="http://schemas.microsoft.com/office/2011/relationships/chartStyle" Target="style300.xml"/></Relationships>
</file>

<file path=xl/charts/_rels/chart301.xml.rels><?xml version="1.0" encoding="UTF-8" standalone="yes"?>
<Relationships xmlns="http://schemas.openxmlformats.org/package/2006/relationships"><Relationship Id="rId2" Type="http://schemas.microsoft.com/office/2011/relationships/chartColorStyle" Target="colors301.xml"/><Relationship Id="rId1" Type="http://schemas.microsoft.com/office/2011/relationships/chartStyle" Target="style301.xml"/></Relationships>
</file>

<file path=xl/charts/_rels/chart302.xml.rels><?xml version="1.0" encoding="UTF-8" standalone="yes"?>
<Relationships xmlns="http://schemas.openxmlformats.org/package/2006/relationships"><Relationship Id="rId2" Type="http://schemas.microsoft.com/office/2011/relationships/chartColorStyle" Target="colors302.xml"/><Relationship Id="rId1" Type="http://schemas.microsoft.com/office/2011/relationships/chartStyle" Target="style302.xml"/></Relationships>
</file>

<file path=xl/charts/_rels/chart303.xml.rels><?xml version="1.0" encoding="UTF-8" standalone="yes"?>
<Relationships xmlns="http://schemas.openxmlformats.org/package/2006/relationships"><Relationship Id="rId2" Type="http://schemas.microsoft.com/office/2011/relationships/chartColorStyle" Target="colors303.xml"/><Relationship Id="rId1" Type="http://schemas.microsoft.com/office/2011/relationships/chartStyle" Target="style303.xml"/></Relationships>
</file>

<file path=xl/charts/_rels/chart304.xml.rels><?xml version="1.0" encoding="UTF-8" standalone="yes"?>
<Relationships xmlns="http://schemas.openxmlformats.org/package/2006/relationships"><Relationship Id="rId2" Type="http://schemas.microsoft.com/office/2011/relationships/chartColorStyle" Target="colors304.xml"/><Relationship Id="rId1" Type="http://schemas.microsoft.com/office/2011/relationships/chartStyle" Target="style304.xml"/></Relationships>
</file>

<file path=xl/charts/_rels/chart305.xml.rels><?xml version="1.0" encoding="UTF-8" standalone="yes"?>
<Relationships xmlns="http://schemas.openxmlformats.org/package/2006/relationships"><Relationship Id="rId2" Type="http://schemas.microsoft.com/office/2011/relationships/chartColorStyle" Target="colors305.xml"/><Relationship Id="rId1" Type="http://schemas.microsoft.com/office/2011/relationships/chartStyle" Target="style305.xml"/></Relationships>
</file>

<file path=xl/charts/_rels/chart306.xml.rels><?xml version="1.0" encoding="UTF-8" standalone="yes"?>
<Relationships xmlns="http://schemas.openxmlformats.org/package/2006/relationships"><Relationship Id="rId2" Type="http://schemas.microsoft.com/office/2011/relationships/chartColorStyle" Target="colors306.xml"/><Relationship Id="rId1" Type="http://schemas.microsoft.com/office/2011/relationships/chartStyle" Target="style306.xml"/></Relationships>
</file>

<file path=xl/charts/_rels/chart307.xml.rels><?xml version="1.0" encoding="UTF-8" standalone="yes"?>
<Relationships xmlns="http://schemas.openxmlformats.org/package/2006/relationships"><Relationship Id="rId2" Type="http://schemas.microsoft.com/office/2011/relationships/chartColorStyle" Target="colors307.xml"/><Relationship Id="rId1" Type="http://schemas.microsoft.com/office/2011/relationships/chartStyle" Target="style307.xml"/></Relationships>
</file>

<file path=xl/charts/_rels/chart308.xml.rels><?xml version="1.0" encoding="UTF-8" standalone="yes"?>
<Relationships xmlns="http://schemas.openxmlformats.org/package/2006/relationships"><Relationship Id="rId2" Type="http://schemas.microsoft.com/office/2011/relationships/chartColorStyle" Target="colors308.xml"/><Relationship Id="rId1" Type="http://schemas.microsoft.com/office/2011/relationships/chartStyle" Target="style30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Németország abszolút differencia az átlagtól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DE'!$A$33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DE'!$G$33:$AG$33</c:f>
              <c:numCache>
                <c:formatCode>#\ ##0.00_ ;\-#\ ##0.00\ </c:formatCode>
                <c:ptCount val="27"/>
                <c:pt idx="0">
                  <c:v>1.1553571428571434</c:v>
                </c:pt>
                <c:pt idx="1">
                  <c:v>0.26718750000000568</c:v>
                </c:pt>
                <c:pt idx="2">
                  <c:v>0.76435185185184551</c:v>
                </c:pt>
                <c:pt idx="3">
                  <c:v>0.83201754385965287</c:v>
                </c:pt>
                <c:pt idx="4">
                  <c:v>0.56931818181818983</c:v>
                </c:pt>
                <c:pt idx="5">
                  <c:v>1.0306818181818223</c:v>
                </c:pt>
                <c:pt idx="6">
                  <c:v>0.91477272727272929</c:v>
                </c:pt>
                <c:pt idx="7">
                  <c:v>5.1136363636361537E-2</c:v>
                </c:pt>
                <c:pt idx="8">
                  <c:v>0.88257575757575601</c:v>
                </c:pt>
                <c:pt idx="9">
                  <c:v>1.3840909090909115</c:v>
                </c:pt>
                <c:pt idx="10">
                  <c:v>2.6295454545454255</c:v>
                </c:pt>
                <c:pt idx="11">
                  <c:v>2.6488636363636324</c:v>
                </c:pt>
                <c:pt idx="12">
                  <c:v>1.8875000000000037</c:v>
                </c:pt>
                <c:pt idx="13">
                  <c:v>0.76590909090908799</c:v>
                </c:pt>
                <c:pt idx="14">
                  <c:v>2.3393939393939398</c:v>
                </c:pt>
                <c:pt idx="15">
                  <c:v>4.2124999999999977</c:v>
                </c:pt>
                <c:pt idx="16">
                  <c:v>5.0018939393939332</c:v>
                </c:pt>
                <c:pt idx="17">
                  <c:v>6.048484848484847</c:v>
                </c:pt>
                <c:pt idx="18">
                  <c:v>6.3382575757575763</c:v>
                </c:pt>
                <c:pt idx="19">
                  <c:v>5.8723484848484873</c:v>
                </c:pt>
                <c:pt idx="20">
                  <c:v>5.3742424242424223</c:v>
                </c:pt>
                <c:pt idx="21">
                  <c:v>4.999621212121216</c:v>
                </c:pt>
                <c:pt idx="22">
                  <c:v>4.3174242424242371</c:v>
                </c:pt>
                <c:pt idx="23">
                  <c:v>3.6871212121212191</c:v>
                </c:pt>
                <c:pt idx="24">
                  <c:v>3.3784090909090874</c:v>
                </c:pt>
                <c:pt idx="25">
                  <c:v>3.5166666666666657</c:v>
                </c:pt>
                <c:pt idx="26">
                  <c:v>3.2378787878787909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82-485B-88D6-B5E20C3F61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Németország átlagtól való eltérés (átlag=100%)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DE'!$A$34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DE'!$G$34:$AG$34</c:f>
              <c:numCache>
                <c:formatCode>#\ ##0.00_ ;\-#\ ##0.00\ </c:formatCode>
                <c:ptCount val="27"/>
                <c:pt idx="0">
                  <c:v>8.1406491499227176</c:v>
                </c:pt>
                <c:pt idx="1">
                  <c:v>34.465886939570453</c:v>
                </c:pt>
                <c:pt idx="2">
                  <c:v>11.657783161720275</c:v>
                </c:pt>
                <c:pt idx="3">
                  <c:v>10.357933579335741</c:v>
                </c:pt>
                <c:pt idx="4">
                  <c:v>16.14970059880218</c:v>
                </c:pt>
                <c:pt idx="5">
                  <c:v>8.7699375229694621</c:v>
                </c:pt>
                <c:pt idx="6">
                  <c:v>9.5904761904761671</c:v>
                </c:pt>
                <c:pt idx="7">
                  <c:v>170.8074074074143</c:v>
                </c:pt>
                <c:pt idx="8">
                  <c:v>10.113304721030058</c:v>
                </c:pt>
                <c:pt idx="9">
                  <c:v>6.5862068965517109</c:v>
                </c:pt>
                <c:pt idx="10">
                  <c:v>3.2909824258139211</c:v>
                </c:pt>
                <c:pt idx="11">
                  <c:v>2.8790218790218849</c:v>
                </c:pt>
                <c:pt idx="12">
                  <c:v>3.5253863134657761</c:v>
                </c:pt>
                <c:pt idx="13">
                  <c:v>8.6943620178041918</c:v>
                </c:pt>
                <c:pt idx="14">
                  <c:v>4.0884067357512945</c:v>
                </c:pt>
                <c:pt idx="15">
                  <c:v>2.5608308605341255</c:v>
                </c:pt>
                <c:pt idx="16">
                  <c:v>2.1029155622870146</c:v>
                </c:pt>
                <c:pt idx="17">
                  <c:v>1.8404308617234466</c:v>
                </c:pt>
                <c:pt idx="18">
                  <c:v>1.7809717325046315</c:v>
                </c:pt>
                <c:pt idx="19">
                  <c:v>1.8017803005869824</c:v>
                </c:pt>
                <c:pt idx="20">
                  <c:v>1.8125176205243876</c:v>
                </c:pt>
                <c:pt idx="21">
                  <c:v>1.7817258883248717</c:v>
                </c:pt>
                <c:pt idx="22">
                  <c:v>1.8261098438322532</c:v>
                </c:pt>
                <c:pt idx="23">
                  <c:v>1.8701458804191469</c:v>
                </c:pt>
                <c:pt idx="24">
                  <c:v>1.8805919946182317</c:v>
                </c:pt>
                <c:pt idx="25">
                  <c:v>2.0308056872037916</c:v>
                </c:pt>
                <c:pt idx="26">
                  <c:v>2.1041179223210098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64-4370-B884-31C071D179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Németország</a:t>
            </a:r>
            <a:r>
              <a:rPr lang="hu-HU" baseline="0"/>
              <a:t> relatív átlagtól való eltérés (%)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DE'!$G$35:$AG$35</c:f>
              <c:numCache>
                <c:formatCode>#\ ##0.00_ ;\-#\ ##0.00\ </c:formatCode>
                <c:ptCount val="27"/>
                <c:pt idx="0">
                  <c:v>0.12284032656161008</c:v>
                </c:pt>
                <c:pt idx="1">
                  <c:v>2.901419602963692E-2</c:v>
                </c:pt>
                <c:pt idx="2">
                  <c:v>8.5779602015897807E-2</c:v>
                </c:pt>
                <c:pt idx="3">
                  <c:v>9.6544353402209251E-2</c:v>
                </c:pt>
                <c:pt idx="4">
                  <c:v>6.1920652576938157E-2</c:v>
                </c:pt>
                <c:pt idx="5">
                  <c:v>0.11402589783346649</c:v>
                </c:pt>
                <c:pt idx="6">
                  <c:v>0.10427010923535278</c:v>
                </c:pt>
                <c:pt idx="7">
                  <c:v>5.8545470315275834E-3</c:v>
                </c:pt>
                <c:pt idx="8">
                  <c:v>9.8879646919028868E-2</c:v>
                </c:pt>
                <c:pt idx="9">
                  <c:v>0.15183246073298459</c:v>
                </c:pt>
                <c:pt idx="10">
                  <c:v>0.30386063205812514</c:v>
                </c:pt>
                <c:pt idx="11">
                  <c:v>0.34734018775145215</c:v>
                </c:pt>
                <c:pt idx="12">
                  <c:v>0.2836568566061371</c:v>
                </c:pt>
                <c:pt idx="13">
                  <c:v>0.1150170648464159</c:v>
                </c:pt>
                <c:pt idx="14">
                  <c:v>0.24459405940594064</c:v>
                </c:pt>
                <c:pt idx="15">
                  <c:v>0.39049826187717251</c:v>
                </c:pt>
                <c:pt idx="16">
                  <c:v>0.47553026756454991</c:v>
                </c:pt>
                <c:pt idx="17">
                  <c:v>0.54335102763032539</c:v>
                </c:pt>
                <c:pt idx="18">
                  <c:v>0.5614912251266736</c:v>
                </c:pt>
                <c:pt idx="19">
                  <c:v>0.55500662299072812</c:v>
                </c:pt>
                <c:pt idx="20">
                  <c:v>0.55171877430393501</c:v>
                </c:pt>
                <c:pt idx="21">
                  <c:v>0.56125356125356163</c:v>
                </c:pt>
                <c:pt idx="22">
                  <c:v>0.54761218410685064</c:v>
                </c:pt>
                <c:pt idx="23">
                  <c:v>0.53471764447374281</c:v>
                </c:pt>
                <c:pt idx="24">
                  <c:v>0.5317474512609548</c:v>
                </c:pt>
                <c:pt idx="25">
                  <c:v>0.49241540256709443</c:v>
                </c:pt>
                <c:pt idx="26">
                  <c:v>0.47525853441565685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DA-4D76-BB6D-CC4993E352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8703375"/>
        <c:axId val="548704207"/>
      </c:lineChart>
      <c:catAx>
        <c:axId val="5487033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48704207"/>
        <c:crosses val="autoZero"/>
        <c:auto val="1"/>
        <c:lblAlgn val="ctr"/>
        <c:lblOffset val="100"/>
        <c:noMultiLvlLbl val="0"/>
      </c:catAx>
      <c:valAx>
        <c:axId val="548704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487033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Németország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DE'!$A$8:$A$34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DE'!$B$8:$B$34</c:f>
              <c:numCache>
                <c:formatCode>General</c:formatCode>
                <c:ptCount val="27"/>
                <c:pt idx="0">
                  <c:v>-1.4506747791798835E-2</c:v>
                </c:pt>
                <c:pt idx="1">
                  <c:v>-1.5220497967192714E-2</c:v>
                </c:pt>
                <c:pt idx="2">
                  <c:v>-1.4247877881512494E-2</c:v>
                </c:pt>
                <c:pt idx="3">
                  <c:v>-1.2562755577554707E-2</c:v>
                </c:pt>
                <c:pt idx="4">
                  <c:v>-8.9063037502841169E-3</c:v>
                </c:pt>
                <c:pt idx="5">
                  <c:v>-9.3280131857563786E-3</c:v>
                </c:pt>
                <c:pt idx="6">
                  <c:v>-1.0559197262645981E-2</c:v>
                </c:pt>
                <c:pt idx="7">
                  <c:v>-1.2697966977395447E-2</c:v>
                </c:pt>
                <c:pt idx="8">
                  <c:v>-1.2547608655665621E-2</c:v>
                </c:pt>
                <c:pt idx="9">
                  <c:v>-1.1733225185528329E-2</c:v>
                </c:pt>
                <c:pt idx="10">
                  <c:v>-8.5396784732796327E-3</c:v>
                </c:pt>
                <c:pt idx="11">
                  <c:v>-4.5003739457210035E-3</c:v>
                </c:pt>
                <c:pt idx="12">
                  <c:v>-5.0027622656984572E-3</c:v>
                </c:pt>
                <c:pt idx="13">
                  <c:v>-7.3696438329435288E-3</c:v>
                </c:pt>
                <c:pt idx="14">
                  <c:v>-1.0156593246778978E-3</c:v>
                </c:pt>
                <c:pt idx="15">
                  <c:v>6.526185713674415E-3</c:v>
                </c:pt>
                <c:pt idx="16">
                  <c:v>1.2242983609224434E-2</c:v>
                </c:pt>
                <c:pt idx="17">
                  <c:v>1.5540265342448512E-2</c:v>
                </c:pt>
                <c:pt idx="18">
                  <c:v>1.631510993732066E-2</c:v>
                </c:pt>
                <c:pt idx="19">
                  <c:v>1.5903240771950711E-2</c:v>
                </c:pt>
                <c:pt idx="20">
                  <c:v>1.5757555579199833E-2</c:v>
                </c:pt>
                <c:pt idx="21">
                  <c:v>1.6114115669830786E-2</c:v>
                </c:pt>
                <c:pt idx="22">
                  <c:v>1.4529051920682434E-2</c:v>
                </c:pt>
                <c:pt idx="23">
                  <c:v>1.29687173889107E-2</c:v>
                </c:pt>
                <c:pt idx="24">
                  <c:v>1.2776799698440477E-2</c:v>
                </c:pt>
                <c:pt idx="25">
                  <c:v>1.1677380604845244E-2</c:v>
                </c:pt>
                <c:pt idx="26">
                  <c:v>1.1571806763855941E-2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B3-465B-91BA-774F903E8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  <c:max val="20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Franciaország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FR'!$A$8:$A$34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FR'!$B$8:$B$34</c:f>
              <c:numCache>
                <c:formatCode>General</c:formatCode>
                <c:ptCount val="27"/>
                <c:pt idx="0">
                  <c:v>-2.5561492030591548E-2</c:v>
                </c:pt>
                <c:pt idx="1">
                  <c:v>-1.7620575248959325E-2</c:v>
                </c:pt>
                <c:pt idx="2">
                  <c:v>-1.0551756996609096E-2</c:v>
                </c:pt>
                <c:pt idx="3">
                  <c:v>-7.2088109333174333E-3</c:v>
                </c:pt>
                <c:pt idx="4">
                  <c:v>-1.1928016798090857E-2</c:v>
                </c:pt>
                <c:pt idx="5">
                  <c:v>-1.4140746782817737E-2</c:v>
                </c:pt>
                <c:pt idx="6">
                  <c:v>-1.3801368602180397E-2</c:v>
                </c:pt>
                <c:pt idx="7">
                  <c:v>-1.254786241979533E-2</c:v>
                </c:pt>
                <c:pt idx="8">
                  <c:v>-9.825443589115912E-3</c:v>
                </c:pt>
                <c:pt idx="9">
                  <c:v>-9.6158464082043982E-3</c:v>
                </c:pt>
                <c:pt idx="10">
                  <c:v>-9.7333541754348607E-3</c:v>
                </c:pt>
                <c:pt idx="11">
                  <c:v>-8.8995528058312123E-3</c:v>
                </c:pt>
                <c:pt idx="12">
                  <c:v>-7.1178815944716867E-3</c:v>
                </c:pt>
                <c:pt idx="13">
                  <c:v>-7.3605930103790018E-3</c:v>
                </c:pt>
                <c:pt idx="14">
                  <c:v>-8.4811269564865066E-3</c:v>
                </c:pt>
                <c:pt idx="15">
                  <c:v>-6.4523915528962306E-3</c:v>
                </c:pt>
                <c:pt idx="16">
                  <c:v>-7.282966018785586E-3</c:v>
                </c:pt>
                <c:pt idx="17">
                  <c:v>-8.5592525189472357E-3</c:v>
                </c:pt>
                <c:pt idx="18">
                  <c:v>-1.0282677883061475E-2</c:v>
                </c:pt>
                <c:pt idx="19">
                  <c:v>-1.2019794244711002E-2</c:v>
                </c:pt>
                <c:pt idx="20">
                  <c:v>-1.4070694507392512E-2</c:v>
                </c:pt>
                <c:pt idx="21">
                  <c:v>-1.5583577016317518E-2</c:v>
                </c:pt>
                <c:pt idx="22">
                  <c:v>-1.7028759507994096E-2</c:v>
                </c:pt>
                <c:pt idx="23">
                  <c:v>-1.8658524576335211E-2</c:v>
                </c:pt>
                <c:pt idx="24">
                  <c:v>-1.859365292415982E-2</c:v>
                </c:pt>
                <c:pt idx="25">
                  <c:v>-1.457840825461576E-2</c:v>
                </c:pt>
                <c:pt idx="26">
                  <c:v>-1.3452113608699301E-2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D1-4780-8A41-801E8DDF6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Franciaország abszolút differencia az átlagtól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FR'!$A$33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FR'!$G$33:$AG$33</c:f>
              <c:numCache>
                <c:formatCode>#\ ##0.00_ ;\-#\ ##0.00\ </c:formatCode>
                <c:ptCount val="27"/>
                <c:pt idx="0">
                  <c:v>2.5446428571428559</c:v>
                </c:pt>
                <c:pt idx="1">
                  <c:v>3.1911458333333247</c:v>
                </c:pt>
                <c:pt idx="2">
                  <c:v>3.422685185185145</c:v>
                </c:pt>
                <c:pt idx="3">
                  <c:v>3.4320175438596543</c:v>
                </c:pt>
                <c:pt idx="4">
                  <c:v>2.1223484848485104</c:v>
                </c:pt>
                <c:pt idx="5">
                  <c:v>0.51931818181818912</c:v>
                </c:pt>
                <c:pt idx="6">
                  <c:v>3.1439393939388438E-2</c:v>
                </c:pt>
                <c:pt idx="7">
                  <c:v>0.10113636363636225</c:v>
                </c:pt>
                <c:pt idx="8">
                  <c:v>0.4174242424242447</c:v>
                </c:pt>
                <c:pt idx="9">
                  <c:v>0.21590909090908816</c:v>
                </c:pt>
                <c:pt idx="10">
                  <c:v>0.22954545454545539</c:v>
                </c:pt>
                <c:pt idx="11">
                  <c:v>1.2238636363636317</c:v>
                </c:pt>
                <c:pt idx="12">
                  <c:v>1.3625000000000034</c:v>
                </c:pt>
                <c:pt idx="13">
                  <c:v>0.77424242424241818</c:v>
                </c:pt>
                <c:pt idx="14">
                  <c:v>0.44772727272726875</c:v>
                </c:pt>
                <c:pt idx="15">
                  <c:v>1.5124999999999975</c:v>
                </c:pt>
                <c:pt idx="16">
                  <c:v>1.3018939393939331</c:v>
                </c:pt>
                <c:pt idx="17">
                  <c:v>1.3734848484848481</c:v>
                </c:pt>
                <c:pt idx="18">
                  <c:v>0.98825757575757578</c:v>
                </c:pt>
                <c:pt idx="19">
                  <c:v>0.30568181818181728</c:v>
                </c:pt>
                <c:pt idx="20">
                  <c:v>0.60909090909090757</c:v>
                </c:pt>
                <c:pt idx="21">
                  <c:v>1.1587121212121545</c:v>
                </c:pt>
                <c:pt idx="22">
                  <c:v>1.5409090909090937</c:v>
                </c:pt>
                <c:pt idx="23">
                  <c:v>2.1295454545454513</c:v>
                </c:pt>
                <c:pt idx="24">
                  <c:v>2.0799242424242426</c:v>
                </c:pt>
                <c:pt idx="25">
                  <c:v>0.89166666666666394</c:v>
                </c:pt>
                <c:pt idx="26">
                  <c:v>1.0621212121212089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BB-44B1-AE65-62AEF3925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Franciaország átlagtól való eltérés (átlag=100%)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FR'!$A$34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FR'!$G$34:$AG$34</c:f>
              <c:numCache>
                <c:formatCode>0.000</c:formatCode>
                <c:ptCount val="27"/>
                <c:pt idx="0">
                  <c:v>3.6961403508771951</c:v>
                </c:pt>
                <c:pt idx="1">
                  <c:v>2.8857515913171317</c:v>
                </c:pt>
                <c:pt idx="2">
                  <c:v>2.6034086297849641</c:v>
                </c:pt>
                <c:pt idx="3">
                  <c:v>2.5110543130990366</c:v>
                </c:pt>
                <c:pt idx="4">
                  <c:v>4.3321434945564397</c:v>
                </c:pt>
                <c:pt idx="5">
                  <c:v>17.405543398978605</c:v>
                </c:pt>
                <c:pt idx="6">
                  <c:v>279.04819277113313</c:v>
                </c:pt>
                <c:pt idx="7">
                  <c:v>86.363295880150943</c:v>
                </c:pt>
                <c:pt idx="8">
                  <c:v>21.3829401088928</c:v>
                </c:pt>
                <c:pt idx="9">
                  <c:v>42.221052631579475</c:v>
                </c:pt>
                <c:pt idx="10">
                  <c:v>37.699669966996538</c:v>
                </c:pt>
                <c:pt idx="11">
                  <c:v>6.2311977715877713</c:v>
                </c:pt>
                <c:pt idx="12">
                  <c:v>4.8837920489296511</c:v>
                </c:pt>
                <c:pt idx="13">
                  <c:v>8.6007827788650424</c:v>
                </c:pt>
                <c:pt idx="14">
                  <c:v>21.362098138748074</c:v>
                </c:pt>
                <c:pt idx="15">
                  <c:v>7.1322314049586879</c:v>
                </c:pt>
                <c:pt idx="16">
                  <c:v>8.0794297352342532</c:v>
                </c:pt>
                <c:pt idx="17">
                  <c:v>8.1047986762272473</c:v>
                </c:pt>
                <c:pt idx="18">
                  <c:v>11.422384055193561</c:v>
                </c:pt>
                <c:pt idx="19">
                  <c:v>34.613382899628355</c:v>
                </c:pt>
                <c:pt idx="20">
                  <c:v>15.992537313432878</c:v>
                </c:pt>
                <c:pt idx="21">
                  <c:v>7.6878064727032775</c:v>
                </c:pt>
                <c:pt idx="22">
                  <c:v>5.1165191740412874</c:v>
                </c:pt>
                <c:pt idx="23">
                  <c:v>3.2379935965848521</c:v>
                </c:pt>
                <c:pt idx="24">
                  <c:v>3.0546348570387889</c:v>
                </c:pt>
                <c:pt idx="25">
                  <c:v>8.0093457943925461</c:v>
                </c:pt>
                <c:pt idx="26">
                  <c:v>6.4144079885877545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91-4F81-848A-EA8A05B85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Franciaország relatív átlagtól való eltérés (%)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FR'!$G$35:$AG$35</c:f>
              <c:numCache>
                <c:formatCode>0.000</c:formatCode>
                <c:ptCount val="27"/>
                <c:pt idx="0">
                  <c:v>0.27055249667742531</c:v>
                </c:pt>
                <c:pt idx="1">
                  <c:v>0.34653017363271182</c:v>
                </c:pt>
                <c:pt idx="2">
                  <c:v>0.38411180963266522</c:v>
                </c:pt>
                <c:pt idx="3">
                  <c:v>0.39823909613720881</c:v>
                </c:pt>
                <c:pt idx="4">
                  <c:v>0.23083261236765387</c:v>
                </c:pt>
                <c:pt idx="5">
                  <c:v>5.7452960650380053E-2</c:v>
                </c:pt>
                <c:pt idx="6">
                  <c:v>3.5836103795166656E-3</c:v>
                </c:pt>
                <c:pt idx="7">
                  <c:v>1.1578993017910426E-2</c:v>
                </c:pt>
                <c:pt idx="8">
                  <c:v>4.6766253607197682E-2</c:v>
                </c:pt>
                <c:pt idx="9">
                  <c:v>2.3684866616803496E-2</c:v>
                </c:pt>
                <c:pt idx="10">
                  <c:v>2.652543114768461E-2</c:v>
                </c:pt>
                <c:pt idx="11">
                  <c:v>0.16048278945015576</c:v>
                </c:pt>
                <c:pt idx="12">
                  <c:v>0.20475892298058915</c:v>
                </c:pt>
                <c:pt idx="13">
                  <c:v>0.11626848691695012</c:v>
                </c:pt>
                <c:pt idx="14">
                  <c:v>4.6811881188118395E-2</c:v>
                </c:pt>
                <c:pt idx="15">
                  <c:v>0.14020857473928136</c:v>
                </c:pt>
                <c:pt idx="16">
                  <c:v>0.12377111167128756</c:v>
                </c:pt>
                <c:pt idx="17">
                  <c:v>0.12338369402477203</c:v>
                </c:pt>
                <c:pt idx="18">
                  <c:v>8.7547397738330923E-2</c:v>
                </c:pt>
                <c:pt idx="19">
                  <c:v>2.8890559553216542E-2</c:v>
                </c:pt>
                <c:pt idx="20">
                  <c:v>6.2529164722351677E-2</c:v>
                </c:pt>
                <c:pt idx="21">
                  <c:v>0.13007611515074574</c:v>
                </c:pt>
                <c:pt idx="22">
                  <c:v>0.19544537330642878</c:v>
                </c:pt>
                <c:pt idx="23">
                  <c:v>0.30883322346736919</c:v>
                </c:pt>
                <c:pt idx="24">
                  <c:v>0.32737137065521987</c:v>
                </c:pt>
                <c:pt idx="25">
                  <c:v>0.12485414235705915</c:v>
                </c:pt>
                <c:pt idx="26">
                  <c:v>0.15589903258089571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E4-432D-A574-BA1D9C2D6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Spanyolország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SP'!$A$8:$A$34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SP'!$B$8:$B$34</c:f>
              <c:numCache>
                <c:formatCode>General</c:formatCode>
                <c:ptCount val="27"/>
                <c:pt idx="0">
                  <c:v>8.2800309308789066E-2</c:v>
                </c:pt>
                <c:pt idx="1">
                  <c:v>7.7114970281996209E-2</c:v>
                </c:pt>
                <c:pt idx="2">
                  <c:v>6.5722198757177497E-2</c:v>
                </c:pt>
                <c:pt idx="3">
                  <c:v>4.1877640001436678E-2</c:v>
                </c:pt>
                <c:pt idx="4">
                  <c:v>-6.0048418190735142E-3</c:v>
                </c:pt>
                <c:pt idx="5">
                  <c:v>-1.5961799947427191E-2</c:v>
                </c:pt>
                <c:pt idx="6">
                  <c:v>-1.7642267912179266E-2</c:v>
                </c:pt>
                <c:pt idx="7">
                  <c:v>-1.6023169393318382E-2</c:v>
                </c:pt>
                <c:pt idx="8">
                  <c:v>-1.2424649102314222E-2</c:v>
                </c:pt>
                <c:pt idx="9">
                  <c:v>-1.1627048194374601E-2</c:v>
                </c:pt>
                <c:pt idx="10">
                  <c:v>-1.0145582593287739E-2</c:v>
                </c:pt>
                <c:pt idx="11">
                  <c:v>-9.1251034718043966E-3</c:v>
                </c:pt>
                <c:pt idx="12">
                  <c:v>-6.4121683230004001E-3</c:v>
                </c:pt>
                <c:pt idx="13">
                  <c:v>3.1885274094243465E-2</c:v>
                </c:pt>
                <c:pt idx="14">
                  <c:v>2.9510425352060055E-2</c:v>
                </c:pt>
                <c:pt idx="15">
                  <c:v>1.7992730678329572E-2</c:v>
                </c:pt>
                <c:pt idx="16">
                  <c:v>3.7244399478672141E-2</c:v>
                </c:pt>
                <c:pt idx="17">
                  <c:v>4.5208394489978487E-2</c:v>
                </c:pt>
                <c:pt idx="18">
                  <c:v>5.028390282728179E-2</c:v>
                </c:pt>
                <c:pt idx="19">
                  <c:v>5.0996235025672965E-2</c:v>
                </c:pt>
                <c:pt idx="20">
                  <c:v>4.5986474569902458E-2</c:v>
                </c:pt>
                <c:pt idx="21">
                  <c:v>3.4321057614352446E-2</c:v>
                </c:pt>
                <c:pt idx="22">
                  <c:v>2.6849783025326368E-2</c:v>
                </c:pt>
                <c:pt idx="23">
                  <c:v>2.363152611659558E-2</c:v>
                </c:pt>
                <c:pt idx="24">
                  <c:v>2.4592337128821029E-2</c:v>
                </c:pt>
                <c:pt idx="25">
                  <c:v>3.8324060481446653E-2</c:v>
                </c:pt>
                <c:pt idx="26">
                  <c:v>5.0006983514893244E-2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ED-4033-8A9C-12EAB53CDB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Spanyolország abszolút differencia az átlagtól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SP'!$A$33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SP'!$G$33:$AG$33</c:f>
              <c:numCache>
                <c:formatCode>#\ ##0.00_ ;\-#\ ##0.00\ </c:formatCode>
                <c:ptCount val="27"/>
                <c:pt idx="0">
                  <c:v>11.344642857142857</c:v>
                </c:pt>
                <c:pt idx="1">
                  <c:v>10.682812500000026</c:v>
                </c:pt>
                <c:pt idx="2">
                  <c:v>9.481018518518546</c:v>
                </c:pt>
                <c:pt idx="3">
                  <c:v>7.790350877192953</c:v>
                </c:pt>
                <c:pt idx="4">
                  <c:v>4.4056818181818098</c:v>
                </c:pt>
                <c:pt idx="5">
                  <c:v>2.8776515151515483</c:v>
                </c:pt>
                <c:pt idx="6">
                  <c:v>1.7852272727272407</c:v>
                </c:pt>
                <c:pt idx="7">
                  <c:v>2.7071969696970086</c:v>
                </c:pt>
                <c:pt idx="8">
                  <c:v>2.5659090909091251</c:v>
                </c:pt>
                <c:pt idx="9">
                  <c:v>1.8424242424242117</c:v>
                </c:pt>
                <c:pt idx="10">
                  <c:v>0.51287878787879571</c:v>
                </c:pt>
                <c:pt idx="11">
                  <c:v>0.83219696969696244</c:v>
                </c:pt>
                <c:pt idx="12">
                  <c:v>1.5708333333333337</c:v>
                </c:pt>
                <c:pt idx="13">
                  <c:v>4.6075757575757876</c:v>
                </c:pt>
                <c:pt idx="14">
                  <c:v>8.3022727272727597</c:v>
                </c:pt>
                <c:pt idx="15">
                  <c:v>9.0875000000000021</c:v>
                </c:pt>
                <c:pt idx="16">
                  <c:v>10.889772727272696</c:v>
                </c:pt>
                <c:pt idx="17">
                  <c:v>13.659848484848522</c:v>
                </c:pt>
                <c:pt idx="18">
                  <c:v>14.828409090909123</c:v>
                </c:pt>
                <c:pt idx="19">
                  <c:v>13.869318181818182</c:v>
                </c:pt>
                <c:pt idx="20">
                  <c:v>12.334090909090907</c:v>
                </c:pt>
                <c:pt idx="21">
                  <c:v>10.742045454545453</c:v>
                </c:pt>
                <c:pt idx="22">
                  <c:v>9.3492424242423908</c:v>
                </c:pt>
                <c:pt idx="23">
                  <c:v>8.3712121212121495</c:v>
                </c:pt>
                <c:pt idx="24">
                  <c:v>7.7549242424242131</c:v>
                </c:pt>
                <c:pt idx="25">
                  <c:v>8.3916666666666337</c:v>
                </c:pt>
                <c:pt idx="26">
                  <c:v>7.9787878787879087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92-491E-905C-AFCBBCA20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Spanyolország átlagtól való eltérés (átlag=100%)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SP'!$A$34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SP'!$G$34:$AG$34</c:f>
              <c:numCache>
                <c:formatCode>#\ ##0.00_ ;\-#\ ##0.00\ </c:formatCode>
                <c:ptCount val="27"/>
                <c:pt idx="0">
                  <c:v>0.82905713835983008</c:v>
                </c:pt>
                <c:pt idx="1">
                  <c:v>0.86202525474135705</c:v>
                </c:pt>
                <c:pt idx="2">
                  <c:v>0.93984081253967278</c:v>
                </c:pt>
                <c:pt idx="3">
                  <c:v>1.1062380362571818</c:v>
                </c:pt>
                <c:pt idx="4">
                  <c:v>2.0869228785143208</c:v>
                </c:pt>
                <c:pt idx="5">
                  <c:v>3.1411083322363731</c:v>
                </c:pt>
                <c:pt idx="6">
                  <c:v>4.9142796520263978</c:v>
                </c:pt>
                <c:pt idx="7">
                  <c:v>3.2263886945571083</c:v>
                </c:pt>
                <c:pt idx="8">
                  <c:v>3.4785946265130914</c:v>
                </c:pt>
                <c:pt idx="9">
                  <c:v>4.9477796052632392</c:v>
                </c:pt>
                <c:pt idx="10">
                  <c:v>16.872968980797371</c:v>
                </c:pt>
                <c:pt idx="11">
                  <c:v>9.163859808830308</c:v>
                </c:pt>
                <c:pt idx="12">
                  <c:v>4.2360742705570278</c:v>
                </c:pt>
                <c:pt idx="13">
                  <c:v>1.4452482735942036</c:v>
                </c:pt>
                <c:pt idx="14">
                  <c:v>1.1520211698147595</c:v>
                </c:pt>
                <c:pt idx="15">
                  <c:v>1.1870701513067394</c:v>
                </c:pt>
                <c:pt idx="16">
                  <c:v>0.96591185780375222</c:v>
                </c:pt>
                <c:pt idx="17">
                  <c:v>0.81492984304808125</c:v>
                </c:pt>
                <c:pt idx="18">
                  <c:v>0.76125884486678264</c:v>
                </c:pt>
                <c:pt idx="19">
                  <c:v>0.76288406390823427</c:v>
                </c:pt>
                <c:pt idx="20">
                  <c:v>0.78975492905841183</c:v>
                </c:pt>
                <c:pt idx="21">
                  <c:v>0.8292605522056492</c:v>
                </c:pt>
                <c:pt idx="22">
                  <c:v>0.84328660562353408</c:v>
                </c:pt>
                <c:pt idx="23">
                  <c:v>0.8237104072398167</c:v>
                </c:pt>
                <c:pt idx="24">
                  <c:v>0.81927416597470104</c:v>
                </c:pt>
                <c:pt idx="25">
                  <c:v>0.8510427010923568</c:v>
                </c:pt>
                <c:pt idx="26">
                  <c:v>0.85387390808962882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CB-4C2E-A508-B6D73FD298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Spanyolország relatív átlagtól való eltérés (%)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SP'!$G$35:$AG$35</c:f>
              <c:numCache>
                <c:formatCode>#\ ##0.00_ ;\-#\ ##0.00\ </c:formatCode>
                <c:ptCount val="27"/>
                <c:pt idx="0">
                  <c:v>1.2061894816783747</c:v>
                </c:pt>
                <c:pt idx="1">
                  <c:v>1.1600588202024789</c:v>
                </c:pt>
                <c:pt idx="2">
                  <c:v>1.0640099755806123</c:v>
                </c:pt>
                <c:pt idx="3">
                  <c:v>0.90396457835004029</c:v>
                </c:pt>
                <c:pt idx="4">
                  <c:v>0.47917439129897282</c:v>
                </c:pt>
                <c:pt idx="5">
                  <c:v>0.31835896576290018</c:v>
                </c:pt>
                <c:pt idx="6">
                  <c:v>0.20348862311644214</c:v>
                </c:pt>
                <c:pt idx="7">
                  <c:v>0.30994405655059226</c:v>
                </c:pt>
                <c:pt idx="8">
                  <c:v>0.28747241554914665</c:v>
                </c:pt>
                <c:pt idx="9">
                  <c:v>0.20211086179672236</c:v>
                </c:pt>
                <c:pt idx="10">
                  <c:v>5.9266392366279501E-2</c:v>
                </c:pt>
                <c:pt idx="11">
                  <c:v>0.10912432325038393</c:v>
                </c:pt>
                <c:pt idx="12">
                  <c:v>0.23606762680025056</c:v>
                </c:pt>
                <c:pt idx="13">
                  <c:v>0.69192263936291665</c:v>
                </c:pt>
                <c:pt idx="14">
                  <c:v>0.86803960396039948</c:v>
                </c:pt>
                <c:pt idx="15">
                  <c:v>0.84241019698725417</c:v>
                </c:pt>
                <c:pt idx="16">
                  <c:v>1.0352911520040307</c:v>
                </c:pt>
                <c:pt idx="17">
                  <c:v>1.2270994963930895</c:v>
                </c:pt>
                <c:pt idx="18">
                  <c:v>1.3136136371262737</c:v>
                </c:pt>
                <c:pt idx="19">
                  <c:v>1.3108151648587691</c:v>
                </c:pt>
                <c:pt idx="20">
                  <c:v>1.2662155856276245</c:v>
                </c:pt>
                <c:pt idx="21">
                  <c:v>1.2058936088786834</c:v>
                </c:pt>
                <c:pt idx="22">
                  <c:v>1.1858364562313788</c:v>
                </c:pt>
                <c:pt idx="23">
                  <c:v>1.2140188969457297</c:v>
                </c:pt>
                <c:pt idx="24">
                  <c:v>1.2205926190902006</c:v>
                </c:pt>
                <c:pt idx="25">
                  <c:v>1.1750291715285837</c:v>
                </c:pt>
                <c:pt idx="26">
                  <c:v>1.1711331035249677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7-4936-8C72-5F02C2E8D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Olaszország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IT'!$A$8:$A$34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IT'!$B$8:$B$34</c:f>
              <c:numCache>
                <c:formatCode>General</c:formatCode>
                <c:ptCount val="27"/>
                <c:pt idx="0">
                  <c:v>-2.5427796063105745E-2</c:v>
                </c:pt>
                <c:pt idx="1">
                  <c:v>-1.9416234070380511E-2</c:v>
                </c:pt>
                <c:pt idx="2">
                  <c:v>-1.3898347932703892E-2</c:v>
                </c:pt>
                <c:pt idx="3">
                  <c:v>-1.033230712344485E-2</c:v>
                </c:pt>
                <c:pt idx="4">
                  <c:v>-1.2152438484254069E-2</c:v>
                </c:pt>
                <c:pt idx="5">
                  <c:v>-1.5076313285215859E-2</c:v>
                </c:pt>
                <c:pt idx="6">
                  <c:v>-1.4605035864096116E-2</c:v>
                </c:pt>
                <c:pt idx="7">
                  <c:v>-1.205185791203589E-2</c:v>
                </c:pt>
                <c:pt idx="8">
                  <c:v>-9.5951711035340281E-3</c:v>
                </c:pt>
                <c:pt idx="9">
                  <c:v>-6.9494010145639273E-3</c:v>
                </c:pt>
                <c:pt idx="10">
                  <c:v>-6.7707350150280066E-3</c:v>
                </c:pt>
                <c:pt idx="11">
                  <c:v>-5.8809243590164928E-3</c:v>
                </c:pt>
                <c:pt idx="12">
                  <c:v>-5.9659773255733572E-3</c:v>
                </c:pt>
                <c:pt idx="13">
                  <c:v>-7.1928153365189984E-3</c:v>
                </c:pt>
                <c:pt idx="14">
                  <c:v>-4.1539960696489464E-3</c:v>
                </c:pt>
                <c:pt idx="15">
                  <c:v>-3.653044558877272E-3</c:v>
                </c:pt>
                <c:pt idx="16">
                  <c:v>-4.6377938743415448E-3</c:v>
                </c:pt>
                <c:pt idx="17">
                  <c:v>-1.1753124454026931E-2</c:v>
                </c:pt>
                <c:pt idx="18">
                  <c:v>-1.4866698454372274E-2</c:v>
                </c:pt>
                <c:pt idx="19">
                  <c:v>-1.5957518480033905E-2</c:v>
                </c:pt>
                <c:pt idx="20">
                  <c:v>-1.5862812278888416E-2</c:v>
                </c:pt>
                <c:pt idx="21">
                  <c:v>-1.6354912926264897E-2</c:v>
                </c:pt>
                <c:pt idx="22">
                  <c:v>-1.646300076873819E-2</c:v>
                </c:pt>
                <c:pt idx="23">
                  <c:v>-1.63287879595303E-2</c:v>
                </c:pt>
                <c:pt idx="24">
                  <c:v>-1.5640744187137234E-2</c:v>
                </c:pt>
                <c:pt idx="25">
                  <c:v>-1.5022220736342073E-2</c:v>
                </c:pt>
                <c:pt idx="26">
                  <c:v>-1.1161793687304855E-2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2E-4780-B31D-3C26A9913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Olaszország abszolút differencia az átlagtól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IT'!$A$33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IT'!$G$33:$AG$33</c:f>
              <c:numCache>
                <c:formatCode>#\ ##0.00_ ;\-#\ ##0.00\ </c:formatCode>
                <c:ptCount val="27"/>
                <c:pt idx="0">
                  <c:v>1.7779761904761564</c:v>
                </c:pt>
                <c:pt idx="1">
                  <c:v>1.9578125000000242</c:v>
                </c:pt>
                <c:pt idx="2">
                  <c:v>2.3060185185185453</c:v>
                </c:pt>
                <c:pt idx="3">
                  <c:v>2.6820175438596543</c:v>
                </c:pt>
                <c:pt idx="4">
                  <c:v>1.6723484848485093</c:v>
                </c:pt>
                <c:pt idx="5">
                  <c:v>1.0109848484848492</c:v>
                </c:pt>
                <c:pt idx="6">
                  <c:v>0.23522727272727018</c:v>
                </c:pt>
                <c:pt idx="7">
                  <c:v>0.25946969696969191</c:v>
                </c:pt>
                <c:pt idx="8">
                  <c:v>0.49242424242424399</c:v>
                </c:pt>
                <c:pt idx="9">
                  <c:v>1.0659090909090878</c:v>
                </c:pt>
                <c:pt idx="10">
                  <c:v>0.87045454545454426</c:v>
                </c:pt>
                <c:pt idx="11">
                  <c:v>0.75946969696969813</c:v>
                </c:pt>
                <c:pt idx="12">
                  <c:v>0.50416666666666554</c:v>
                </c:pt>
                <c:pt idx="13">
                  <c:v>0.11590909090908852</c:v>
                </c:pt>
                <c:pt idx="14">
                  <c:v>1.6893939393939394</c:v>
                </c:pt>
                <c:pt idx="15">
                  <c:v>2.2458333333333282</c:v>
                </c:pt>
                <c:pt idx="16">
                  <c:v>2.0102272727272741</c:v>
                </c:pt>
                <c:pt idx="17">
                  <c:v>0.24848484848487651</c:v>
                </c:pt>
                <c:pt idx="18">
                  <c:v>1.0784090909091226</c:v>
                </c:pt>
                <c:pt idx="19">
                  <c:v>2.2443181818181817</c:v>
                </c:pt>
                <c:pt idx="20">
                  <c:v>2.2590909090909079</c:v>
                </c:pt>
                <c:pt idx="21">
                  <c:v>2.8420454545454543</c:v>
                </c:pt>
                <c:pt idx="22">
                  <c:v>3.3742424242423938</c:v>
                </c:pt>
                <c:pt idx="23">
                  <c:v>3.7045454545454506</c:v>
                </c:pt>
                <c:pt idx="24">
                  <c:v>3.5799242424242426</c:v>
                </c:pt>
                <c:pt idx="25">
                  <c:v>2.158333333333335</c:v>
                </c:pt>
                <c:pt idx="26">
                  <c:v>2.7454545454545389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5D-4854-B214-25E57CEDD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Olaszország átlagtól való eltérés (átlag=100%)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IT'!$A$34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IT'!$G$34:$AG$34</c:f>
              <c:numCache>
                <c:formatCode>#\ ##0.00_ ;\-#\ ##0.00\ </c:formatCode>
                <c:ptCount val="27"/>
                <c:pt idx="0">
                  <c:v>5.2899229996653174</c:v>
                </c:pt>
                <c:pt idx="1">
                  <c:v>4.7036445863260967</c:v>
                </c:pt>
                <c:pt idx="2">
                  <c:v>3.8640835173659487</c:v>
                </c:pt>
                <c:pt idx="3">
                  <c:v>3.2132461161079235</c:v>
                </c:pt>
                <c:pt idx="4">
                  <c:v>5.4978482446205357</c:v>
                </c:pt>
                <c:pt idx="5">
                  <c:v>8.9408017984263708</c:v>
                </c:pt>
                <c:pt idx="6">
                  <c:v>37.296296296296696</c:v>
                </c:pt>
                <c:pt idx="7">
                  <c:v>33.662773722628373</c:v>
                </c:pt>
                <c:pt idx="8">
                  <c:v>18.126153846153784</c:v>
                </c:pt>
                <c:pt idx="9">
                  <c:v>8.5522388059701715</c:v>
                </c:pt>
                <c:pt idx="10">
                  <c:v>9.9416884247171531</c:v>
                </c:pt>
                <c:pt idx="11">
                  <c:v>10.04139650872817</c:v>
                </c:pt>
                <c:pt idx="12">
                  <c:v>13.198347107438044</c:v>
                </c:pt>
                <c:pt idx="13">
                  <c:v>57.450980392158073</c:v>
                </c:pt>
                <c:pt idx="14">
                  <c:v>5.6614349775784749</c:v>
                </c:pt>
                <c:pt idx="15">
                  <c:v>4.8033395176252416</c:v>
                </c:pt>
                <c:pt idx="16">
                  <c:v>5.2325230827209301</c:v>
                </c:pt>
                <c:pt idx="17">
                  <c:v>44.79878048779981</c:v>
                </c:pt>
                <c:pt idx="18">
                  <c:v>10.467509659290174</c:v>
                </c:pt>
                <c:pt idx="19">
                  <c:v>4.7144303797468359</c:v>
                </c:pt>
                <c:pt idx="20">
                  <c:v>4.3118712273641879</c:v>
                </c:pt>
                <c:pt idx="21">
                  <c:v>3.1343462614954021</c:v>
                </c:pt>
                <c:pt idx="22">
                  <c:v>2.3365514144589339</c:v>
                </c:pt>
                <c:pt idx="23">
                  <c:v>1.8613496932515368</c:v>
                </c:pt>
                <c:pt idx="24">
                  <c:v>1.7747328325044958</c:v>
                </c:pt>
                <c:pt idx="25">
                  <c:v>3.308880308880306</c:v>
                </c:pt>
                <c:pt idx="26">
                  <c:v>2.4815121412803602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13-4DB5-8765-FA7FBF28B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Olaszország relatív átlagtól való eltérés (%)</a:t>
            </a:r>
            <a:endParaRPr lang="en-GB"/>
          </a:p>
        </c:rich>
      </c:tx>
      <c:layout>
        <c:manualLayout>
          <c:xMode val="edge"/>
          <c:yMode val="edge"/>
          <c:x val="0.16539517215654992"/>
          <c:y val="4.0328171821298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IT'!$G$35:$AG$35</c:f>
              <c:numCache>
                <c:formatCode>#\ ##0.00_ ;\-#\ ##0.00\ </c:formatCode>
                <c:ptCount val="27"/>
                <c:pt idx="0">
                  <c:v>0.18903866843870279</c:v>
                </c:pt>
                <c:pt idx="1">
                  <c:v>0.21260109722301015</c:v>
                </c:pt>
                <c:pt idx="2">
                  <c:v>0.25879357821998517</c:v>
                </c:pt>
                <c:pt idx="3">
                  <c:v>0.31121176650211285</c:v>
                </c:pt>
                <c:pt idx="4">
                  <c:v>0.1818893420673201</c:v>
                </c:pt>
                <c:pt idx="5">
                  <c:v>0.1118467921049324</c:v>
                </c:pt>
                <c:pt idx="6">
                  <c:v>2.6812313803376078E-2</c:v>
                </c:pt>
                <c:pt idx="7">
                  <c:v>2.9706405308122082E-2</c:v>
                </c:pt>
                <c:pt idx="8">
                  <c:v>5.5168901714479898E-2</c:v>
                </c:pt>
                <c:pt idx="9">
                  <c:v>0.1169284467713784</c:v>
                </c:pt>
                <c:pt idx="10">
                  <c:v>0.10058653593626884</c:v>
                </c:pt>
                <c:pt idx="11">
                  <c:v>9.9587741518899417E-2</c:v>
                </c:pt>
                <c:pt idx="12">
                  <c:v>7.5767063243581553E-2</c:v>
                </c:pt>
                <c:pt idx="13">
                  <c:v>1.7406143344709531E-2</c:v>
                </c:pt>
                <c:pt idx="14">
                  <c:v>0.17663366336633665</c:v>
                </c:pt>
                <c:pt idx="15">
                  <c:v>0.20818848976438736</c:v>
                </c:pt>
                <c:pt idx="16">
                  <c:v>0.19111239151571915</c:v>
                </c:pt>
                <c:pt idx="17">
                  <c:v>2.2322036205256371E-2</c:v>
                </c:pt>
                <c:pt idx="18">
                  <c:v>9.5533706922589293E-2</c:v>
                </c:pt>
                <c:pt idx="19">
                  <c:v>0.21211470303941574</c:v>
                </c:pt>
                <c:pt idx="20">
                  <c:v>0.23191787214185705</c:v>
                </c:pt>
                <c:pt idx="21">
                  <c:v>0.31904579665773691</c:v>
                </c:pt>
                <c:pt idx="22">
                  <c:v>0.42798116652252916</c:v>
                </c:pt>
                <c:pt idx="23">
                  <c:v>0.53724456163480472</c:v>
                </c:pt>
                <c:pt idx="24">
                  <c:v>0.56346509270851997</c:v>
                </c:pt>
                <c:pt idx="25">
                  <c:v>0.30221703617269574</c:v>
                </c:pt>
                <c:pt idx="26">
                  <c:v>0.40298009562993325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37-4387-9E5C-33795735C2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Görögország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GR'!$A$12:$A$34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xVal>
          <c:yVal>
            <c:numRef>
              <c:f>'sum GR'!$B$12:$B$34</c:f>
              <c:numCache>
                <c:formatCode>General</c:formatCode>
                <c:ptCount val="23"/>
                <c:pt idx="0">
                  <c:v>-1.1038268986023725E-2</c:v>
                </c:pt>
                <c:pt idx="1">
                  <c:v>-1.6134938954403877E-2</c:v>
                </c:pt>
                <c:pt idx="2">
                  <c:v>-1.7756391170604569E-2</c:v>
                </c:pt>
                <c:pt idx="3">
                  <c:v>-1.5873034849797962E-2</c:v>
                </c:pt>
                <c:pt idx="4">
                  <c:v>-1.2466851142178326E-2</c:v>
                </c:pt>
                <c:pt idx="5">
                  <c:v>-1.173723137765581E-2</c:v>
                </c:pt>
                <c:pt idx="6">
                  <c:v>-1.0509249444274893E-2</c:v>
                </c:pt>
                <c:pt idx="7">
                  <c:v>-8.6515379702341022E-3</c:v>
                </c:pt>
                <c:pt idx="8">
                  <c:v>-5.6081640953896117E-3</c:v>
                </c:pt>
                <c:pt idx="9">
                  <c:v>-6.7596244168037778E-3</c:v>
                </c:pt>
                <c:pt idx="10">
                  <c:v>-9.8431475162367721E-3</c:v>
                </c:pt>
                <c:pt idx="11">
                  <c:v>-1.2284845109542308E-2</c:v>
                </c:pt>
                <c:pt idx="12">
                  <c:v>5.8018565980499925E-3</c:v>
                </c:pt>
                <c:pt idx="13">
                  <c:v>4.541349954886198E-2</c:v>
                </c:pt>
                <c:pt idx="14">
                  <c:v>7.4246538685807273E-2</c:v>
                </c:pt>
                <c:pt idx="15">
                  <c:v>8.5616501228575947E-2</c:v>
                </c:pt>
                <c:pt idx="16">
                  <c:v>9.6717671661975479E-2</c:v>
                </c:pt>
                <c:pt idx="17">
                  <c:v>0.1143591552899636</c:v>
                </c:pt>
                <c:pt idx="18">
                  <c:v>0.12306912573393058</c:v>
                </c:pt>
                <c:pt idx="19">
                  <c:v>0.12899965517793049</c:v>
                </c:pt>
                <c:pt idx="20">
                  <c:v>0.11847600426582128</c:v>
                </c:pt>
                <c:pt idx="21">
                  <c:v>8.432442948466351E-2</c:v>
                </c:pt>
                <c:pt idx="22">
                  <c:v>5.0006983514893855E-2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5C-4B8F-875D-2E1F404CCB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  <c:max val="20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Görögország abszolút differencia az átlagtól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GR'!$A$33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GR'!$G$33:$AG$33</c:f>
              <c:numCache>
                <c:formatCode>#\ ##0.00_ ;\-#\ ##0.00\ </c:formatCode>
                <c:ptCount val="27"/>
                <c:pt idx="4">
                  <c:v>2.7890151515151107</c:v>
                </c:pt>
                <c:pt idx="5">
                  <c:v>2.194318181818149</c:v>
                </c:pt>
                <c:pt idx="6">
                  <c:v>1.9018939393939416</c:v>
                </c:pt>
                <c:pt idx="7">
                  <c:v>1.5988636363636086</c:v>
                </c:pt>
                <c:pt idx="8">
                  <c:v>0.81590909090909669</c:v>
                </c:pt>
                <c:pt idx="9">
                  <c:v>1.492424242424212</c:v>
                </c:pt>
                <c:pt idx="10">
                  <c:v>1.354545454545427</c:v>
                </c:pt>
                <c:pt idx="11">
                  <c:v>1.4071969696969617</c:v>
                </c:pt>
                <c:pt idx="12">
                  <c:v>1.7625000000000037</c:v>
                </c:pt>
                <c:pt idx="13">
                  <c:v>1.1075757575757583</c:v>
                </c:pt>
                <c:pt idx="14">
                  <c:v>0.18560606060606055</c:v>
                </c:pt>
                <c:pt idx="15">
                  <c:v>2.1708333333333023</c:v>
                </c:pt>
                <c:pt idx="16">
                  <c:v>7.5731060606060971</c:v>
                </c:pt>
                <c:pt idx="17">
                  <c:v>13.676515151515124</c:v>
                </c:pt>
                <c:pt idx="18">
                  <c:v>16.536742424242423</c:v>
                </c:pt>
                <c:pt idx="19">
                  <c:v>16.069318181818183</c:v>
                </c:pt>
                <c:pt idx="20">
                  <c:v>15.242424242424207</c:v>
                </c:pt>
                <c:pt idx="21">
                  <c:v>14.967045454545454</c:v>
                </c:pt>
                <c:pt idx="22">
                  <c:v>13.957575757575793</c:v>
                </c:pt>
                <c:pt idx="23">
                  <c:v>12.846212121212151</c:v>
                </c:pt>
                <c:pt idx="24">
                  <c:v>11.529924242424213</c:v>
                </c:pt>
                <c:pt idx="25">
                  <c:v>10.475000000000033</c:v>
                </c:pt>
                <c:pt idx="26">
                  <c:v>7.9787878787879087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5A-44B6-B2ED-7E7A28422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Görögország átlagtól való eltérés (átlag=100%)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GR'!$A$34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GR'!$G$34:$AG$34</c:f>
              <c:numCache>
                <c:formatCode>#\ ##0.00_ ;\-#\ ##0.00\ </c:formatCode>
                <c:ptCount val="27"/>
                <c:pt idx="4">
                  <c:v>3.2966182262665185</c:v>
                </c:pt>
                <c:pt idx="5">
                  <c:v>4.1192818919386083</c:v>
                </c:pt>
                <c:pt idx="6">
                  <c:v>4.6128261302529312</c:v>
                </c:pt>
                <c:pt idx="7">
                  <c:v>5.4629234778489426</c:v>
                </c:pt>
                <c:pt idx="8">
                  <c:v>10.939647168059345</c:v>
                </c:pt>
                <c:pt idx="9">
                  <c:v>6.1081218274112903</c:v>
                </c:pt>
                <c:pt idx="10">
                  <c:v>6.3887024608502383</c:v>
                </c:pt>
                <c:pt idx="11">
                  <c:v>5.419380888290747</c:v>
                </c:pt>
                <c:pt idx="12">
                  <c:v>3.7754137115839161</c:v>
                </c:pt>
                <c:pt idx="13">
                  <c:v>6.0123119015047868</c:v>
                </c:pt>
                <c:pt idx="14">
                  <c:v>51.530612244897974</c:v>
                </c:pt>
                <c:pt idx="15">
                  <c:v>4.9692898272553485</c:v>
                </c:pt>
                <c:pt idx="16">
                  <c:v>1.3889361276446686</c:v>
                </c:pt>
                <c:pt idx="17">
                  <c:v>0.81393674181576603</c:v>
                </c:pt>
                <c:pt idx="18">
                  <c:v>0.68261676248940617</c:v>
                </c:pt>
                <c:pt idx="19">
                  <c:v>0.65843999717134571</c:v>
                </c:pt>
                <c:pt idx="20">
                  <c:v>0.63906560636183063</c:v>
                </c:pt>
                <c:pt idx="21">
                  <c:v>0.59517120947536262</c:v>
                </c:pt>
                <c:pt idx="22">
                  <c:v>0.56486105080329851</c:v>
                </c:pt>
                <c:pt idx="23">
                  <c:v>0.53676947573273481</c:v>
                </c:pt>
                <c:pt idx="24">
                  <c:v>0.55103649922796516</c:v>
                </c:pt>
                <c:pt idx="25">
                  <c:v>0.68178202068416638</c:v>
                </c:pt>
                <c:pt idx="26">
                  <c:v>0.85387390808962882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1D-4AC3-B5F6-05EE5128BE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Görögország relatív átlagtól való eltérés (%)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GR'!$G$35:$AG$35</c:f>
              <c:numCache>
                <c:formatCode>#\ ##0.00_ ;\-#\ ##0.00\ </c:formatCode>
                <c:ptCount val="27"/>
                <c:pt idx="4">
                  <c:v>0.30334116096073355</c:v>
                </c:pt>
                <c:pt idx="5">
                  <c:v>0.24276075933453101</c:v>
                </c:pt>
                <c:pt idx="6">
                  <c:v>0.216786839946462</c:v>
                </c:pt>
                <c:pt idx="7">
                  <c:v>0.18305217051910011</c:v>
                </c:pt>
                <c:pt idx="8">
                  <c:v>9.1410626379223203E-2</c:v>
                </c:pt>
                <c:pt idx="9">
                  <c:v>0.16371644643895625</c:v>
                </c:pt>
                <c:pt idx="10">
                  <c:v>0.15652630657445193</c:v>
                </c:pt>
                <c:pt idx="11">
                  <c:v>0.18452292256494199</c:v>
                </c:pt>
                <c:pt idx="12">
                  <c:v>0.26487163431433997</c:v>
                </c:pt>
                <c:pt idx="13">
                  <c:v>0.16632536973833906</c:v>
                </c:pt>
                <c:pt idx="14">
                  <c:v>1.9405940594059399E-2</c:v>
                </c:pt>
                <c:pt idx="15">
                  <c:v>0.20123599845499909</c:v>
                </c:pt>
                <c:pt idx="16">
                  <c:v>0.71997551226187839</c:v>
                </c:pt>
                <c:pt idx="17">
                  <c:v>1.2285967061385581</c:v>
                </c:pt>
                <c:pt idx="18">
                  <c:v>1.4649508405758194</c:v>
                </c:pt>
                <c:pt idx="19">
                  <c:v>1.5187412737622168</c:v>
                </c:pt>
                <c:pt idx="20">
                  <c:v>1.5647845699175571</c:v>
                </c:pt>
                <c:pt idx="21">
                  <c:v>1.6801887995917846</c:v>
                </c:pt>
                <c:pt idx="22">
                  <c:v>1.7703468819064141</c:v>
                </c:pt>
                <c:pt idx="23">
                  <c:v>1.8629971434849517</c:v>
                </c:pt>
                <c:pt idx="24">
                  <c:v>1.8147618195910058</c:v>
                </c:pt>
                <c:pt idx="25">
                  <c:v>1.4667444574095732</c:v>
                </c:pt>
                <c:pt idx="26">
                  <c:v>1.1711331035249677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F3-4FC1-8737-5D21BACD5A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Ausztria</a:t>
            </a:r>
            <a:r>
              <a:rPr lang="hu-HU" baseline="0"/>
              <a:t>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AT'!$A$8:$A$34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AT'!$B$8:$B$34</c:f>
              <c:numCache>
                <c:formatCode>General</c:formatCode>
                <c:ptCount val="27"/>
                <c:pt idx="0">
                  <c:v>2.5874966422406442E-2</c:v>
                </c:pt>
                <c:pt idx="1">
                  <c:v>1.7397660964438955E-2</c:v>
                </c:pt>
                <c:pt idx="2">
                  <c:v>1.5742315417204167E-2</c:v>
                </c:pt>
                <c:pt idx="3">
                  <c:v>1.4465255509162556E-2</c:v>
                </c:pt>
                <c:pt idx="4">
                  <c:v>1.8769722863712479E-2</c:v>
                </c:pt>
                <c:pt idx="5">
                  <c:v>1.6618220222012425E-2</c:v>
                </c:pt>
                <c:pt idx="6">
                  <c:v>1.4065372893913963E-2</c:v>
                </c:pt>
                <c:pt idx="7">
                  <c:v>1.1553451418843785E-2</c:v>
                </c:pt>
                <c:pt idx="8">
                  <c:v>1.1384558611842732E-2</c:v>
                </c:pt>
                <c:pt idx="9">
                  <c:v>4.5768522490073904E-3</c:v>
                </c:pt>
                <c:pt idx="10">
                  <c:v>2.3774335276576797E-3</c:v>
                </c:pt>
                <c:pt idx="11">
                  <c:v>1.0931392048607047E-3</c:v>
                </c:pt>
                <c:pt idx="12">
                  <c:v>-4.9880116700640187E-4</c:v>
                </c:pt>
                <c:pt idx="13">
                  <c:v>7.5884494015606152E-3</c:v>
                </c:pt>
                <c:pt idx="14">
                  <c:v>8.9793300135247445E-3</c:v>
                </c:pt>
                <c:pt idx="15">
                  <c:v>1.6059502127507452E-2</c:v>
                </c:pt>
                <c:pt idx="16">
                  <c:v>1.6892593810219292E-2</c:v>
                </c:pt>
                <c:pt idx="17">
                  <c:v>1.4782288172890068E-2</c:v>
                </c:pt>
                <c:pt idx="18">
                  <c:v>1.1142164332702209E-2</c:v>
                </c:pt>
                <c:pt idx="19">
                  <c:v>6.8640836158111451E-3</c:v>
                </c:pt>
                <c:pt idx="20">
                  <c:v>3.0775794171022941E-3</c:v>
                </c:pt>
                <c:pt idx="21">
                  <c:v>-2.3704236687077662E-3</c:v>
                </c:pt>
                <c:pt idx="22">
                  <c:v>-4.1230434258192616E-3</c:v>
                </c:pt>
                <c:pt idx="23">
                  <c:v>-4.7713799827342473E-3</c:v>
                </c:pt>
                <c:pt idx="24">
                  <c:v>-5.0771541508420892E-3</c:v>
                </c:pt>
                <c:pt idx="25">
                  <c:v>-7.3000286508060341E-3</c:v>
                </c:pt>
                <c:pt idx="26">
                  <c:v>-8.8586807300605752E-3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21-4DBA-B67A-4425F1228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Ausztria abszolút differencia az átlagtól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AT'!$A$33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AT'!$G$33:$AG$33</c:f>
              <c:numCache>
                <c:formatCode>#\ ##0.00_ ;\-#\ ##0.00\ </c:formatCode>
                <c:ptCount val="27"/>
                <c:pt idx="0">
                  <c:v>5.1636904761904736</c:v>
                </c:pt>
                <c:pt idx="1">
                  <c:v>4.4755208333333458</c:v>
                </c:pt>
                <c:pt idx="2">
                  <c:v>4.1773148148148254</c:v>
                </c:pt>
                <c:pt idx="3">
                  <c:v>3.8929824561403468</c:v>
                </c:pt>
                <c:pt idx="4">
                  <c:v>5.0443181818181895</c:v>
                </c:pt>
                <c:pt idx="5">
                  <c:v>5.1056818181818215</c:v>
                </c:pt>
                <c:pt idx="6">
                  <c:v>4.7897727272727293</c:v>
                </c:pt>
                <c:pt idx="7">
                  <c:v>4.3511363636363614</c:v>
                </c:pt>
                <c:pt idx="8">
                  <c:v>4.1674242424242438</c:v>
                </c:pt>
                <c:pt idx="9">
                  <c:v>3.2242424242424184</c:v>
                </c:pt>
                <c:pt idx="10">
                  <c:v>2.6204545454545443</c:v>
                </c:pt>
                <c:pt idx="11">
                  <c:v>1.9844696969696978</c:v>
                </c:pt>
                <c:pt idx="12">
                  <c:v>1.4374999999999956</c:v>
                </c:pt>
                <c:pt idx="13">
                  <c:v>2.2174242424242419</c:v>
                </c:pt>
                <c:pt idx="14">
                  <c:v>3.8977272727272698</c:v>
                </c:pt>
                <c:pt idx="15">
                  <c:v>5.5958333333333279</c:v>
                </c:pt>
                <c:pt idx="16">
                  <c:v>5.618560606060603</c:v>
                </c:pt>
                <c:pt idx="17">
                  <c:v>5.9401515151515074</c:v>
                </c:pt>
                <c:pt idx="18">
                  <c:v>5.5632575757575768</c:v>
                </c:pt>
                <c:pt idx="19">
                  <c:v>4.547348484848488</c:v>
                </c:pt>
                <c:pt idx="20">
                  <c:v>3.5909090909090917</c:v>
                </c:pt>
                <c:pt idx="21">
                  <c:v>2.4579545454545455</c:v>
                </c:pt>
                <c:pt idx="22">
                  <c:v>1.9590909090909072</c:v>
                </c:pt>
                <c:pt idx="23">
                  <c:v>1.6871212121212187</c:v>
                </c:pt>
                <c:pt idx="24">
                  <c:v>1.5117424242424171</c:v>
                </c:pt>
                <c:pt idx="25">
                  <c:v>1.1166666666666654</c:v>
                </c:pt>
                <c:pt idx="26">
                  <c:v>0.61287878787879091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3F-465F-AE6D-CFB772C011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Ausztria átlagtól való eltérés (átlag=100%)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AT'!$A$34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AT'!$G$34:$AG$34</c:f>
              <c:numCache>
                <c:formatCode>#\ ##0.00_ ;\-#\ ##0.00\ </c:formatCode>
                <c:ptCount val="27"/>
                <c:pt idx="0">
                  <c:v>1.8214409221902028</c:v>
                </c:pt>
                <c:pt idx="1">
                  <c:v>2.0576050273478375</c:v>
                </c:pt>
                <c:pt idx="2">
                  <c:v>2.1331042890391188</c:v>
                </c:pt>
                <c:pt idx="3">
                  <c:v>2.2137223974763418</c:v>
                </c:pt>
                <c:pt idx="4">
                  <c:v>1.8227078170759168</c:v>
                </c:pt>
                <c:pt idx="5">
                  <c:v>1.770383559611246</c:v>
                </c:pt>
                <c:pt idx="6">
                  <c:v>1.8316330565440875</c:v>
                </c:pt>
                <c:pt idx="7">
                  <c:v>2.0073996691912597</c:v>
                </c:pt>
                <c:pt idx="8">
                  <c:v>2.1417924013815659</c:v>
                </c:pt>
                <c:pt idx="9">
                  <c:v>2.8273026315789518</c:v>
                </c:pt>
                <c:pt idx="10">
                  <c:v>3.3023995374385655</c:v>
                </c:pt>
                <c:pt idx="11">
                  <c:v>3.8429089520900943</c:v>
                </c:pt>
                <c:pt idx="12">
                  <c:v>4.6289855072463908</c:v>
                </c:pt>
                <c:pt idx="13">
                  <c:v>3.0030748206354652</c:v>
                </c:pt>
                <c:pt idx="14">
                  <c:v>2.4538386783284762</c:v>
                </c:pt>
                <c:pt idx="15">
                  <c:v>1.9277736411020119</c:v>
                </c:pt>
                <c:pt idx="16">
                  <c:v>1.8721094856064187</c:v>
                </c:pt>
                <c:pt idx="17">
                  <c:v>1.8739956638183921</c:v>
                </c:pt>
                <c:pt idx="18">
                  <c:v>2.0290733301559198</c:v>
                </c:pt>
                <c:pt idx="19">
                  <c:v>2.3267805081216144</c:v>
                </c:pt>
                <c:pt idx="20">
                  <c:v>2.7126582278481011</c:v>
                </c:pt>
                <c:pt idx="21">
                  <c:v>3.6241331484049932</c:v>
                </c:pt>
                <c:pt idx="22">
                  <c:v>4.024361948955919</c:v>
                </c:pt>
                <c:pt idx="23">
                  <c:v>4.0871127076784779</c:v>
                </c:pt>
                <c:pt idx="24">
                  <c:v>4.2027060886995917</c:v>
                </c:pt>
                <c:pt idx="25">
                  <c:v>6.3955223880597085</c:v>
                </c:pt>
                <c:pt idx="26">
                  <c:v>11.116192830655081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C2-4BE3-B333-A6EA5A47C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Ausztria relatív átlagtól való eltérés (%)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AT'!$G$35:$AG$35</c:f>
              <c:numCache>
                <c:formatCode>#\ ##0.00_ ;\-#\ ##0.00\ </c:formatCode>
                <c:ptCount val="27"/>
                <c:pt idx="0">
                  <c:v>0.54901588507056487</c:v>
                </c:pt>
                <c:pt idx="1">
                  <c:v>0.48600192296815881</c:v>
                </c:pt>
                <c:pt idx="2">
                  <c:v>0.46880033251935449</c:v>
                </c:pt>
                <c:pt idx="3">
                  <c:v>0.45172782329889538</c:v>
                </c:pt>
                <c:pt idx="4">
                  <c:v>0.54863428500803402</c:v>
                </c:pt>
                <c:pt idx="5">
                  <c:v>0.56484934836357581</c:v>
                </c:pt>
                <c:pt idx="6">
                  <c:v>0.54596088251802632</c:v>
                </c:pt>
                <c:pt idx="7">
                  <c:v>0.49815690186044498</c:v>
                </c:pt>
                <c:pt idx="8">
                  <c:v>0.46689865897131244</c:v>
                </c:pt>
                <c:pt idx="9">
                  <c:v>0.35369400814426938</c:v>
                </c:pt>
                <c:pt idx="10">
                  <c:v>0.30281011993346763</c:v>
                </c:pt>
                <c:pt idx="11">
                  <c:v>0.2602195400586102</c:v>
                </c:pt>
                <c:pt idx="12">
                  <c:v>0.21603005635566624</c:v>
                </c:pt>
                <c:pt idx="13">
                  <c:v>0.33299203640500546</c:v>
                </c:pt>
                <c:pt idx="14">
                  <c:v>0.40752475247524722</c:v>
                </c:pt>
                <c:pt idx="15">
                  <c:v>0.51873310158362262</c:v>
                </c:pt>
                <c:pt idx="16">
                  <c:v>0.5341567935467606</c:v>
                </c:pt>
                <c:pt idx="17">
                  <c:v>0.53361916428474154</c:v>
                </c:pt>
                <c:pt idx="18">
                  <c:v>0.49283581087882966</c:v>
                </c:pt>
                <c:pt idx="19">
                  <c:v>0.42977839831024267</c:v>
                </c:pt>
                <c:pt idx="20">
                  <c:v>0.36864209052729824</c:v>
                </c:pt>
                <c:pt idx="21">
                  <c:v>0.27592805204745502</c:v>
                </c:pt>
                <c:pt idx="22">
                  <c:v>0.24848659556068015</c:v>
                </c:pt>
                <c:pt idx="23">
                  <c:v>0.24467150076906258</c:v>
                </c:pt>
                <c:pt idx="24">
                  <c:v>0.23794193048351417</c:v>
                </c:pt>
                <c:pt idx="25">
                  <c:v>0.15635939323220521</c:v>
                </c:pt>
                <c:pt idx="26">
                  <c:v>8.995885688869161E-2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3F-4FFC-ADFF-3CC19E0F5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Belgium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BE'!$A$8:$A$34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BE'!$B$8:$B$34</c:f>
              <c:numCache>
                <c:formatCode>General</c:formatCode>
                <c:ptCount val="27"/>
                <c:pt idx="0">
                  <c:v>-2.182022378318782E-2</c:v>
                </c:pt>
                <c:pt idx="1">
                  <c:v>-1.726065966276874E-2</c:v>
                </c:pt>
                <c:pt idx="2">
                  <c:v>-1.3439361496627333E-2</c:v>
                </c:pt>
                <c:pt idx="3">
                  <c:v>-1.24627707643995E-2</c:v>
                </c:pt>
                <c:pt idx="4">
                  <c:v>-8.1874696024875626E-3</c:v>
                </c:pt>
                <c:pt idx="5">
                  <c:v>-4.042585997838688E-3</c:v>
                </c:pt>
                <c:pt idx="6">
                  <c:v>-4.3695187056025375E-3</c:v>
                </c:pt>
                <c:pt idx="7">
                  <c:v>-8.4193102765687255E-3</c:v>
                </c:pt>
                <c:pt idx="8">
                  <c:v>-8.7413346207158016E-3</c:v>
                </c:pt>
                <c:pt idx="9">
                  <c:v>-8.1485176985118257E-3</c:v>
                </c:pt>
                <c:pt idx="10">
                  <c:v>-8.7822454169947939E-3</c:v>
                </c:pt>
                <c:pt idx="11">
                  <c:v>-9.0780440809825058E-3</c:v>
                </c:pt>
                <c:pt idx="12">
                  <c:v>-8.1437489996442625E-3</c:v>
                </c:pt>
                <c:pt idx="13">
                  <c:v>-7.4316929343603011E-3</c:v>
                </c:pt>
                <c:pt idx="14">
                  <c:v>-4.6537123809011205E-3</c:v>
                </c:pt>
                <c:pt idx="15">
                  <c:v>-2.9416411543907173E-3</c:v>
                </c:pt>
                <c:pt idx="16">
                  <c:v>1.5116047617004802E-3</c:v>
                </c:pt>
                <c:pt idx="17">
                  <c:v>2.2710063806030689E-4</c:v>
                </c:pt>
                <c:pt idx="18">
                  <c:v>-3.9148138624436335E-3</c:v>
                </c:pt>
                <c:pt idx="19">
                  <c:v>-6.6203940141636997E-3</c:v>
                </c:pt>
                <c:pt idx="20">
                  <c:v>-9.2782285330532677E-3</c:v>
                </c:pt>
                <c:pt idx="21">
                  <c:v>-9.3152596580640123E-3</c:v>
                </c:pt>
                <c:pt idx="22">
                  <c:v>-1.043881439786043E-2</c:v>
                </c:pt>
                <c:pt idx="23">
                  <c:v>-9.5878548642618355E-3</c:v>
                </c:pt>
                <c:pt idx="24">
                  <c:v>-8.7790100582482156E-3</c:v>
                </c:pt>
                <c:pt idx="25">
                  <c:v>-4.375904110676454E-3</c:v>
                </c:pt>
                <c:pt idx="26">
                  <c:v>-9.2059689198097372E-3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81-4BC0-A990-4C1C7AC97C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Belgium abszolút differencia az átlagtól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BE'!$A$33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BE'!$G$33:$AG$33</c:f>
              <c:numCache>
                <c:formatCode>#\ ##0.00_ ;\-#\ ##0.00\ </c:formatCode>
                <c:ptCount val="27"/>
                <c:pt idx="0">
                  <c:v>0.2696428571428573</c:v>
                </c:pt>
                <c:pt idx="1">
                  <c:v>0.33281249999999396</c:v>
                </c:pt>
                <c:pt idx="2">
                  <c:v>0.30601851851851514</c:v>
                </c:pt>
                <c:pt idx="3">
                  <c:v>0.72368421052632392</c:v>
                </c:pt>
                <c:pt idx="4">
                  <c:v>0.79431818181818947</c:v>
                </c:pt>
                <c:pt idx="5">
                  <c:v>2.1640151515151516</c:v>
                </c:pt>
                <c:pt idx="6">
                  <c:v>2.1814393939393888</c:v>
                </c:pt>
                <c:pt idx="7">
                  <c:v>1.2094696969696912</c:v>
                </c:pt>
                <c:pt idx="8">
                  <c:v>0.75075757575757329</c:v>
                </c:pt>
                <c:pt idx="9">
                  <c:v>0.72424242424241925</c:v>
                </c:pt>
                <c:pt idx="10">
                  <c:v>0.2204545454545439</c:v>
                </c:pt>
                <c:pt idx="11">
                  <c:v>0.62386363636363207</c:v>
                </c:pt>
                <c:pt idx="12">
                  <c:v>0.82916666666666394</c:v>
                </c:pt>
                <c:pt idx="13">
                  <c:v>0.31590909090908781</c:v>
                </c:pt>
                <c:pt idx="14">
                  <c:v>1.5727272727272696</c:v>
                </c:pt>
                <c:pt idx="15">
                  <c:v>2.4124999999999979</c:v>
                </c:pt>
                <c:pt idx="16">
                  <c:v>3.3018939393939331</c:v>
                </c:pt>
                <c:pt idx="17">
                  <c:v>3.4984848484848472</c:v>
                </c:pt>
                <c:pt idx="18">
                  <c:v>2.7382575757575758</c:v>
                </c:pt>
                <c:pt idx="19">
                  <c:v>1.922348484848488</c:v>
                </c:pt>
                <c:pt idx="20">
                  <c:v>1.0909090909090917</c:v>
                </c:pt>
                <c:pt idx="21">
                  <c:v>1.057954545454546</c:v>
                </c:pt>
                <c:pt idx="22">
                  <c:v>0.7840909090909074</c:v>
                </c:pt>
                <c:pt idx="23">
                  <c:v>0.93712121212121868</c:v>
                </c:pt>
                <c:pt idx="24">
                  <c:v>0.98674242424241765</c:v>
                </c:pt>
                <c:pt idx="25">
                  <c:v>1.5999999999999961</c:v>
                </c:pt>
                <c:pt idx="26">
                  <c:v>0.53787878787879073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D9-4EAF-86C6-37D1D55AF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Belgium</a:t>
            </a:r>
            <a:r>
              <a:rPr lang="hu-HU" baseline="0"/>
              <a:t> átlagtól való eltérés (átlag=100%)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BE'!$A$34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BE'!$G$34:$AG$34</c:f>
              <c:numCache>
                <c:formatCode>#\ ##0.00_ ;\-#\ ##0.00\ </c:formatCode>
                <c:ptCount val="27"/>
                <c:pt idx="0">
                  <c:v>34.880794701986737</c:v>
                </c:pt>
                <c:pt idx="1">
                  <c:v>27.669796557121028</c:v>
                </c:pt>
                <c:pt idx="2">
                  <c:v>29.118003025718952</c:v>
                </c:pt>
                <c:pt idx="3">
                  <c:v>11.908484848484708</c:v>
                </c:pt>
                <c:pt idx="4">
                  <c:v>11.575107296137238</c:v>
                </c:pt>
                <c:pt idx="5">
                  <c:v>4.176964817083844</c:v>
                </c:pt>
                <c:pt idx="6">
                  <c:v>4.0217051571453464</c:v>
                </c:pt>
                <c:pt idx="7">
                  <c:v>7.2217350454118687</c:v>
                </c:pt>
                <c:pt idx="8">
                  <c:v>11.889001009081772</c:v>
                </c:pt>
                <c:pt idx="9">
                  <c:v>12.586820083682092</c:v>
                </c:pt>
                <c:pt idx="10">
                  <c:v>39.254295532646303</c:v>
                </c:pt>
                <c:pt idx="11">
                  <c:v>12.224043715847085</c:v>
                </c:pt>
                <c:pt idx="12">
                  <c:v>8.0251256281407297</c:v>
                </c:pt>
                <c:pt idx="13">
                  <c:v>21.079136690647697</c:v>
                </c:pt>
                <c:pt idx="14">
                  <c:v>6.0814065510597421</c:v>
                </c:pt>
                <c:pt idx="15">
                  <c:v>4.4715025906735786</c:v>
                </c:pt>
                <c:pt idx="16">
                  <c:v>3.1856143168521331</c:v>
                </c:pt>
                <c:pt idx="17">
                  <c:v>3.1818969250757903</c:v>
                </c:pt>
                <c:pt idx="18">
                  <c:v>4.1224235717249966</c:v>
                </c:pt>
                <c:pt idx="19">
                  <c:v>5.5040394088669862</c:v>
                </c:pt>
                <c:pt idx="20">
                  <c:v>8.9291666666666618</c:v>
                </c:pt>
                <c:pt idx="21">
                  <c:v>8.4199785177228748</c:v>
                </c:pt>
                <c:pt idx="22">
                  <c:v>10.055072463768136</c:v>
                </c:pt>
                <c:pt idx="23">
                  <c:v>7.3581244947453044</c:v>
                </c:pt>
                <c:pt idx="24">
                  <c:v>6.4387715930902507</c:v>
                </c:pt>
                <c:pt idx="25">
                  <c:v>4.4635416666666767</c:v>
                </c:pt>
                <c:pt idx="26">
                  <c:v>12.66619718309853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5F-4844-AC68-FD382DB9A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Belgium relatív átlagtól való eltérés (%)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BE'!$G$35:$AG$35</c:f>
              <c:numCache>
                <c:formatCode>#\ ##0.00_ ;\-#\ ##0.00\ </c:formatCode>
                <c:ptCount val="27"/>
                <c:pt idx="0">
                  <c:v>2.866907157774826E-2</c:v>
                </c:pt>
                <c:pt idx="1">
                  <c:v>3.6140489791300703E-2</c:v>
                </c:pt>
                <c:pt idx="2">
                  <c:v>3.434301449576517E-2</c:v>
                </c:pt>
                <c:pt idx="3">
                  <c:v>8.3973739121584789E-2</c:v>
                </c:pt>
                <c:pt idx="4">
                  <c:v>8.6392287727104944E-2</c:v>
                </c:pt>
                <c:pt idx="5">
                  <c:v>0.23940828898294431</c:v>
                </c:pt>
                <c:pt idx="6">
                  <c:v>0.24865074910409685</c:v>
                </c:pt>
                <c:pt idx="7">
                  <c:v>0.13847087904939445</c:v>
                </c:pt>
                <c:pt idx="8">
                  <c:v>8.4111356306229582E-2</c:v>
                </c:pt>
                <c:pt idx="9">
                  <c:v>7.9448184160225518E-2</c:v>
                </c:pt>
                <c:pt idx="10">
                  <c:v>2.5474919023023561E-2</c:v>
                </c:pt>
                <c:pt idx="11">
                  <c:v>8.1805990165399481E-2</c:v>
                </c:pt>
                <c:pt idx="12">
                  <c:v>0.12460864120225383</c:v>
                </c:pt>
                <c:pt idx="13">
                  <c:v>4.7440273037542176E-2</c:v>
                </c:pt>
                <c:pt idx="14">
                  <c:v>0.16443564356435611</c:v>
                </c:pt>
                <c:pt idx="15">
                  <c:v>0.22363847045191179</c:v>
                </c:pt>
                <c:pt idx="16">
                  <c:v>0.31391119593791583</c:v>
                </c:pt>
                <c:pt idx="17">
                  <c:v>0.31427793657275077</c:v>
                </c:pt>
                <c:pt idx="18">
                  <c:v>0.2425757524915271</c:v>
                </c:pt>
                <c:pt idx="19">
                  <c:v>0.18168474564135639</c:v>
                </c:pt>
                <c:pt idx="20">
                  <c:v>0.111992533831078</c:v>
                </c:pt>
                <c:pt idx="21">
                  <c:v>0.11876514861589495</c:v>
                </c:pt>
                <c:pt idx="22">
                  <c:v>9.9452291726722208E-2</c:v>
                </c:pt>
                <c:pt idx="23">
                  <c:v>0.13590419687980751</c:v>
                </c:pt>
                <c:pt idx="24">
                  <c:v>0.15530912776485925</c:v>
                </c:pt>
                <c:pt idx="25">
                  <c:v>0.22403733955659225</c:v>
                </c:pt>
                <c:pt idx="26">
                  <c:v>7.8950294673635429E-2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A1-427E-9A22-BAD4DC9491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Dánia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DK'!$A$8:$A$34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DK'!$B$8:$B$34</c:f>
              <c:numCache>
                <c:formatCode>General</c:formatCode>
                <c:ptCount val="27"/>
                <c:pt idx="0">
                  <c:v>-2.5192213586217038E-3</c:v>
                </c:pt>
                <c:pt idx="1">
                  <c:v>1.2127477272786402E-3</c:v>
                </c:pt>
                <c:pt idx="2">
                  <c:v>1.0476672091951522E-2</c:v>
                </c:pt>
                <c:pt idx="3">
                  <c:v>1.2973003056303445E-2</c:v>
                </c:pt>
                <c:pt idx="4">
                  <c:v>9.9743531146493369E-3</c:v>
                </c:pt>
                <c:pt idx="5">
                  <c:v>1.3282874701606495E-2</c:v>
                </c:pt>
                <c:pt idx="6">
                  <c:v>9.6039733969190966E-3</c:v>
                </c:pt>
                <c:pt idx="7">
                  <c:v>9.9160993862316138E-3</c:v>
                </c:pt>
                <c:pt idx="8">
                  <c:v>6.2817826831925716E-3</c:v>
                </c:pt>
                <c:pt idx="9">
                  <c:v>7.4062756412382469E-3</c:v>
                </c:pt>
                <c:pt idx="10">
                  <c:v>1.1766723005067925E-2</c:v>
                </c:pt>
                <c:pt idx="11">
                  <c:v>1.7778848049937346E-2</c:v>
                </c:pt>
                <c:pt idx="12">
                  <c:v>1.4792468285659333E-2</c:v>
                </c:pt>
                <c:pt idx="13">
                  <c:v>1.7325037446324409E-2</c:v>
                </c:pt>
                <c:pt idx="14">
                  <c:v>3.7835766260573833E-3</c:v>
                </c:pt>
                <c:pt idx="15">
                  <c:v>-2.5353083432877455E-5</c:v>
                </c:pt>
                <c:pt idx="16">
                  <c:v>-1.2760843896191254E-3</c:v>
                </c:pt>
                <c:pt idx="17">
                  <c:v>-5.1099259179993028E-4</c:v>
                </c:pt>
                <c:pt idx="18">
                  <c:v>1.629190275976744E-3</c:v>
                </c:pt>
                <c:pt idx="19">
                  <c:v>1.6284583125034668E-3</c:v>
                </c:pt>
                <c:pt idx="20">
                  <c:v>2.3609118816806385E-3</c:v>
                </c:pt>
                <c:pt idx="21">
                  <c:v>4.536634874792167E-4</c:v>
                </c:pt>
                <c:pt idx="22">
                  <c:v>-3.4411678280449332E-3</c:v>
                </c:pt>
                <c:pt idx="23">
                  <c:v>-4.3547956558738221E-3</c:v>
                </c:pt>
                <c:pt idx="24">
                  <c:v>-6.4357106032486566E-3</c:v>
                </c:pt>
                <c:pt idx="25">
                  <c:v>-4.9122651343000978E-3</c:v>
                </c:pt>
                <c:pt idx="26">
                  <c:v>-2.2591475977351005E-3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7-4350-89EE-7FD2E7A3DA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Dánia abszolút differencia az átlagtól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DK'!$A$33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DK'!$G$33:$AG$33</c:f>
              <c:numCache>
                <c:formatCode>#\ ##0.00_ ;\-#\ ##0.00\ </c:formatCode>
                <c:ptCount val="27"/>
                <c:pt idx="0">
                  <c:v>2.6886904761904731</c:v>
                </c:pt>
                <c:pt idx="1">
                  <c:v>2.8755208333333453</c:v>
                </c:pt>
                <c:pt idx="2">
                  <c:v>3.6689814814814854</c:v>
                </c:pt>
                <c:pt idx="3">
                  <c:v>3.7513157894736766</c:v>
                </c:pt>
                <c:pt idx="4">
                  <c:v>4.0276515151515202</c:v>
                </c:pt>
                <c:pt idx="5">
                  <c:v>4.7140151515151514</c:v>
                </c:pt>
                <c:pt idx="6">
                  <c:v>4.2481060606060588</c:v>
                </c:pt>
                <c:pt idx="7">
                  <c:v>4.1511363636363612</c:v>
                </c:pt>
                <c:pt idx="8">
                  <c:v>3.5174242424242443</c:v>
                </c:pt>
                <c:pt idx="9">
                  <c:v>3.6159090909090885</c:v>
                </c:pt>
                <c:pt idx="10">
                  <c:v>3.8121212121212036</c:v>
                </c:pt>
                <c:pt idx="11">
                  <c:v>3.7178030303030378</c:v>
                </c:pt>
                <c:pt idx="12">
                  <c:v>2.9041666666666659</c:v>
                </c:pt>
                <c:pt idx="13">
                  <c:v>2.9757575757575818</c:v>
                </c:pt>
                <c:pt idx="14">
                  <c:v>3.1560606060606098</c:v>
                </c:pt>
                <c:pt idx="15">
                  <c:v>3.0374999999999979</c:v>
                </c:pt>
                <c:pt idx="16">
                  <c:v>2.7602272727272732</c:v>
                </c:pt>
                <c:pt idx="17">
                  <c:v>3.3484848484848477</c:v>
                </c:pt>
                <c:pt idx="18">
                  <c:v>3.9132575757575765</c:v>
                </c:pt>
                <c:pt idx="19">
                  <c:v>3.6556818181818178</c:v>
                </c:pt>
                <c:pt idx="20">
                  <c:v>3.4742424242424219</c:v>
                </c:pt>
                <c:pt idx="21">
                  <c:v>2.9246212121212158</c:v>
                </c:pt>
                <c:pt idx="22">
                  <c:v>2.0674242424242371</c:v>
                </c:pt>
                <c:pt idx="23">
                  <c:v>1.7454545454545487</c:v>
                </c:pt>
                <c:pt idx="24">
                  <c:v>1.3284090909090871</c:v>
                </c:pt>
                <c:pt idx="25">
                  <c:v>1.5166666666666657</c:v>
                </c:pt>
                <c:pt idx="26">
                  <c:v>1.7128787878787914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99-438C-9046-62FFA7718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Dánia átlagtól való eltérés (átlag=100%)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DK'!$A$34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'unemployment DK'!$G$4:$AG$4</c15:sqref>
                  </c15:fullRef>
                </c:ext>
              </c:extLst>
              <c:f>('unemployment DK'!$G$4,'unemployment DK'!$I$4:$AG$4)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'unemployment DK'!$G$34:$AG$34</c15:sqref>
                  </c15:fullRef>
                </c:ext>
              </c:extLst>
              <c:f>('unemployment DK'!$G$34,'unemployment DK'!$I$34:$AG$34)</c:f>
              <c:numCache>
                <c:formatCode>#\ ##0.00_ ;\-#\ ##0.00\ </c:formatCode>
                <c:ptCount val="26"/>
                <c:pt idx="0">
                  <c:v>3.4981182200575645</c:v>
                </c:pt>
                <c:pt idx="1">
                  <c:v>2.4286435331230276</c:v>
                </c:pt>
                <c:pt idx="2">
                  <c:v>2.297322576873615</c:v>
                </c:pt>
                <c:pt idx="3">
                  <c:v>2.2827988338192413</c:v>
                </c:pt>
                <c:pt idx="4">
                  <c:v>1.9174768983527521</c:v>
                </c:pt>
                <c:pt idx="5">
                  <c:v>2.0651805617476597</c:v>
                </c:pt>
                <c:pt idx="6">
                  <c:v>2.1041153389907836</c:v>
                </c:pt>
                <c:pt idx="7">
                  <c:v>2.5375834589704915</c:v>
                </c:pt>
                <c:pt idx="8">
                  <c:v>2.521055939660592</c:v>
                </c:pt>
                <c:pt idx="9">
                  <c:v>2.2700715421303697</c:v>
                </c:pt>
                <c:pt idx="10">
                  <c:v>2.0512480896586829</c:v>
                </c:pt>
                <c:pt idx="11">
                  <c:v>2.2912482065997133</c:v>
                </c:pt>
                <c:pt idx="12">
                  <c:v>2.237780040733194</c:v>
                </c:pt>
                <c:pt idx="13">
                  <c:v>3.0304848775804092</c:v>
                </c:pt>
                <c:pt idx="14">
                  <c:v>3.5514403292181087</c:v>
                </c:pt>
                <c:pt idx="15">
                  <c:v>3.810758885686838</c:v>
                </c:pt>
                <c:pt idx="16">
                  <c:v>3.3244343891402708</c:v>
                </c:pt>
                <c:pt idx="17">
                  <c:v>2.884619107540412</c:v>
                </c:pt>
                <c:pt idx="18">
                  <c:v>2.8943114703139572</c:v>
                </c:pt>
                <c:pt idx="19">
                  <c:v>2.803750545137377</c:v>
                </c:pt>
                <c:pt idx="20">
                  <c:v>3.0458489832923159</c:v>
                </c:pt>
                <c:pt idx="21">
                  <c:v>3.8134847929644646</c:v>
                </c:pt>
                <c:pt idx="22">
                  <c:v>3.9505208333333282</c:v>
                </c:pt>
                <c:pt idx="23">
                  <c:v>4.7827202737382493</c:v>
                </c:pt>
                <c:pt idx="24">
                  <c:v>4.7087912087912107</c:v>
                </c:pt>
                <c:pt idx="25">
                  <c:v>3.9774436090225498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99-4C32-9381-0A4C41214F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Dánia relatív átlagtól való eltérés (%)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DK'!$G$35:$AG$35</c:f>
              <c:numCache>
                <c:formatCode>#\ ##0.00_ ;\-#\ ##0.00\ </c:formatCode>
                <c:ptCount val="27"/>
                <c:pt idx="0">
                  <c:v>0.28586798303904781</c:v>
                </c:pt>
                <c:pt idx="1">
                  <c:v>0.31225609411232497</c:v>
                </c:pt>
                <c:pt idx="2">
                  <c:v>0.41175248090611533</c:v>
                </c:pt>
                <c:pt idx="3">
                  <c:v>0.43528932770115464</c:v>
                </c:pt>
                <c:pt idx="4">
                  <c:v>0.43805874840357617</c:v>
                </c:pt>
                <c:pt idx="5">
                  <c:v>0.52151866906927036</c:v>
                </c:pt>
                <c:pt idx="6">
                  <c:v>0.48421916152152311</c:v>
                </c:pt>
                <c:pt idx="7">
                  <c:v>0.47525911791491393</c:v>
                </c:pt>
                <c:pt idx="8">
                  <c:v>0.39407570870819925</c:v>
                </c:pt>
                <c:pt idx="9">
                  <c:v>0.39665918723510329</c:v>
                </c:pt>
                <c:pt idx="10">
                  <c:v>0.44051475094108306</c:v>
                </c:pt>
                <c:pt idx="11">
                  <c:v>0.48750807132568491</c:v>
                </c:pt>
                <c:pt idx="12">
                  <c:v>0.43644333124608636</c:v>
                </c:pt>
                <c:pt idx="13">
                  <c:v>0.44687144482366398</c:v>
                </c:pt>
                <c:pt idx="14">
                  <c:v>0.32998019801980238</c:v>
                </c:pt>
                <c:pt idx="15">
                  <c:v>0.28157589803012734</c:v>
                </c:pt>
                <c:pt idx="16">
                  <c:v>0.26241492311570469</c:v>
                </c:pt>
                <c:pt idx="17">
                  <c:v>0.30080304886348175</c:v>
                </c:pt>
                <c:pt idx="18">
                  <c:v>0.34666621925438745</c:v>
                </c:pt>
                <c:pt idx="19">
                  <c:v>0.34550531629255715</c:v>
                </c:pt>
                <c:pt idx="20">
                  <c:v>0.3566651112148076</c:v>
                </c:pt>
                <c:pt idx="21">
                  <c:v>0.32831568652464216</c:v>
                </c:pt>
                <c:pt idx="22">
                  <c:v>0.26222734697799499</c:v>
                </c:pt>
                <c:pt idx="23">
                  <c:v>0.25313117996044859</c:v>
                </c:pt>
                <c:pt idx="24">
                  <c:v>0.20908603112144469</c:v>
                </c:pt>
                <c:pt idx="25">
                  <c:v>0.21236872812135346</c:v>
                </c:pt>
                <c:pt idx="26">
                  <c:v>0.25141776937618188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3B-400C-8AED-78BB1CCF15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Finnország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FI'!$A$8:$A$34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FI'!$B$8:$B$34</c:f>
              <c:numCache>
                <c:formatCode>General</c:formatCode>
                <c:ptCount val="27"/>
                <c:pt idx="0">
                  <c:v>-1.0397694275488312E-2</c:v>
                </c:pt>
                <c:pt idx="1">
                  <c:v>-6.5992933356371908E-3</c:v>
                </c:pt>
                <c:pt idx="2">
                  <c:v>-9.1437117680950308E-3</c:v>
                </c:pt>
                <c:pt idx="3">
                  <c:v>-1.0137026174856179E-2</c:v>
                </c:pt>
                <c:pt idx="4">
                  <c:v>-1.1952241260670404E-2</c:v>
                </c:pt>
                <c:pt idx="5">
                  <c:v>-1.460459256408575E-2</c:v>
                </c:pt>
                <c:pt idx="6">
                  <c:v>-1.4930934920492467E-2</c:v>
                </c:pt>
                <c:pt idx="7">
                  <c:v>-1.3765017884629582E-2</c:v>
                </c:pt>
                <c:pt idx="8">
                  <c:v>-1.1157331469220488E-2</c:v>
                </c:pt>
                <c:pt idx="9">
                  <c:v>-9.4232356855025179E-3</c:v>
                </c:pt>
                <c:pt idx="10">
                  <c:v>-8.6973870414907006E-3</c:v>
                </c:pt>
                <c:pt idx="11">
                  <c:v>-8.4359204367120411E-3</c:v>
                </c:pt>
                <c:pt idx="12">
                  <c:v>-7.9661518192167269E-3</c:v>
                </c:pt>
                <c:pt idx="13">
                  <c:v>-6.2015259487811503E-3</c:v>
                </c:pt>
                <c:pt idx="14">
                  <c:v>-6.1291313770150402E-3</c:v>
                </c:pt>
                <c:pt idx="15">
                  <c:v>-3.653044558877272E-3</c:v>
                </c:pt>
                <c:pt idx="16">
                  <c:v>-2.2678288132007562E-3</c:v>
                </c:pt>
                <c:pt idx="17">
                  <c:v>-6.3226478348610282E-4</c:v>
                </c:pt>
                <c:pt idx="18">
                  <c:v>-2.8205658141676748E-3</c:v>
                </c:pt>
                <c:pt idx="19">
                  <c:v>-6.9858818974886105E-3</c:v>
                </c:pt>
                <c:pt idx="20">
                  <c:v>-1.1924508875285067E-2</c:v>
                </c:pt>
                <c:pt idx="21">
                  <c:v>-1.3062044121374239E-2</c:v>
                </c:pt>
                <c:pt idx="22">
                  <c:v>-1.597252892921297E-2</c:v>
                </c:pt>
                <c:pt idx="23">
                  <c:v>-1.6114553643697294E-2</c:v>
                </c:pt>
                <c:pt idx="24">
                  <c:v>-1.5708902298106286E-2</c:v>
                </c:pt>
                <c:pt idx="25">
                  <c:v>-1.3977336624975578E-2</c:v>
                </c:pt>
                <c:pt idx="26">
                  <c:v>-1.3255698470984956E-2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AD-4BE1-A22C-6DCD7226B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Finnország abszolút differencia az átlagtól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FI'!$A$33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FI'!$G$33:$AG$33</c:f>
              <c:numCache>
                <c:formatCode>#\ ##0.00_ ;\-#\ ##0.00\ </c:formatCode>
                <c:ptCount val="27"/>
                <c:pt idx="0">
                  <c:v>5.9946428571428569</c:v>
                </c:pt>
                <c:pt idx="1">
                  <c:v>5.3578125000000245</c:v>
                </c:pt>
                <c:pt idx="2">
                  <c:v>3.7310185185185443</c:v>
                </c:pt>
                <c:pt idx="3">
                  <c:v>2.7403508771929541</c:v>
                </c:pt>
                <c:pt idx="4">
                  <c:v>1.0223484848485107</c:v>
                </c:pt>
                <c:pt idx="5">
                  <c:v>0.7443181818181781</c:v>
                </c:pt>
                <c:pt idx="6">
                  <c:v>0.35189393939394087</c:v>
                </c:pt>
                <c:pt idx="7">
                  <c:v>0.34053030303030773</c:v>
                </c:pt>
                <c:pt idx="8">
                  <c:v>8.2575757575755304E-2</c:v>
                </c:pt>
                <c:pt idx="9">
                  <c:v>0.29090909090908923</c:v>
                </c:pt>
                <c:pt idx="10">
                  <c:v>0.25378787878787357</c:v>
                </c:pt>
                <c:pt idx="11">
                  <c:v>9.0530303030302406E-2</c:v>
                </c:pt>
                <c:pt idx="12">
                  <c:v>0.21250000000000391</c:v>
                </c:pt>
                <c:pt idx="13">
                  <c:v>0.29242424242424203</c:v>
                </c:pt>
                <c:pt idx="14">
                  <c:v>1.1977272727272688</c:v>
                </c:pt>
                <c:pt idx="15">
                  <c:v>2.2458333333333282</c:v>
                </c:pt>
                <c:pt idx="16">
                  <c:v>2.5518939393939331</c:v>
                </c:pt>
                <c:pt idx="17">
                  <c:v>3.3234848484848474</c:v>
                </c:pt>
                <c:pt idx="18">
                  <c:v>2.9882575757575758</c:v>
                </c:pt>
                <c:pt idx="19">
                  <c:v>1.8306818181818176</c:v>
                </c:pt>
                <c:pt idx="20">
                  <c:v>0.2825757575757617</c:v>
                </c:pt>
                <c:pt idx="21">
                  <c:v>8.7121212121239466E-3</c:v>
                </c:pt>
                <c:pt idx="22">
                  <c:v>0.88257575757576223</c:v>
                </c:pt>
                <c:pt idx="23">
                  <c:v>0.53787878787878096</c:v>
                </c:pt>
                <c:pt idx="24">
                  <c:v>0.38825757575758235</c:v>
                </c:pt>
                <c:pt idx="25">
                  <c:v>0.58333333333333393</c:v>
                </c:pt>
                <c:pt idx="26">
                  <c:v>0.86212121212120874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55-416F-94E8-F7683A4494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Finnország átlagtól való eltérés (átlag=100%)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FI'!$A$34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'unemployment FI'!$G$4:$AG$4</c15:sqref>
                  </c15:fullRef>
                </c:ext>
              </c:extLst>
              <c:f>('unemployment FI'!$G$4,'unemployment FI'!$I$4:$AG$4)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'unemployment FI'!$G$34:$AG$34</c15:sqref>
                  </c15:fullRef>
                </c:ext>
              </c:extLst>
              <c:f>('unemployment FI'!$G$34,'unemployment FI'!$I$34:$AG$34)</c:f>
              <c:numCache>
                <c:formatCode>#\ ##0.00_ ;\-#\ ##0.00\ </c:formatCode>
                <c:ptCount val="26"/>
                <c:pt idx="0">
                  <c:v>1.5689603812928212</c:v>
                </c:pt>
                <c:pt idx="1">
                  <c:v>2.3882615709144908</c:v>
                </c:pt>
                <c:pt idx="2">
                  <c:v>3.1448463508322972</c:v>
                </c:pt>
                <c:pt idx="3">
                  <c:v>8.9933308632824769</c:v>
                </c:pt>
                <c:pt idx="4">
                  <c:v>12.144020356234158</c:v>
                </c:pt>
                <c:pt idx="5">
                  <c:v>24.931108719052638</c:v>
                </c:pt>
                <c:pt idx="6">
                  <c:v>25.649610678531332</c:v>
                </c:pt>
                <c:pt idx="7">
                  <c:v>108.09174311926901</c:v>
                </c:pt>
                <c:pt idx="8">
                  <c:v>31.335937500000174</c:v>
                </c:pt>
                <c:pt idx="9">
                  <c:v>34.098507462687252</c:v>
                </c:pt>
                <c:pt idx="10">
                  <c:v>84.238493723849999</c:v>
                </c:pt>
                <c:pt idx="11">
                  <c:v>31.313725490195498</c:v>
                </c:pt>
                <c:pt idx="12">
                  <c:v>22.772020725388639</c:v>
                </c:pt>
                <c:pt idx="13">
                  <c:v>7.9854522454143213</c:v>
                </c:pt>
                <c:pt idx="14">
                  <c:v>4.8033395176252416</c:v>
                </c:pt>
                <c:pt idx="15">
                  <c:v>4.1218643313047441</c:v>
                </c:pt>
                <c:pt idx="16">
                  <c:v>3.3494415317984951</c:v>
                </c:pt>
                <c:pt idx="17">
                  <c:v>3.7775383445303587</c:v>
                </c:pt>
                <c:pt idx="18">
                  <c:v>5.7796399751707028</c:v>
                </c:pt>
                <c:pt idx="19">
                  <c:v>34.471849865951242</c:v>
                </c:pt>
                <c:pt idx="20">
                  <c:v>1022.4782608692443</c:v>
                </c:pt>
                <c:pt idx="21">
                  <c:v>8.93304721030038</c:v>
                </c:pt>
                <c:pt idx="22">
                  <c:v>12.819718309859326</c:v>
                </c:pt>
                <c:pt idx="23">
                  <c:v>16.363902439024102</c:v>
                </c:pt>
                <c:pt idx="24">
                  <c:v>12.24285714285713</c:v>
                </c:pt>
                <c:pt idx="25">
                  <c:v>7.9024604569420385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24-4E6C-83DA-20B001403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Finnország relatív átlagtól való eltérés (%)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FI'!$G$35:$AG$35</c:f>
              <c:numCache>
                <c:formatCode>#\ ##0.00_ ;\-#\ ##0.00\ </c:formatCode>
                <c:ptCount val="27"/>
                <c:pt idx="0">
                  <c:v>0.6373647237516612</c:v>
                </c:pt>
                <c:pt idx="1">
                  <c:v>0.58181098354165695</c:v>
                </c:pt>
                <c:pt idx="2">
                  <c:v>0.41871460487348933</c:v>
                </c:pt>
                <c:pt idx="3">
                  <c:v>0.31798055880706083</c:v>
                </c:pt>
                <c:pt idx="4">
                  <c:v>0.11119350718906051</c:v>
                </c:pt>
                <c:pt idx="5">
                  <c:v>8.2345053010937017E-2</c:v>
                </c:pt>
                <c:pt idx="6">
                  <c:v>4.0110530633392517E-2</c:v>
                </c:pt>
                <c:pt idx="7">
                  <c:v>3.8986946528471011E-2</c:v>
                </c:pt>
                <c:pt idx="8">
                  <c:v>9.2514004413509609E-3</c:v>
                </c:pt>
                <c:pt idx="9">
                  <c:v>3.1912241336324927E-2</c:v>
                </c:pt>
                <c:pt idx="10">
                  <c:v>2.9326796813445969E-2</c:v>
                </c:pt>
                <c:pt idx="11">
                  <c:v>1.1871057467838782E-2</c:v>
                </c:pt>
                <c:pt idx="12">
                  <c:v>3.1934877896055695E-2</c:v>
                </c:pt>
                <c:pt idx="13">
                  <c:v>4.391353811149025E-2</c:v>
                </c:pt>
                <c:pt idx="14">
                  <c:v>0.12522772277227681</c:v>
                </c:pt>
                <c:pt idx="15">
                  <c:v>0.20818848976438736</c:v>
                </c:pt>
                <c:pt idx="16">
                  <c:v>0.24260866433793024</c:v>
                </c:pt>
                <c:pt idx="17">
                  <c:v>0.2985572342452702</c:v>
                </c:pt>
                <c:pt idx="18">
                  <c:v>0.26472266031341229</c:v>
                </c:pt>
                <c:pt idx="19">
                  <c:v>0.17302115777037907</c:v>
                </c:pt>
                <c:pt idx="20">
                  <c:v>2.9009177165967133E-2</c:v>
                </c:pt>
                <c:pt idx="21">
                  <c:v>9.7801590338934472E-4</c:v>
                </c:pt>
                <c:pt idx="22">
                  <c:v>0.11194388392428235</c:v>
                </c:pt>
                <c:pt idx="23">
                  <c:v>7.8004834102394033E-2</c:v>
                </c:pt>
                <c:pt idx="24">
                  <c:v>6.111011745066583E-2</c:v>
                </c:pt>
                <c:pt idx="25">
                  <c:v>8.1680280046674533E-2</c:v>
                </c:pt>
                <c:pt idx="26">
                  <c:v>0.1265428666740793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724-4CA7-979F-A7DA55777E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Írország</a:t>
            </a:r>
            <a:r>
              <a:rPr lang="hu-HU" baseline="0"/>
              <a:t>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IE'!$A$8:$A$34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IE'!$B$8:$B$34</c:f>
              <c:numCache>
                <c:formatCode>General</c:formatCode>
                <c:ptCount val="27"/>
                <c:pt idx="0">
                  <c:v>-2.523701745562712E-2</c:v>
                </c:pt>
                <c:pt idx="1">
                  <c:v>-1.9056874493839138E-2</c:v>
                </c:pt>
                <c:pt idx="2">
                  <c:v>-1.4471687244749676E-2</c:v>
                </c:pt>
                <c:pt idx="3">
                  <c:v>-7.2556736722957371E-3</c:v>
                </c:pt>
                <c:pt idx="4">
                  <c:v>4.3343886563521061E-3</c:v>
                </c:pt>
                <c:pt idx="5">
                  <c:v>1.2664942861825512E-2</c:v>
                </c:pt>
                <c:pt idx="6">
                  <c:v>1.2448450727450822E-2</c:v>
                </c:pt>
                <c:pt idx="7">
                  <c:v>8.7867250903459482E-3</c:v>
                </c:pt>
                <c:pt idx="8">
                  <c:v>1.0628001886491933E-2</c:v>
                </c:pt>
                <c:pt idx="9">
                  <c:v>1.3543354055325085E-2</c:v>
                </c:pt>
                <c:pt idx="10">
                  <c:v>1.3678749207148899E-2</c:v>
                </c:pt>
                <c:pt idx="11">
                  <c:v>8.2494127210607782E-3</c:v>
                </c:pt>
                <c:pt idx="12">
                  <c:v>1.2364113612965966E-3</c:v>
                </c:pt>
                <c:pt idx="13">
                  <c:v>-7.2189376413175355E-3</c:v>
                </c:pt>
                <c:pt idx="14">
                  <c:v>-8.550745117632097E-3</c:v>
                </c:pt>
                <c:pt idx="15">
                  <c:v>-1.0357674283623386E-2</c:v>
                </c:pt>
                <c:pt idx="16">
                  <c:v>-7.8404573706332137E-3</c:v>
                </c:pt>
                <c:pt idx="17">
                  <c:v>-1.3980702889302921E-2</c:v>
                </c:pt>
                <c:pt idx="18">
                  <c:v>-1.6128780132606879E-2</c:v>
                </c:pt>
                <c:pt idx="19">
                  <c:v>-1.5166795544888978E-2</c:v>
                </c:pt>
                <c:pt idx="20">
                  <c:v>-1.314946678344886E-2</c:v>
                </c:pt>
                <c:pt idx="21">
                  <c:v>-1.1444043840154183E-2</c:v>
                </c:pt>
                <c:pt idx="22">
                  <c:v>-8.6805569651942083E-3</c:v>
                </c:pt>
                <c:pt idx="23">
                  <c:v>-8.5030925339518726E-3</c:v>
                </c:pt>
                <c:pt idx="24">
                  <c:v>-6.0721969097683459E-3</c:v>
                </c:pt>
                <c:pt idx="25">
                  <c:v>-6.2934309789063336E-3</c:v>
                </c:pt>
                <c:pt idx="26">
                  <c:v>-9.1680304846529226E-3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41-4851-BFEB-9569174F7C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Írország abszolút differencia az átlagtól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IE'!$A$33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IE'!$G$33:$AG$33</c:f>
              <c:numCache>
                <c:formatCode>#\ ##0.00_ ;\-#\ ##0.00\ </c:formatCode>
                <c:ptCount val="27"/>
                <c:pt idx="0">
                  <c:v>2.8863095238095564</c:v>
                </c:pt>
                <c:pt idx="1">
                  <c:v>2.4578125000000242</c:v>
                </c:pt>
                <c:pt idx="2">
                  <c:v>0.9643518518518448</c:v>
                </c:pt>
                <c:pt idx="3">
                  <c:v>1.0679824561403466</c:v>
                </c:pt>
                <c:pt idx="4">
                  <c:v>3.2609848484848598</c:v>
                </c:pt>
                <c:pt idx="5">
                  <c:v>4.6390151515151512</c:v>
                </c:pt>
                <c:pt idx="6">
                  <c:v>4.5981060606060593</c:v>
                </c:pt>
                <c:pt idx="7">
                  <c:v>4.0094696969696919</c:v>
                </c:pt>
                <c:pt idx="8">
                  <c:v>4.0757575757575744</c:v>
                </c:pt>
                <c:pt idx="9">
                  <c:v>4.3742424242424187</c:v>
                </c:pt>
                <c:pt idx="10">
                  <c:v>4.0204545454545437</c:v>
                </c:pt>
                <c:pt idx="11">
                  <c:v>2.8344696969696983</c:v>
                </c:pt>
                <c:pt idx="12">
                  <c:v>1.6541666666666659</c:v>
                </c:pt>
                <c:pt idx="13">
                  <c:v>0.13257575757575779</c:v>
                </c:pt>
                <c:pt idx="14">
                  <c:v>3.09393939393936</c:v>
                </c:pt>
                <c:pt idx="15">
                  <c:v>3.7875000000000014</c:v>
                </c:pt>
                <c:pt idx="16">
                  <c:v>4.8897727272726961</c:v>
                </c:pt>
                <c:pt idx="17">
                  <c:v>4.3515151515151231</c:v>
                </c:pt>
                <c:pt idx="18">
                  <c:v>2.4867424242424239</c:v>
                </c:pt>
                <c:pt idx="19">
                  <c:v>1.3026515151514833</c:v>
                </c:pt>
                <c:pt idx="20">
                  <c:v>0.18409090909090864</c:v>
                </c:pt>
                <c:pt idx="21">
                  <c:v>0.49962121212121602</c:v>
                </c:pt>
                <c:pt idx="22">
                  <c:v>1.1507575757575772</c:v>
                </c:pt>
                <c:pt idx="23">
                  <c:v>1.1204545454545487</c:v>
                </c:pt>
                <c:pt idx="24">
                  <c:v>1.3784090909090878</c:v>
                </c:pt>
                <c:pt idx="25">
                  <c:v>1.2916666666666661</c:v>
                </c:pt>
                <c:pt idx="26">
                  <c:v>0.54621212121212093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CD-41FB-A5F2-ED0DEC3B6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Írország átlagtól való eltérés (átlag=100%)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IE'!$A$34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'unemployment IE'!$G$4:$AG$4</c15:sqref>
                  </c15:fullRef>
                </c:ext>
              </c:extLst>
              <c:f>('unemployment IE'!$G$4,'unemployment IE'!$I$4:$AG$4)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'unemployment IE'!$G$34:$AG$34</c15:sqref>
                  </c15:fullRef>
                </c:ext>
              </c:extLst>
              <c:f>('unemployment IE'!$G$34,'unemployment IE'!$I$34:$AG$34)</c:f>
              <c:numCache>
                <c:formatCode>#\ ##0.00_ ;\-#\ ##0.00\ </c:formatCode>
                <c:ptCount val="26"/>
                <c:pt idx="0">
                  <c:v>3.258610022685053</c:v>
                </c:pt>
                <c:pt idx="1">
                  <c:v>9.2400384061450573</c:v>
                </c:pt>
                <c:pt idx="2">
                  <c:v>8.0694045174538278</c:v>
                </c:pt>
                <c:pt idx="3">
                  <c:v>2.8194912301080191</c:v>
                </c:pt>
                <c:pt idx="4">
                  <c:v>1.948477178084429</c:v>
                </c:pt>
                <c:pt idx="5">
                  <c:v>1.9079825356289648</c:v>
                </c:pt>
                <c:pt idx="6">
                  <c:v>2.1784600850259817</c:v>
                </c:pt>
                <c:pt idx="7">
                  <c:v>2.1899628252788106</c:v>
                </c:pt>
                <c:pt idx="8">
                  <c:v>2.0839972289573971</c:v>
                </c:pt>
                <c:pt idx="9">
                  <c:v>2.1524401733559446</c:v>
                </c:pt>
                <c:pt idx="10">
                  <c:v>2.6904984631832156</c:v>
                </c:pt>
                <c:pt idx="11">
                  <c:v>4.0226700251889183</c:v>
                </c:pt>
                <c:pt idx="12">
                  <c:v>50.228571428571371</c:v>
                </c:pt>
                <c:pt idx="13">
                  <c:v>3.0913320274241278</c:v>
                </c:pt>
                <c:pt idx="14">
                  <c:v>2.8481848184818466</c:v>
                </c:pt>
                <c:pt idx="15">
                  <c:v>2.1511348671469648</c:v>
                </c:pt>
                <c:pt idx="16">
                  <c:v>2.5581476323119934</c:v>
                </c:pt>
                <c:pt idx="17">
                  <c:v>4.5393754760091403</c:v>
                </c:pt>
                <c:pt idx="18">
                  <c:v>8.1224193079385518</c:v>
                </c:pt>
                <c:pt idx="19">
                  <c:v>52.913580246913718</c:v>
                </c:pt>
                <c:pt idx="20">
                  <c:v>17.829416224412295</c:v>
                </c:pt>
                <c:pt idx="21">
                  <c:v>6.8512179065174355</c:v>
                </c:pt>
                <c:pt idx="22">
                  <c:v>6.1541582150101277</c:v>
                </c:pt>
                <c:pt idx="23">
                  <c:v>4.6092333058532642</c:v>
                </c:pt>
                <c:pt idx="24">
                  <c:v>5.5290322580645181</c:v>
                </c:pt>
                <c:pt idx="25">
                  <c:v>12.472954230235796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22-4C9A-8BE4-C503C8B79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Írország relatív átlagtól való eltérés (%)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IE'!$G$35:$AG$35</c:f>
              <c:numCache>
                <c:formatCode>#\ ##0.00_ ;\-#\ ##0.00\ </c:formatCode>
                <c:ptCount val="27"/>
                <c:pt idx="0">
                  <c:v>0.30687931143598851</c:v>
                </c:pt>
                <c:pt idx="1">
                  <c:v>0.2668966687404582</c:v>
                </c:pt>
                <c:pt idx="2">
                  <c:v>0.10822465838831938</c:v>
                </c:pt>
                <c:pt idx="3">
                  <c:v>0.12392488167336717</c:v>
                </c:pt>
                <c:pt idx="4">
                  <c:v>0.35467391752152688</c:v>
                </c:pt>
                <c:pt idx="5">
                  <c:v>0.51322130494908436</c:v>
                </c:pt>
                <c:pt idx="6">
                  <c:v>0.52411381201157115</c:v>
                </c:pt>
                <c:pt idx="7">
                  <c:v>0.45903985428682914</c:v>
                </c:pt>
                <c:pt idx="8">
                  <c:v>0.45662875572907818</c:v>
                </c:pt>
                <c:pt idx="9">
                  <c:v>0.47984708717692964</c:v>
                </c:pt>
                <c:pt idx="10">
                  <c:v>0.46458898713122654</c:v>
                </c:pt>
                <c:pt idx="11">
                  <c:v>0.37167833904534842</c:v>
                </c:pt>
                <c:pt idx="12">
                  <c:v>0.24859110832811512</c:v>
                </c:pt>
                <c:pt idx="13">
                  <c:v>1.9908987485779319E-2</c:v>
                </c:pt>
                <c:pt idx="14">
                  <c:v>0.32348514851484794</c:v>
                </c:pt>
                <c:pt idx="15">
                  <c:v>0.35110081112398628</c:v>
                </c:pt>
                <c:pt idx="16">
                  <c:v>0.46487089920414565</c:v>
                </c:pt>
                <c:pt idx="17">
                  <c:v>0.39090785354566249</c:v>
                </c:pt>
                <c:pt idx="18">
                  <c:v>0.22029462098587291</c:v>
                </c:pt>
                <c:pt idx="19">
                  <c:v>0.1231160276375583</c:v>
                </c:pt>
                <c:pt idx="20">
                  <c:v>1.889874008399435E-2</c:v>
                </c:pt>
                <c:pt idx="21">
                  <c:v>5.608708593783264E-2</c:v>
                </c:pt>
                <c:pt idx="22">
                  <c:v>0.14595945036994354</c:v>
                </c:pt>
                <c:pt idx="23">
                  <c:v>0.16249176005273605</c:v>
                </c:pt>
                <c:pt idx="24">
                  <c:v>0.21695582185655482</c:v>
                </c:pt>
                <c:pt idx="25">
                  <c:v>0.18086347724620763</c:v>
                </c:pt>
                <c:pt idx="26">
                  <c:v>8.0173468253085647E-2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F5-4445-B623-3FC72AE5A6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Luxemburg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LU'!$A$8:$A$34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LU'!$B$8:$B$34</c:f>
              <c:numCache>
                <c:formatCode>General</c:formatCode>
                <c:ptCount val="27"/>
                <c:pt idx="0">
                  <c:v>4.6709446221493922E-2</c:v>
                </c:pt>
                <c:pt idx="1">
                  <c:v>4.1576752590873844E-2</c:v>
                </c:pt>
                <c:pt idx="2">
                  <c:v>4.2211131965870119E-2</c:v>
                </c:pt>
                <c:pt idx="3">
                  <c:v>4.0958402336175426E-2</c:v>
                </c:pt>
                <c:pt idx="4">
                  <c:v>3.7493155483383001E-2</c:v>
                </c:pt>
                <c:pt idx="5">
                  <c:v>3.324359217079087E-2</c:v>
                </c:pt>
                <c:pt idx="6">
                  <c:v>3.4393113978051004E-2</c:v>
                </c:pt>
                <c:pt idx="7">
                  <c:v>2.8854797034551294E-2</c:v>
                </c:pt>
                <c:pt idx="8">
                  <c:v>1.9950749173935356E-2</c:v>
                </c:pt>
                <c:pt idx="9">
                  <c:v>1.1769948116398532E-2</c:v>
                </c:pt>
                <c:pt idx="10">
                  <c:v>1.3522767768036403E-2</c:v>
                </c:pt>
                <c:pt idx="11">
                  <c:v>1.0385449719525763E-2</c:v>
                </c:pt>
                <c:pt idx="12">
                  <c:v>9.5874636927069656E-3</c:v>
                </c:pt>
                <c:pt idx="13">
                  <c:v>2.7662902156022073E-3</c:v>
                </c:pt>
                <c:pt idx="14">
                  <c:v>1.3356953280097172E-2</c:v>
                </c:pt>
                <c:pt idx="15">
                  <c:v>2.0891533061877854E-2</c:v>
                </c:pt>
                <c:pt idx="16">
                  <c:v>1.7419885594296525E-2</c:v>
                </c:pt>
                <c:pt idx="17">
                  <c:v>1.5657735433378395E-2</c:v>
                </c:pt>
                <c:pt idx="18">
                  <c:v>1.0193320760299773E-2</c:v>
                </c:pt>
                <c:pt idx="19">
                  <c:v>6.7600043521288677E-3</c:v>
                </c:pt>
                <c:pt idx="20">
                  <c:v>1.2133816551153087E-3</c:v>
                </c:pt>
                <c:pt idx="21">
                  <c:v>-1.6882724079417821E-3</c:v>
                </c:pt>
                <c:pt idx="22">
                  <c:v>-2.1382194066806859E-3</c:v>
                </c:pt>
                <c:pt idx="23">
                  <c:v>-6.7635224826976259E-3</c:v>
                </c:pt>
                <c:pt idx="24">
                  <c:v>-1.0187842207061149E-2</c:v>
                </c:pt>
                <c:pt idx="25">
                  <c:v>-1.0591235484959882E-2</c:v>
                </c:pt>
                <c:pt idx="26">
                  <c:v>-4.5021696826321733E-3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51-4CE0-A58B-42B563158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Luxemburg abszolút differencia az átlagtól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LU'!$A$33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LU'!$G$33:$AG$33</c:f>
              <c:numCache>
                <c:formatCode>#\ ##0.00_ ;\-#\ ##0.00\ </c:formatCode>
                <c:ptCount val="27"/>
                <c:pt idx="0">
                  <c:v>6.5386904761904736</c:v>
                </c:pt>
                <c:pt idx="1">
                  <c:v>6.2838541666666758</c:v>
                </c:pt>
                <c:pt idx="2">
                  <c:v>6.210648148148155</c:v>
                </c:pt>
                <c:pt idx="3">
                  <c:v>5.9263157894736764</c:v>
                </c:pt>
                <c:pt idx="4">
                  <c:v>6.7859848484848602</c:v>
                </c:pt>
                <c:pt idx="5">
                  <c:v>6.8056818181818217</c:v>
                </c:pt>
                <c:pt idx="6">
                  <c:v>6.8731060606060588</c:v>
                </c:pt>
                <c:pt idx="7">
                  <c:v>6.1761363636363615</c:v>
                </c:pt>
                <c:pt idx="8">
                  <c:v>5.117424242424244</c:v>
                </c:pt>
                <c:pt idx="9">
                  <c:v>4.1659090909090883</c:v>
                </c:pt>
                <c:pt idx="10">
                  <c:v>4.0037878787878736</c:v>
                </c:pt>
                <c:pt idx="11">
                  <c:v>3.0511363636363678</c:v>
                </c:pt>
                <c:pt idx="12">
                  <c:v>2.4874999999999963</c:v>
                </c:pt>
                <c:pt idx="13">
                  <c:v>1.7424242424242422</c:v>
                </c:pt>
                <c:pt idx="14">
                  <c:v>4.4477272727272696</c:v>
                </c:pt>
                <c:pt idx="15">
                  <c:v>6.2041666666666675</c:v>
                </c:pt>
                <c:pt idx="16">
                  <c:v>5.685227272727273</c:v>
                </c:pt>
                <c:pt idx="17">
                  <c:v>6.0651515151515074</c:v>
                </c:pt>
                <c:pt idx="18">
                  <c:v>5.4132575757575765</c:v>
                </c:pt>
                <c:pt idx="19">
                  <c:v>4.5306818181818178</c:v>
                </c:pt>
                <c:pt idx="20">
                  <c:v>3.2825757575757617</c:v>
                </c:pt>
                <c:pt idx="21">
                  <c:v>2.5746212121212153</c:v>
                </c:pt>
                <c:pt idx="22">
                  <c:v>2.2674242424242372</c:v>
                </c:pt>
                <c:pt idx="23">
                  <c:v>1.3954545454545491</c:v>
                </c:pt>
                <c:pt idx="24">
                  <c:v>0.76174242424241712</c:v>
                </c:pt>
                <c:pt idx="25">
                  <c:v>0.44999999999999574</c:v>
                </c:pt>
                <c:pt idx="26">
                  <c:v>1.3878787878787913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C8-4EF9-B6FC-C304ADDF5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Luxemburg</a:t>
            </a:r>
            <a:r>
              <a:rPr lang="hu-HU" baseline="0"/>
              <a:t> átlagtól való eltérés (átlag=100%)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LU'!$A$34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'unemployment LU'!$G$4:$AG$4</c15:sqref>
                  </c15:fullRef>
                </c:ext>
              </c:extLst>
              <c:f>('unemployment LU'!$G$4,'unemployment LU'!$I$4:$AG$4)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'unemployment LU'!$G$34:$AG$34</c15:sqref>
                  </c15:fullRef>
                </c:ext>
              </c:extLst>
              <c:f>('unemployment LU'!$G$34,'unemployment LU'!$I$34:$AG$34)</c:f>
              <c:numCache>
                <c:formatCode>#\ ##0.00_ ;\-#\ ##0.00\ </c:formatCode>
                <c:ptCount val="26"/>
                <c:pt idx="0">
                  <c:v>1.4384160218479751</c:v>
                </c:pt>
                <c:pt idx="1">
                  <c:v>1.4347372344390603</c:v>
                </c:pt>
                <c:pt idx="2">
                  <c:v>1.4541888691533462</c:v>
                </c:pt>
                <c:pt idx="3">
                  <c:v>1.3548981300586089</c:v>
                </c:pt>
                <c:pt idx="4">
                  <c:v>1.3281571770468072</c:v>
                </c:pt>
                <c:pt idx="5">
                  <c:v>1.2764397905759164</c:v>
                </c:pt>
                <c:pt idx="6">
                  <c:v>1.4142287641827656</c:v>
                </c:pt>
                <c:pt idx="7">
                  <c:v>1.7441894892672085</c:v>
                </c:pt>
                <c:pt idx="8">
                  <c:v>2.1882160392798697</c:v>
                </c:pt>
                <c:pt idx="9">
                  <c:v>2.1614001892147603</c:v>
                </c:pt>
                <c:pt idx="10">
                  <c:v>2.4994413407821208</c:v>
                </c:pt>
                <c:pt idx="11">
                  <c:v>2.675041876046905</c:v>
                </c:pt>
                <c:pt idx="12">
                  <c:v>3.8217391304347847</c:v>
                </c:pt>
                <c:pt idx="13">
                  <c:v>2.1504002725259768</c:v>
                </c:pt>
                <c:pt idx="14">
                  <c:v>1.7387508394895899</c:v>
                </c:pt>
                <c:pt idx="15">
                  <c:v>1.8501565727230322</c:v>
                </c:pt>
                <c:pt idx="16">
                  <c:v>1.8353734698975783</c:v>
                </c:pt>
                <c:pt idx="17">
                  <c:v>2.0852984395773562</c:v>
                </c:pt>
                <c:pt idx="18">
                  <c:v>2.3353398545272137</c:v>
                </c:pt>
                <c:pt idx="19">
                  <c:v>2.9674590353104051</c:v>
                </c:pt>
                <c:pt idx="20">
                  <c:v>3.4599087832867399</c:v>
                </c:pt>
                <c:pt idx="21">
                  <c:v>3.4771132642833349</c:v>
                </c:pt>
                <c:pt idx="22">
                  <c:v>4.941368078175886</c:v>
                </c:pt>
                <c:pt idx="23">
                  <c:v>8.3406265539533297</c:v>
                </c:pt>
                <c:pt idx="24">
                  <c:v>15.870370370370519</c:v>
                </c:pt>
                <c:pt idx="25">
                  <c:v>4.9088427947598152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EB-4FA9-BE18-1EEA26DC5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Luxemburg relatív átlagtól való eltérés (%)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LU'!$G$35:$AG$35</c:f>
              <c:numCache>
                <c:formatCode>#\ ##0.00_ ;\-#\ ##0.00\ </c:formatCode>
                <c:ptCount val="27"/>
                <c:pt idx="0">
                  <c:v>0.6952091639769632</c:v>
                </c:pt>
                <c:pt idx="1">
                  <c:v>0.68237090662292887</c:v>
                </c:pt>
                <c:pt idx="2">
                  <c:v>0.6969917389723076</c:v>
                </c:pt>
                <c:pt idx="3">
                  <c:v>0.68766858364293293</c:v>
                </c:pt>
                <c:pt idx="4">
                  <c:v>0.73806286820747391</c:v>
                </c:pt>
                <c:pt idx="5">
                  <c:v>0.75292293508779318</c:v>
                </c:pt>
                <c:pt idx="6">
                  <c:v>0.78342904019688264</c:v>
                </c:pt>
                <c:pt idx="7">
                  <c:v>0.70709918036341579</c:v>
                </c:pt>
                <c:pt idx="8">
                  <c:v>0.57333220166355481</c:v>
                </c:pt>
                <c:pt idx="9">
                  <c:v>0.45699326851159294</c:v>
                </c:pt>
                <c:pt idx="10">
                  <c:v>0.46266304823601473</c:v>
                </c:pt>
                <c:pt idx="11">
                  <c:v>0.400089405453733</c:v>
                </c:pt>
                <c:pt idx="12">
                  <c:v>0.37382592360676214</c:v>
                </c:pt>
                <c:pt idx="13">
                  <c:v>0.26166097838452773</c:v>
                </c:pt>
                <c:pt idx="14">
                  <c:v>0.46502970297029672</c:v>
                </c:pt>
                <c:pt idx="15">
                  <c:v>0.57512553109308628</c:v>
                </c:pt>
                <c:pt idx="16">
                  <c:v>0.54049479635564857</c:v>
                </c:pt>
                <c:pt idx="17">
                  <c:v>0.54484823737579913</c:v>
                </c:pt>
                <c:pt idx="18">
                  <c:v>0.4795476661856985</c:v>
                </c:pt>
                <c:pt idx="19">
                  <c:v>0.42820320051551924</c:v>
                </c:pt>
                <c:pt idx="20">
                  <c:v>0.3369886452014314</c:v>
                </c:pt>
                <c:pt idx="21">
                  <c:v>0.28902496066675204</c:v>
                </c:pt>
                <c:pt idx="22">
                  <c:v>0.28759488805611549</c:v>
                </c:pt>
                <c:pt idx="23">
                  <c:v>0.20237310481212961</c:v>
                </c:pt>
                <c:pt idx="24">
                  <c:v>0.11989506945686414</c:v>
                </c:pt>
                <c:pt idx="25">
                  <c:v>6.3010501750291131E-2</c:v>
                </c:pt>
                <c:pt idx="26">
                  <c:v>0.20371399977760521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5E-4AF4-95A4-17CE73CB2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Hollandia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NL'!$A$8:$A$34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NL'!$B$8:$B$34</c:f>
              <c:numCache>
                <c:formatCode>General</c:formatCode>
                <c:ptCount val="27"/>
                <c:pt idx="0">
                  <c:v>-1.5193005987935604E-2</c:v>
                </c:pt>
                <c:pt idx="1">
                  <c:v>-8.7685897029295967E-3</c:v>
                </c:pt>
                <c:pt idx="2">
                  <c:v>-3.6914928873704733E-4</c:v>
                </c:pt>
                <c:pt idx="3">
                  <c:v>1.0282803991816081E-2</c:v>
                </c:pt>
                <c:pt idx="4">
                  <c:v>1.7991244222978153E-2</c:v>
                </c:pt>
                <c:pt idx="5">
                  <c:v>1.8993761687586375E-2</c:v>
                </c:pt>
                <c:pt idx="6">
                  <c:v>2.2303157018217945E-2</c:v>
                </c:pt>
                <c:pt idx="7">
                  <c:v>1.783635722474064E-2</c:v>
                </c:pt>
                <c:pt idx="8">
                  <c:v>2.7681405950034654E-3</c:v>
                </c:pt>
                <c:pt idx="9">
                  <c:v>-9.6751256622401582E-4</c:v>
                </c:pt>
                <c:pt idx="10">
                  <c:v>-3.1373769105654259E-3</c:v>
                </c:pt>
                <c:pt idx="11">
                  <c:v>-1.8709467543548408E-3</c:v>
                </c:pt>
                <c:pt idx="12">
                  <c:v>-1.1796896084697583E-3</c:v>
                </c:pt>
                <c:pt idx="13">
                  <c:v>4.2676466698037263E-3</c:v>
                </c:pt>
                <c:pt idx="14">
                  <c:v>1.08472029891164E-2</c:v>
                </c:pt>
                <c:pt idx="15">
                  <c:v>9.7978742326731427E-3</c:v>
                </c:pt>
                <c:pt idx="16">
                  <c:v>8.5495283301907365E-3</c:v>
                </c:pt>
                <c:pt idx="17">
                  <c:v>4.5608393883875831E-3</c:v>
                </c:pt>
                <c:pt idx="18">
                  <c:v>-2.3320765481142924E-3</c:v>
                </c:pt>
                <c:pt idx="19">
                  <c:v>-5.3388505183293855E-3</c:v>
                </c:pt>
                <c:pt idx="20">
                  <c:v>-6.1950919905768842E-3</c:v>
                </c:pt>
                <c:pt idx="21">
                  <c:v>-5.3720760831098557E-3</c:v>
                </c:pt>
                <c:pt idx="22">
                  <c:v>-3.8104175132147589E-3</c:v>
                </c:pt>
                <c:pt idx="23">
                  <c:v>-2.2453561392823396E-3</c:v>
                </c:pt>
                <c:pt idx="24">
                  <c:v>-1.7977147594796516E-3</c:v>
                </c:pt>
                <c:pt idx="25">
                  <c:v>5.9384063390094388E-4</c:v>
                </c:pt>
                <c:pt idx="26">
                  <c:v>5.0057870431723939E-3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9E-462B-BC55-902C0388D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Hollandia abszolút differencia az átlagtól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NL'!$A$33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NL'!$G$33:$AG$33</c:f>
              <c:numCache>
                <c:formatCode>#\ ##0.00_ ;\-#\ ##0.00\ </c:formatCode>
                <c:ptCount val="27"/>
                <c:pt idx="0">
                  <c:v>1.0470238095238127</c:v>
                </c:pt>
                <c:pt idx="1">
                  <c:v>1.5338541666666758</c:v>
                </c:pt>
                <c:pt idx="2">
                  <c:v>2.4106481481481552</c:v>
                </c:pt>
                <c:pt idx="3">
                  <c:v>3.4846491228070162</c:v>
                </c:pt>
                <c:pt idx="4">
                  <c:v>4.96098484848486</c:v>
                </c:pt>
                <c:pt idx="5">
                  <c:v>5.3723484848484819</c:v>
                </c:pt>
                <c:pt idx="6">
                  <c:v>5.698106060606059</c:v>
                </c:pt>
                <c:pt idx="7">
                  <c:v>5.0678030303030219</c:v>
                </c:pt>
                <c:pt idx="8">
                  <c:v>3.0174242424242443</c:v>
                </c:pt>
                <c:pt idx="9">
                  <c:v>2.3409090909090882</c:v>
                </c:pt>
                <c:pt idx="10">
                  <c:v>1.6954545454545435</c:v>
                </c:pt>
                <c:pt idx="11">
                  <c:v>1.5428030303030376</c:v>
                </c:pt>
                <c:pt idx="12">
                  <c:v>1.3458333333333359</c:v>
                </c:pt>
                <c:pt idx="13">
                  <c:v>1.9007575757575816</c:v>
                </c:pt>
                <c:pt idx="14">
                  <c:v>4.1393939393939396</c:v>
                </c:pt>
                <c:pt idx="15">
                  <c:v>4.7208333333333279</c:v>
                </c:pt>
                <c:pt idx="16">
                  <c:v>4.4685606060606036</c:v>
                </c:pt>
                <c:pt idx="17">
                  <c:v>4.3151515151515074</c:v>
                </c:pt>
                <c:pt idx="18">
                  <c:v>3.0965909090909065</c:v>
                </c:pt>
                <c:pt idx="19">
                  <c:v>2.230681818181818</c:v>
                </c:pt>
                <c:pt idx="20">
                  <c:v>1.8492424242424219</c:v>
                </c:pt>
                <c:pt idx="21">
                  <c:v>1.9079545454545457</c:v>
                </c:pt>
                <c:pt idx="22">
                  <c:v>2.009090909090907</c:v>
                </c:pt>
                <c:pt idx="23">
                  <c:v>2.0287878787878793</c:v>
                </c:pt>
                <c:pt idx="24">
                  <c:v>1.9200757575757574</c:v>
                </c:pt>
                <c:pt idx="25">
                  <c:v>2.2916666666666661</c:v>
                </c:pt>
                <c:pt idx="26">
                  <c:v>2.5878787878787914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86-4E71-AE51-DED04F088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Hollandia átlagtól való eltérés (átlag=100%)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NL'!$A$34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'unemployment NL'!$G$4:$AG$4</c15:sqref>
                  </c15:fullRef>
                </c:ext>
              </c:extLst>
              <c:f>('unemployment NL'!$G$4,'unemployment NL'!$I$4:$AG$4)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'unemployment NL'!$G$34:$AG$34</c15:sqref>
                  </c15:fullRef>
                </c:ext>
              </c:extLst>
              <c:f>('unemployment NL'!$G$34,'unemployment NL'!$I$34:$AG$34)</c:f>
              <c:numCache>
                <c:formatCode>#\ ##0.00_ ;\-#\ ##0.00\ </c:formatCode>
                <c:ptCount val="26"/>
                <c:pt idx="0">
                  <c:v>8.9829448550312403</c:v>
                </c:pt>
                <c:pt idx="1">
                  <c:v>3.696370270789314</c:v>
                </c:pt>
                <c:pt idx="2">
                  <c:v>2.4731277533039644</c:v>
                </c:pt>
                <c:pt idx="3">
                  <c:v>1.8533251889745717</c:v>
                </c:pt>
                <c:pt idx="4">
                  <c:v>1.6825072269618566</c:v>
                </c:pt>
                <c:pt idx="5">
                  <c:v>1.5396529947483881</c:v>
                </c:pt>
                <c:pt idx="6">
                  <c:v>1.7235219373645283</c:v>
                </c:pt>
                <c:pt idx="7">
                  <c:v>2.9580718051719783</c:v>
                </c:pt>
                <c:pt idx="8">
                  <c:v>3.894174757281557</c:v>
                </c:pt>
                <c:pt idx="9">
                  <c:v>5.1041108132260975</c:v>
                </c:pt>
                <c:pt idx="10">
                  <c:v>4.9430395286029745</c:v>
                </c:pt>
                <c:pt idx="11">
                  <c:v>4.9442724458204239</c:v>
                </c:pt>
                <c:pt idx="12">
                  <c:v>3.5033878039059294</c:v>
                </c:pt>
                <c:pt idx="13">
                  <c:v>2.3105783308931183</c:v>
                </c:pt>
                <c:pt idx="14">
                  <c:v>2.2850838481906464</c:v>
                </c:pt>
                <c:pt idx="15">
                  <c:v>2.353903534796983</c:v>
                </c:pt>
                <c:pt idx="16">
                  <c:v>2.5797050561797787</c:v>
                </c:pt>
                <c:pt idx="17">
                  <c:v>3.6453822629969452</c:v>
                </c:pt>
                <c:pt idx="18">
                  <c:v>4.7432501273560881</c:v>
                </c:pt>
                <c:pt idx="19">
                  <c:v>5.2675133142154928</c:v>
                </c:pt>
                <c:pt idx="20">
                  <c:v>4.6688505062537224</c:v>
                </c:pt>
                <c:pt idx="21">
                  <c:v>3.924208144796383</c:v>
                </c:pt>
                <c:pt idx="22">
                  <c:v>3.3988050784167299</c:v>
                </c:pt>
                <c:pt idx="23">
                  <c:v>3.3089366739001762</c:v>
                </c:pt>
                <c:pt idx="24">
                  <c:v>3.1163636363636367</c:v>
                </c:pt>
                <c:pt idx="25">
                  <c:v>2.6326112412177962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35-4E64-BD7D-D723BC4F9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Hollandia relatív átlagtól való eltérés (%)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NL'!$G$35:$AG$35</c:f>
              <c:numCache>
                <c:formatCode>#\ ##0.00_ ;\-#\ ##0.00\ </c:formatCode>
                <c:ptCount val="27"/>
                <c:pt idx="0">
                  <c:v>0.11132206822353048</c:v>
                </c:pt>
                <c:pt idx="1">
                  <c:v>0.16656297720717236</c:v>
                </c:pt>
                <c:pt idx="2">
                  <c:v>0.27053566789629613</c:v>
                </c:pt>
                <c:pt idx="3">
                  <c:v>0.40434627716423233</c:v>
                </c:pt>
                <c:pt idx="4">
                  <c:v>0.53957071643389853</c:v>
                </c:pt>
                <c:pt idx="5">
                  <c:v>0.59435108745756993</c:v>
                </c:pt>
                <c:pt idx="6">
                  <c:v>0.64949699926600746</c:v>
                </c:pt>
                <c:pt idx="7">
                  <c:v>0.58020729433193052</c:v>
                </c:pt>
                <c:pt idx="8">
                  <c:v>0.33805805465965061</c:v>
                </c:pt>
                <c:pt idx="9">
                  <c:v>0.25679381700324083</c:v>
                </c:pt>
                <c:pt idx="10">
                  <c:v>0.1959205112492339</c:v>
                </c:pt>
                <c:pt idx="11">
                  <c:v>0.2023046739184432</c:v>
                </c:pt>
                <c:pt idx="12">
                  <c:v>0.20225422667501605</c:v>
                </c:pt>
                <c:pt idx="13">
                  <c:v>0.28543799772468792</c:v>
                </c:pt>
                <c:pt idx="14">
                  <c:v>0.43279207920792079</c:v>
                </c:pt>
                <c:pt idx="15">
                  <c:v>0.43762070297412087</c:v>
                </c:pt>
                <c:pt idx="16">
                  <c:v>0.42482624509344941</c:v>
                </c:pt>
                <c:pt idx="17">
                  <c:v>0.38764121410099306</c:v>
                </c:pt>
                <c:pt idx="18">
                  <c:v>0.27431965370289563</c:v>
                </c:pt>
                <c:pt idx="19">
                  <c:v>0.2108259048437332</c:v>
                </c:pt>
                <c:pt idx="20">
                  <c:v>0.18984289936226448</c:v>
                </c:pt>
                <c:pt idx="21">
                  <c:v>0.21418548284219929</c:v>
                </c:pt>
                <c:pt idx="22">
                  <c:v>0.25482848083021026</c:v>
                </c:pt>
                <c:pt idx="23">
                  <c:v>0.29422105031861123</c:v>
                </c:pt>
                <c:pt idx="24">
                  <c:v>0.3022118881535803</c:v>
                </c:pt>
                <c:pt idx="25">
                  <c:v>0.32088681446907813</c:v>
                </c:pt>
                <c:pt idx="26">
                  <c:v>0.37985099521850363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67-4D77-9027-919D64459D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Portugália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PT'!$A$8:$A$34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PT'!$B$8:$B$34</c:f>
              <c:numCache>
                <c:formatCode>General</c:formatCode>
                <c:ptCount val="27"/>
                <c:pt idx="0">
                  <c:v>-6.6167825390672785E-3</c:v>
                </c:pt>
                <c:pt idx="1">
                  <c:v>-5.898697533354702E-3</c:v>
                </c:pt>
                <c:pt idx="2">
                  <c:v>-2.1019612206257254E-3</c:v>
                </c:pt>
                <c:pt idx="3">
                  <c:v>1.8059237812698692E-3</c:v>
                </c:pt>
                <c:pt idx="4">
                  <c:v>5.7838040021508386E-3</c:v>
                </c:pt>
                <c:pt idx="5">
                  <c:v>6.0041429566152216E-3</c:v>
                </c:pt>
                <c:pt idx="6">
                  <c:v>3.274333448564315E-3</c:v>
                </c:pt>
                <c:pt idx="7">
                  <c:v>-3.0558462144258947E-3</c:v>
                </c:pt>
                <c:pt idx="8">
                  <c:v>-7.3683060332439543E-3</c:v>
                </c:pt>
                <c:pt idx="9">
                  <c:v>-7.378061883782927E-3</c:v>
                </c:pt>
                <c:pt idx="10">
                  <c:v>-1.0221505848575618E-2</c:v>
                </c:pt>
                <c:pt idx="11">
                  <c:v>-8.1264168984461205E-3</c:v>
                </c:pt>
                <c:pt idx="12">
                  <c:v>2.6439470055050207E-3</c:v>
                </c:pt>
                <c:pt idx="13">
                  <c:v>1.7694401427120199E-3</c:v>
                </c:pt>
                <c:pt idx="14">
                  <c:v>-1.0766914785968862E-2</c:v>
                </c:pt>
                <c:pt idx="15">
                  <c:v>-1.2330123245973323E-2</c:v>
                </c:pt>
                <c:pt idx="16">
                  <c:v>-1.2126229650771814E-2</c:v>
                </c:pt>
                <c:pt idx="17">
                  <c:v>-1.1815896380435398E-2</c:v>
                </c:pt>
                <c:pt idx="18">
                  <c:v>-1.2632313276890517E-2</c:v>
                </c:pt>
                <c:pt idx="19">
                  <c:v>-1.520319315541363E-2</c:v>
                </c:pt>
                <c:pt idx="20">
                  <c:v>-1.551053607975772E-2</c:v>
                </c:pt>
                <c:pt idx="21">
                  <c:v>-1.6473622125024345E-2</c:v>
                </c:pt>
                <c:pt idx="22">
                  <c:v>-1.6776698243386789E-2</c:v>
                </c:pt>
                <c:pt idx="23">
                  <c:v>-1.5226862546348419E-2</c:v>
                </c:pt>
                <c:pt idx="24">
                  <c:v>-1.5466208568057693E-2</c:v>
                </c:pt>
                <c:pt idx="25">
                  <c:v>-1.2237910929419171E-2</c:v>
                </c:pt>
                <c:pt idx="26">
                  <c:v>-1.0527166567805279E-2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9A-4730-8EFD-52D519AAB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Portugália abszolút differencia az átlagtól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PT'!$A$33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PT'!$G$33:$AG$33</c:f>
              <c:numCache>
                <c:formatCode>#\ ##0.00_ ;\-#\ ##0.00\ </c:formatCode>
                <c:ptCount val="27"/>
                <c:pt idx="0">
                  <c:v>2.2220238095238134</c:v>
                </c:pt>
                <c:pt idx="1">
                  <c:v>1.9671875000000059</c:v>
                </c:pt>
                <c:pt idx="2">
                  <c:v>2.1689814814814854</c:v>
                </c:pt>
                <c:pt idx="3">
                  <c:v>2.5179824561403468</c:v>
                </c:pt>
                <c:pt idx="4">
                  <c:v>3.4693181818181902</c:v>
                </c:pt>
                <c:pt idx="5">
                  <c:v>3.7723484848484814</c:v>
                </c:pt>
                <c:pt idx="6">
                  <c:v>3.3981060606060591</c:v>
                </c:pt>
                <c:pt idx="7">
                  <c:v>2.2678030303030212</c:v>
                </c:pt>
                <c:pt idx="8">
                  <c:v>1.117424242424244</c:v>
                </c:pt>
                <c:pt idx="9">
                  <c:v>0.94924242424241889</c:v>
                </c:pt>
                <c:pt idx="10">
                  <c:v>0.57954545454545681</c:v>
                </c:pt>
                <c:pt idx="11">
                  <c:v>1.6738636363636328</c:v>
                </c:pt>
                <c:pt idx="12">
                  <c:v>2.9291666666666645</c:v>
                </c:pt>
                <c:pt idx="13">
                  <c:v>2.5825757575757589</c:v>
                </c:pt>
                <c:pt idx="14">
                  <c:v>1.6606060606060602</c:v>
                </c:pt>
                <c:pt idx="15">
                  <c:v>1.7958333333333023</c:v>
                </c:pt>
                <c:pt idx="16">
                  <c:v>2.9981060606060961</c:v>
                </c:pt>
                <c:pt idx="17">
                  <c:v>5.4431818181818219</c:v>
                </c:pt>
                <c:pt idx="18">
                  <c:v>5.8867424242424242</c:v>
                </c:pt>
                <c:pt idx="19">
                  <c:v>4.0693181818181827</c:v>
                </c:pt>
                <c:pt idx="20">
                  <c:v>3.2840909090909083</c:v>
                </c:pt>
                <c:pt idx="21">
                  <c:v>2.5587121212121549</c:v>
                </c:pt>
                <c:pt idx="22">
                  <c:v>1.3409090909090926</c:v>
                </c:pt>
                <c:pt idx="23">
                  <c:v>0.27121212121212057</c:v>
                </c:pt>
                <c:pt idx="24">
                  <c:v>0.32159090909091237</c:v>
                </c:pt>
                <c:pt idx="25">
                  <c:v>2.4999999999995914E-2</c:v>
                </c:pt>
                <c:pt idx="26">
                  <c:v>0.22121212121212075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89-45AB-A5A0-809CB0648F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Portugália átlagtól való eltérés (átlag=100%)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PT'!$A$34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'unemployment PT'!$G$4:$AG$4</c15:sqref>
                  </c15:fullRef>
                </c:ext>
              </c:extLst>
              <c:f>('unemployment PT'!$G$4,'unemployment PT'!$I$4:$AG$4)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'unemployment PT'!$G$34:$AG$34</c15:sqref>
                  </c15:fullRef>
                </c:ext>
              </c:extLst>
              <c:f>('unemployment PT'!$G$34,'unemployment PT'!$I$34:$AG$34)</c:f>
              <c:numCache>
                <c:formatCode>0.000</c:formatCode>
                <c:ptCount val="26"/>
                <c:pt idx="0">
                  <c:v>4.2327886418430145</c:v>
                </c:pt>
                <c:pt idx="1">
                  <c:v>4.1082177161152575</c:v>
                </c:pt>
                <c:pt idx="2">
                  <c:v>3.4225744643790317</c:v>
                </c:pt>
                <c:pt idx="3">
                  <c:v>2.6501801506714666</c:v>
                </c:pt>
                <c:pt idx="4">
                  <c:v>2.3961241088462719</c:v>
                </c:pt>
                <c:pt idx="5">
                  <c:v>2.5817634600379007</c:v>
                </c:pt>
                <c:pt idx="6">
                  <c:v>3.851511608485064</c:v>
                </c:pt>
                <c:pt idx="7">
                  <c:v>7.9877966101694788</c:v>
                </c:pt>
                <c:pt idx="8">
                  <c:v>9.6033519553073141</c:v>
                </c:pt>
                <c:pt idx="9">
                  <c:v>14.932026143790782</c:v>
                </c:pt>
                <c:pt idx="10">
                  <c:v>4.5560081466395239</c:v>
                </c:pt>
                <c:pt idx="11">
                  <c:v>2.2716927453769573</c:v>
                </c:pt>
                <c:pt idx="12">
                  <c:v>2.5784687591669111</c:v>
                </c:pt>
                <c:pt idx="13">
                  <c:v>5.7595802919708046</c:v>
                </c:pt>
                <c:pt idx="14">
                  <c:v>6.0069605568446498</c:v>
                </c:pt>
                <c:pt idx="15">
                  <c:v>3.5084017687933877</c:v>
                </c:pt>
                <c:pt idx="16">
                  <c:v>2.0450939457202484</c:v>
                </c:pt>
                <c:pt idx="17">
                  <c:v>1.9175728717585743</c:v>
                </c:pt>
                <c:pt idx="18">
                  <c:v>2.600111700642278</c:v>
                </c:pt>
                <c:pt idx="19">
                  <c:v>2.9660899653979249</c:v>
                </c:pt>
                <c:pt idx="20">
                  <c:v>3.4814211695040256</c:v>
                </c:pt>
                <c:pt idx="21">
                  <c:v>5.8796610169491439</c:v>
                </c:pt>
                <c:pt idx="22">
                  <c:v>25.424581005586667</c:v>
                </c:pt>
                <c:pt idx="23">
                  <c:v>19.756183745582828</c:v>
                </c:pt>
                <c:pt idx="24">
                  <c:v>285.6666666667133</c:v>
                </c:pt>
                <c:pt idx="25">
                  <c:v>30.797945205479532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A2-423F-AC6E-7FB53B359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Portugália relatív átlagtól való eltérés (%)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PT'!$G$35:$AG$35</c:f>
              <c:numCache>
                <c:formatCode>0.000</c:formatCode>
                <c:ptCount val="27"/>
                <c:pt idx="0">
                  <c:v>0.23625087019808913</c:v>
                </c:pt>
                <c:pt idx="1">
                  <c:v>0.21361913918896033</c:v>
                </c:pt>
                <c:pt idx="2">
                  <c:v>0.24341455811295293</c:v>
                </c:pt>
                <c:pt idx="3">
                  <c:v>0.29217771896788608</c:v>
                </c:pt>
                <c:pt idx="4">
                  <c:v>0.37733283895686626</c:v>
                </c:pt>
                <c:pt idx="5">
                  <c:v>0.41734065289360056</c:v>
                </c:pt>
                <c:pt idx="6">
                  <c:v>0.38733215318854963</c:v>
                </c:pt>
                <c:pt idx="7">
                  <c:v>0.25963831909449586</c:v>
                </c:pt>
                <c:pt idx="8">
                  <c:v>0.12519096927516571</c:v>
                </c:pt>
                <c:pt idx="9">
                  <c:v>0.10413030831878943</c:v>
                </c:pt>
                <c:pt idx="10">
                  <c:v>6.6970147947124525E-2</c:v>
                </c:pt>
                <c:pt idx="11">
                  <c:v>0.21949038891372313</c:v>
                </c:pt>
                <c:pt idx="12">
                  <c:v>0.44020037570444553</c:v>
                </c:pt>
                <c:pt idx="13">
                  <c:v>0.38782707622298068</c:v>
                </c:pt>
                <c:pt idx="14">
                  <c:v>0.17362376237623758</c:v>
                </c:pt>
                <c:pt idx="15">
                  <c:v>0.16647354190806976</c:v>
                </c:pt>
                <c:pt idx="16">
                  <c:v>0.28503006950196608</c:v>
                </c:pt>
                <c:pt idx="17">
                  <c:v>0.48897509187423494</c:v>
                </c:pt>
                <c:pt idx="18">
                  <c:v>0.52149256736351124</c:v>
                </c:pt>
                <c:pt idx="19">
                  <c:v>0.3845988615615939</c:v>
                </c:pt>
                <c:pt idx="20">
                  <c:v>0.33714419038730736</c:v>
                </c:pt>
                <c:pt idx="21">
                  <c:v>0.28723901858230594</c:v>
                </c:pt>
                <c:pt idx="22">
                  <c:v>0.17007783222830813</c:v>
                </c:pt>
                <c:pt idx="23">
                  <c:v>3.9332014941770924E-2</c:v>
                </c:pt>
                <c:pt idx="24">
                  <c:v>5.0617063137185302E-2</c:v>
                </c:pt>
                <c:pt idx="25">
                  <c:v>3.5005834305711905E-3</c:v>
                </c:pt>
                <c:pt idx="26">
                  <c:v>3.246969865450898E-2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12-4AF2-91CC-087634A5D2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Svédország</a:t>
            </a:r>
            <a:r>
              <a:rPr lang="hu-HU" baseline="0"/>
              <a:t>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SE'!$B$8:$B$34</c:f>
              <c:numCache>
                <c:formatCode>General</c:formatCode>
                <c:ptCount val="27"/>
                <c:pt idx="0">
                  <c:v>-1.7770096332929808E-2</c:v>
                </c:pt>
                <c:pt idx="1">
                  <c:v>-1.7307900069776561E-2</c:v>
                </c:pt>
                <c:pt idx="2">
                  <c:v>-1.4486775780683858E-2</c:v>
                </c:pt>
                <c:pt idx="3">
                  <c:v>-9.9130815266636474E-3</c:v>
                </c:pt>
                <c:pt idx="4">
                  <c:v>-6.6067118861845575E-4</c:v>
                </c:pt>
                <c:pt idx="5">
                  <c:v>3.6758718703848725E-3</c:v>
                </c:pt>
                <c:pt idx="6">
                  <c:v>2.5328705300620147E-4</c:v>
                </c:pt>
                <c:pt idx="7">
                  <c:v>6.5031685877348089E-5</c:v>
                </c:pt>
                <c:pt idx="8">
                  <c:v>-1.3182863198005768E-3</c:v>
                </c:pt>
                <c:pt idx="9">
                  <c:v>-4.0787266092701668E-3</c:v>
                </c:pt>
                <c:pt idx="10">
                  <c:v>-6.7707350150280066E-3</c:v>
                </c:pt>
                <c:pt idx="11">
                  <c:v>-7.2388873077547933E-3</c:v>
                </c:pt>
                <c:pt idx="12">
                  <c:v>-6.6016572753020974E-3</c:v>
                </c:pt>
                <c:pt idx="13">
                  <c:v>-6.1467639356034831E-3</c:v>
                </c:pt>
                <c:pt idx="14">
                  <c:v>-6.5474618372410864E-3</c:v>
                </c:pt>
                <c:pt idx="15">
                  <c:v>-4.6022097438206955E-3</c:v>
                </c:pt>
                <c:pt idx="16">
                  <c:v>-2.1901308343570958E-3</c:v>
                </c:pt>
                <c:pt idx="17">
                  <c:v>-2.2397686993935184E-3</c:v>
                </c:pt>
                <c:pt idx="18">
                  <c:v>-2.4077922042052835E-3</c:v>
                </c:pt>
                <c:pt idx="19">
                  <c:v>-4.2407407522772056E-3</c:v>
                </c:pt>
                <c:pt idx="20">
                  <c:v>-4.8155173536530427E-3</c:v>
                </c:pt>
                <c:pt idx="21">
                  <c:v>-6.1293644474369469E-3</c:v>
                </c:pt>
                <c:pt idx="22">
                  <c:v>-9.3016853200196259E-3</c:v>
                </c:pt>
                <c:pt idx="23">
                  <c:v>-1.2520701668139345E-2</c:v>
                </c:pt>
                <c:pt idx="24">
                  <c:v>-1.6482504489288785E-2</c:v>
                </c:pt>
                <c:pt idx="25">
                  <c:v>-1.5151644606973158E-2</c:v>
                </c:pt>
                <c:pt idx="26">
                  <c:v>-1.3081609616304779E-2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A0-4EBD-9021-889121050C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Svédország abszolút differencia az átlagtól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SE'!$G$33:$AG$33</c:f>
              <c:numCache>
                <c:formatCode>#\ ##0.00_ ;\-#\ ##0.00\ </c:formatCode>
                <c:ptCount val="27"/>
                <c:pt idx="0">
                  <c:v>0.6053571428571427</c:v>
                </c:pt>
                <c:pt idx="1">
                  <c:v>0.34947916666665435</c:v>
                </c:pt>
                <c:pt idx="2">
                  <c:v>0.98101851851851407</c:v>
                </c:pt>
                <c:pt idx="3">
                  <c:v>0.41798245614034713</c:v>
                </c:pt>
                <c:pt idx="4">
                  <c:v>2.46098484848486</c:v>
                </c:pt>
                <c:pt idx="5">
                  <c:v>3.4390151515151519</c:v>
                </c:pt>
                <c:pt idx="6">
                  <c:v>2.948106060606059</c:v>
                </c:pt>
                <c:pt idx="7">
                  <c:v>2.7844696969696914</c:v>
                </c:pt>
                <c:pt idx="8">
                  <c:v>2.359090909090904</c:v>
                </c:pt>
                <c:pt idx="9">
                  <c:v>1.7409090909090885</c:v>
                </c:pt>
                <c:pt idx="10">
                  <c:v>0.87045454545454426</c:v>
                </c:pt>
                <c:pt idx="11">
                  <c:v>0.38446969696969813</c:v>
                </c:pt>
                <c:pt idx="12">
                  <c:v>0.33749999999999591</c:v>
                </c:pt>
                <c:pt idx="13">
                  <c:v>0.30909090909091219</c:v>
                </c:pt>
                <c:pt idx="14">
                  <c:v>1.0810606060606087</c:v>
                </c:pt>
                <c:pt idx="15">
                  <c:v>2.0124999999999975</c:v>
                </c:pt>
                <c:pt idx="16">
                  <c:v>2.5685606060606032</c:v>
                </c:pt>
                <c:pt idx="17">
                  <c:v>2.981818181818177</c:v>
                </c:pt>
                <c:pt idx="18">
                  <c:v>3.0799242424242461</c:v>
                </c:pt>
                <c:pt idx="19">
                  <c:v>2.480681818181818</c:v>
                </c:pt>
                <c:pt idx="20">
                  <c:v>2.1492424242424217</c:v>
                </c:pt>
                <c:pt idx="21">
                  <c:v>1.7579545454545453</c:v>
                </c:pt>
                <c:pt idx="22">
                  <c:v>1.0257575757575772</c:v>
                </c:pt>
                <c:pt idx="23">
                  <c:v>0.3787878787878789</c:v>
                </c:pt>
                <c:pt idx="24">
                  <c:v>0.62159090909091219</c:v>
                </c:pt>
                <c:pt idx="25">
                  <c:v>1.4000000000000039</c:v>
                </c:pt>
                <c:pt idx="26">
                  <c:v>1.9871212121212096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9C-4818-9755-A652C31ACE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Svédország átlagtól való eltérés (átlag=100%)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'unemployment SE'!$G$4:$AG$4</c15:sqref>
                  </c15:fullRef>
                </c:ext>
              </c:extLst>
              <c:f>('unemployment SE'!$G$4,'unemployment SE'!$I$4:$AG$4)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'unemployment SE'!$G$34:$AG$34</c15:sqref>
                  </c15:fullRef>
                </c:ext>
              </c:extLst>
              <c:f>('unemployment SE'!$G$34,'unemployment SE'!$I$34:$AG$34)</c:f>
              <c:numCache>
                <c:formatCode>0.000</c:formatCode>
                <c:ptCount val="26"/>
                <c:pt idx="0">
                  <c:v>15.536873156342187</c:v>
                </c:pt>
                <c:pt idx="1">
                  <c:v>9.0830580462482793</c:v>
                </c:pt>
                <c:pt idx="2">
                  <c:v>20.618048268625568</c:v>
                </c:pt>
                <c:pt idx="3">
                  <c:v>3.7360320147760362</c:v>
                </c:pt>
                <c:pt idx="4">
                  <c:v>2.6283731688511947</c:v>
                </c:pt>
                <c:pt idx="5">
                  <c:v>2.9758447899267648</c:v>
                </c:pt>
                <c:pt idx="6">
                  <c:v>3.1368521289620501</c:v>
                </c:pt>
                <c:pt idx="7">
                  <c:v>3.7835581245985943</c:v>
                </c:pt>
                <c:pt idx="8">
                  <c:v>5.2362924281984391</c:v>
                </c:pt>
                <c:pt idx="9">
                  <c:v>9.9416884247171531</c:v>
                </c:pt>
                <c:pt idx="10">
                  <c:v>19.835467980295519</c:v>
                </c:pt>
                <c:pt idx="11">
                  <c:v>19.716049382716285</c:v>
                </c:pt>
                <c:pt idx="12">
                  <c:v>21.544117647058616</c:v>
                </c:pt>
                <c:pt idx="13">
                  <c:v>8.8472319551506438</c:v>
                </c:pt>
                <c:pt idx="14">
                  <c:v>5.3602484472049747</c:v>
                </c:pt>
                <c:pt idx="15">
                  <c:v>4.095118714053978</c:v>
                </c:pt>
                <c:pt idx="16">
                  <c:v>3.7332317073170778</c:v>
                </c:pt>
                <c:pt idx="17">
                  <c:v>3.6651088427007705</c:v>
                </c:pt>
                <c:pt idx="18">
                  <c:v>4.265231333027943</c:v>
                </c:pt>
                <c:pt idx="19">
                  <c:v>4.5322523792738867</c:v>
                </c:pt>
                <c:pt idx="20">
                  <c:v>5.0672268907563032</c:v>
                </c:pt>
                <c:pt idx="21">
                  <c:v>7.6861152141801936</c:v>
                </c:pt>
                <c:pt idx="22">
                  <c:v>18.204000000000004</c:v>
                </c:pt>
                <c:pt idx="23">
                  <c:v>10.221206581352778</c:v>
                </c:pt>
                <c:pt idx="24">
                  <c:v>5.1011904761904612</c:v>
                </c:pt>
                <c:pt idx="25">
                  <c:v>3.4285169653069065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B2-4297-AB77-755F6784D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Svédország relatív átlagtól való eltérés (%)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SE'!$G$35:$AG$35</c:f>
              <c:numCache>
                <c:formatCode>0.000</c:formatCode>
                <c:ptCount val="27"/>
                <c:pt idx="0">
                  <c:v>6.4363014999050672E-2</c:v>
                </c:pt>
                <c:pt idx="1">
                  <c:v>3.7950342175214959E-2</c:v>
                </c:pt>
                <c:pt idx="2">
                  <c:v>0.11009507975268815</c:v>
                </c:pt>
                <c:pt idx="3">
                  <c:v>4.8501195989617385E-2</c:v>
                </c:pt>
                <c:pt idx="4">
                  <c:v>0.26766365920982266</c:v>
                </c:pt>
                <c:pt idx="5">
                  <c:v>0.38046347902610739</c:v>
                </c:pt>
                <c:pt idx="6">
                  <c:v>0.33603903112991657</c:v>
                </c:pt>
                <c:pt idx="7">
                  <c:v>0.31879092762045141</c:v>
                </c:pt>
                <c:pt idx="8">
                  <c:v>0.26430147682906074</c:v>
                </c:pt>
                <c:pt idx="9">
                  <c:v>0.19097481924707035</c:v>
                </c:pt>
                <c:pt idx="10">
                  <c:v>0.10058653593626884</c:v>
                </c:pt>
                <c:pt idx="11">
                  <c:v>5.0414741965926713E-2</c:v>
                </c:pt>
                <c:pt idx="12">
                  <c:v>5.0720100187851613E-2</c:v>
                </c:pt>
                <c:pt idx="13">
                  <c:v>4.6416382252560173E-2</c:v>
                </c:pt>
                <c:pt idx="14">
                  <c:v>0.11302970297029731</c:v>
                </c:pt>
                <c:pt idx="15">
                  <c:v>0.18655851680185381</c:v>
                </c:pt>
                <c:pt idx="16">
                  <c:v>0.24419316504015248</c:v>
                </c:pt>
                <c:pt idx="17">
                  <c:v>0.26786443446304581</c:v>
                </c:pt>
                <c:pt idx="18">
                  <c:v>0.27284319318143718</c:v>
                </c:pt>
                <c:pt idx="19">
                  <c:v>0.23445387176457952</c:v>
                </c:pt>
                <c:pt idx="20">
                  <c:v>0.22064084616581089</c:v>
                </c:pt>
                <c:pt idx="21">
                  <c:v>0.19734660033167495</c:v>
                </c:pt>
                <c:pt idx="22">
                  <c:v>0.1301047371961182</c:v>
                </c:pt>
                <c:pt idx="23">
                  <c:v>5.493298176225004E-2</c:v>
                </c:pt>
                <c:pt idx="24">
                  <c:v>9.7835807547845294E-2</c:v>
                </c:pt>
                <c:pt idx="25">
                  <c:v>0.19603267211201925</c:v>
                </c:pt>
                <c:pt idx="26">
                  <c:v>0.29167129989992163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09-4CEE-BF0D-BAF5BF0A24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Litvánia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LT'!$A$12:$A$34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xVal>
          <c:yVal>
            <c:numRef>
              <c:f>'sum LT'!$B$12:$B$34</c:f>
              <c:numCache>
                <c:formatCode>General</c:formatCode>
                <c:ptCount val="23"/>
                <c:pt idx="0">
                  <c:v>-4.7161716659227526E-4</c:v>
                </c:pt>
                <c:pt idx="1">
                  <c:v>9.7123330504866878E-4</c:v>
                </c:pt>
                <c:pt idx="2">
                  <c:v>5.8706543254656296E-3</c:v>
                </c:pt>
                <c:pt idx="3">
                  <c:v>-1.0823468441213957E-2</c:v>
                </c:pt>
                <c:pt idx="4">
                  <c:v>-1.0483695500599299E-2</c:v>
                </c:pt>
                <c:pt idx="5">
                  <c:v>-1.1662596667924241E-2</c:v>
                </c:pt>
                <c:pt idx="6">
                  <c:v>-8.4765715453233303E-3</c:v>
                </c:pt>
                <c:pt idx="7">
                  <c:v>2.923404831528531E-5</c:v>
                </c:pt>
                <c:pt idx="8">
                  <c:v>8.5361456419685844E-3</c:v>
                </c:pt>
                <c:pt idx="9">
                  <c:v>-3.8489252996516399E-3</c:v>
                </c:pt>
                <c:pt idx="10">
                  <c:v>-4.4649568901519165E-3</c:v>
                </c:pt>
                <c:pt idx="11">
                  <c:v>2.7542977707374905E-3</c:v>
                </c:pt>
                <c:pt idx="12">
                  <c:v>-7.896581970443517E-3</c:v>
                </c:pt>
                <c:pt idx="13">
                  <c:v>-1.5181317254477411E-2</c:v>
                </c:pt>
                <c:pt idx="14">
                  <c:v>-1.3929713754107009E-2</c:v>
                </c:pt>
                <c:pt idx="15">
                  <c:v>-1.3125783995632467E-2</c:v>
                </c:pt>
                <c:pt idx="16">
                  <c:v>-1.0940228898261184E-2</c:v>
                </c:pt>
                <c:pt idx="17">
                  <c:v>-9.5208454712195634E-3</c:v>
                </c:pt>
                <c:pt idx="18">
                  <c:v>-1.0514136968587051E-2</c:v>
                </c:pt>
                <c:pt idx="19">
                  <c:v>-1.0837013747717394E-2</c:v>
                </c:pt>
                <c:pt idx="20">
                  <c:v>-1.3847098827582061E-2</c:v>
                </c:pt>
                <c:pt idx="21">
                  <c:v>-1.5135716815501521E-2</c:v>
                </c:pt>
                <c:pt idx="22">
                  <c:v>-1.2219126686131176E-2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D2-44CC-BC37-94A44A862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  <c:max val="20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Litvánia abszolút differencia az átlagtól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LT'!$A$33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LT'!$G$33:$AG$33</c:f>
              <c:numCache>
                <c:formatCode>#\ ##0.00_ ;\-#\ ##0.00\ </c:formatCode>
                <c:ptCount val="27"/>
                <c:pt idx="4">
                  <c:v>5.4473484848485096</c:v>
                </c:pt>
                <c:pt idx="5">
                  <c:v>7.4026515151515468</c:v>
                </c:pt>
                <c:pt idx="6">
                  <c:v>8.6435606060606407</c:v>
                </c:pt>
                <c:pt idx="7">
                  <c:v>5.0405303030303088</c:v>
                </c:pt>
                <c:pt idx="8">
                  <c:v>3.5075757575757258</c:v>
                </c:pt>
                <c:pt idx="9">
                  <c:v>1.775757575757611</c:v>
                </c:pt>
                <c:pt idx="10">
                  <c:v>0.33712121212120394</c:v>
                </c:pt>
                <c:pt idx="11">
                  <c:v>1.8344696969696983</c:v>
                </c:pt>
                <c:pt idx="12">
                  <c:v>2.3958333333333357</c:v>
                </c:pt>
                <c:pt idx="13">
                  <c:v>0.83409090909091166</c:v>
                </c:pt>
                <c:pt idx="14">
                  <c:v>4.2356060606060613</c:v>
                </c:pt>
                <c:pt idx="15">
                  <c:v>7.0541666666667027</c:v>
                </c:pt>
                <c:pt idx="16">
                  <c:v>4.8731060606060961</c:v>
                </c:pt>
                <c:pt idx="17">
                  <c:v>2.2765151515151221</c:v>
                </c:pt>
                <c:pt idx="18">
                  <c:v>0.51174242424242422</c:v>
                </c:pt>
                <c:pt idx="19">
                  <c:v>0.14431818181818201</c:v>
                </c:pt>
                <c:pt idx="20">
                  <c:v>0.60757575757576276</c:v>
                </c:pt>
                <c:pt idx="21">
                  <c:v>1.0079545454545453</c:v>
                </c:pt>
                <c:pt idx="22">
                  <c:v>0.76742424242423724</c:v>
                </c:pt>
                <c:pt idx="23">
                  <c:v>0.71212121212121904</c:v>
                </c:pt>
                <c:pt idx="24">
                  <c:v>7.0075757575757791E-2</c:v>
                </c:pt>
                <c:pt idx="25">
                  <c:v>1.3750000000000036</c:v>
                </c:pt>
                <c:pt idx="26">
                  <c:v>0.31212121212120891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0C-4E59-9516-7F330DE79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Litvánia átlagtól való eltérés (átlag=100%)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LT'!$A$34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LT'!$G$34:$AG$34</c:f>
              <c:numCache>
                <c:formatCode>#\ ##0.00_ ;\-#\ ##0.00\ </c:formatCode>
                <c:ptCount val="27"/>
                <c:pt idx="4">
                  <c:v>1.687852026980037</c:v>
                </c:pt>
                <c:pt idx="5">
                  <c:v>1.2210510157089443</c:v>
                </c:pt>
                <c:pt idx="6">
                  <c:v>1.0149875104079891</c:v>
                </c:pt>
                <c:pt idx="7">
                  <c:v>1.7328473735627834</c:v>
                </c:pt>
                <c:pt idx="8">
                  <c:v>2.5447084233261563</c:v>
                </c:pt>
                <c:pt idx="9">
                  <c:v>5.1335324232080879</c:v>
                </c:pt>
                <c:pt idx="10">
                  <c:v>25.669662921348923</c:v>
                </c:pt>
                <c:pt idx="11">
                  <c:v>4.1571340078463752</c:v>
                </c:pt>
                <c:pt idx="12">
                  <c:v>2.7773913043478231</c:v>
                </c:pt>
                <c:pt idx="13">
                  <c:v>7.9836512261580168</c:v>
                </c:pt>
                <c:pt idx="14">
                  <c:v>2.2580933643355388</c:v>
                </c:pt>
                <c:pt idx="15">
                  <c:v>1.5292380389840439</c:v>
                </c:pt>
                <c:pt idx="16">
                  <c:v>2.1584920326466994</c:v>
                </c:pt>
                <c:pt idx="17">
                  <c:v>4.8898502495840876</c:v>
                </c:pt>
                <c:pt idx="18">
                  <c:v>22.058475203552927</c:v>
                </c:pt>
                <c:pt idx="19">
                  <c:v>73.31496062992116</c:v>
                </c:pt>
                <c:pt idx="20">
                  <c:v>16.032418952618318</c:v>
                </c:pt>
                <c:pt idx="21">
                  <c:v>8.8376550169109365</c:v>
                </c:pt>
                <c:pt idx="22">
                  <c:v>10.273445212240935</c:v>
                </c:pt>
                <c:pt idx="23">
                  <c:v>9.6829787234041671</c:v>
                </c:pt>
                <c:pt idx="24">
                  <c:v>90.664864864864541</c:v>
                </c:pt>
                <c:pt idx="25">
                  <c:v>5.1939393939393801</c:v>
                </c:pt>
                <c:pt idx="26">
                  <c:v>21.827669902912856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4D-44D9-8F3C-3A0F50143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Litvánia relatív átlagtól való eltérés (%)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LT'!$G$35:$AG$35</c:f>
              <c:numCache>
                <c:formatCode>#\ ##0.00_ ;\-#\ ##0.00\ </c:formatCode>
                <c:ptCount val="27"/>
                <c:pt idx="4">
                  <c:v>0.59246899847567469</c:v>
                </c:pt>
                <c:pt idx="5">
                  <c:v>0.81896660101412577</c:v>
                </c:pt>
                <c:pt idx="6">
                  <c:v>0.98523379819524615</c:v>
                </c:pt>
                <c:pt idx="7">
                  <c:v>0.57708486924845059</c:v>
                </c:pt>
                <c:pt idx="8">
                  <c:v>0.39297233067390586</c:v>
                </c:pt>
                <c:pt idx="9">
                  <c:v>0.19479763982382176</c:v>
                </c:pt>
                <c:pt idx="10">
                  <c:v>3.8956491289502709E-2</c:v>
                </c:pt>
                <c:pt idx="11">
                  <c:v>0.2405503402374212</c:v>
                </c:pt>
                <c:pt idx="12">
                  <c:v>0.36005009392611187</c:v>
                </c:pt>
                <c:pt idx="13">
                  <c:v>0.12525597269624605</c:v>
                </c:pt>
                <c:pt idx="14">
                  <c:v>0.44285148514851491</c:v>
                </c:pt>
                <c:pt idx="15">
                  <c:v>0.65392043259946275</c:v>
                </c:pt>
                <c:pt idx="16">
                  <c:v>0.4632863985019301</c:v>
                </c:pt>
                <c:pt idx="17">
                  <c:v>0.2045052402341066</c:v>
                </c:pt>
                <c:pt idx="18">
                  <c:v>4.5334049192980098E-2</c:v>
                </c:pt>
                <c:pt idx="19">
                  <c:v>1.3639780904306753E-2</c:v>
                </c:pt>
                <c:pt idx="20">
                  <c:v>6.2373619536475869E-2</c:v>
                </c:pt>
                <c:pt idx="21">
                  <c:v>0.11315218777905343</c:v>
                </c:pt>
                <c:pt idx="22">
                  <c:v>9.7338329970211718E-2</c:v>
                </c:pt>
                <c:pt idx="23">
                  <c:v>0.10327400571303105</c:v>
                </c:pt>
                <c:pt idx="24">
                  <c:v>1.1029630954510265E-2</c:v>
                </c:pt>
                <c:pt idx="25">
                  <c:v>0.19253208868144744</c:v>
                </c:pt>
                <c:pt idx="26">
                  <c:v>4.5813410430334212E-2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CF-43F9-AF39-70A618910F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3539071"/>
        <c:axId val="343541983"/>
      </c:lineChart>
      <c:catAx>
        <c:axId val="343539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41983"/>
        <c:crosses val="autoZero"/>
        <c:auto val="1"/>
        <c:lblAlgn val="ctr"/>
        <c:lblOffset val="100"/>
        <c:noMultiLvlLbl val="0"/>
      </c:catAx>
      <c:valAx>
        <c:axId val="343541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90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Lettország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LV'!$A$12:$A$34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xVal>
          <c:yVal>
            <c:numRef>
              <c:f>'sum LV'!$B$12:$B$34</c:f>
              <c:numCache>
                <c:formatCode>General</c:formatCode>
                <c:ptCount val="23"/>
                <c:pt idx="0">
                  <c:v>-3.757421698750818E-3</c:v>
                </c:pt>
                <c:pt idx="1">
                  <c:v>-1.046790463955638E-2</c:v>
                </c:pt>
                <c:pt idx="2">
                  <c:v>-1.5466692567866369E-2</c:v>
                </c:pt>
                <c:pt idx="3">
                  <c:v>-1.4636212766647172E-2</c:v>
                </c:pt>
                <c:pt idx="4">
                  <c:v>-1.2194524293773656E-2</c:v>
                </c:pt>
                <c:pt idx="5">
                  <c:v>-1.0688885002762438E-2</c:v>
                </c:pt>
                <c:pt idx="6">
                  <c:v>-1.0496835680913086E-2</c:v>
                </c:pt>
                <c:pt idx="7">
                  <c:v>-6.5293531324064902E-3</c:v>
                </c:pt>
                <c:pt idx="8">
                  <c:v>-5.6462967353498872E-3</c:v>
                </c:pt>
                <c:pt idx="9">
                  <c:v>-6.8008193003289419E-3</c:v>
                </c:pt>
                <c:pt idx="10">
                  <c:v>2.5607512059476756E-2</c:v>
                </c:pt>
                <c:pt idx="11">
                  <c:v>1.4515404616960159E-2</c:v>
                </c:pt>
                <c:pt idx="12">
                  <c:v>-4.7458937344601604E-3</c:v>
                </c:pt>
                <c:pt idx="13">
                  <c:v>-1.4550839266617543E-2</c:v>
                </c:pt>
                <c:pt idx="14">
                  <c:v>-1.4052584983509586E-2</c:v>
                </c:pt>
                <c:pt idx="15">
                  <c:v>-1.3384075780234039E-2</c:v>
                </c:pt>
                <c:pt idx="16">
                  <c:v>-1.3028879734129806E-2</c:v>
                </c:pt>
                <c:pt idx="17">
                  <c:v>-1.4820292619419417E-2</c:v>
                </c:pt>
                <c:pt idx="18">
                  <c:v>-1.584770195222851E-2</c:v>
                </c:pt>
                <c:pt idx="19">
                  <c:v>-1.6010720853714688E-2</c:v>
                </c:pt>
                <c:pt idx="20">
                  <c:v>-1.3997711950861413E-2</c:v>
                </c:pt>
                <c:pt idx="21">
                  <c:v>-1.4670704525568179E-2</c:v>
                </c:pt>
                <c:pt idx="22">
                  <c:v>-1.3121209559513125E-2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B2-4112-A6F4-104B162D0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  <c:max val="20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Lettország abszolút differencia az átlagtól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LV'!$A$33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'unemployment LV'!$G$4:$AG$4</c15:sqref>
                  </c15:fullRef>
                </c:ext>
              </c:extLst>
              <c:f>'unemployment LV'!$H$4:$AG$4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'unemployment LV'!$H$33:$AG$33</c15:sqref>
                  </c15:fullRef>
                </c:ext>
              </c:extLst>
              <c:f>'unemployment LV'!$I$33:$AG$33</c:f>
              <c:numCache>
                <c:formatCode>#\ ##0.00_ ;\-#\ ##0.00\ </c:formatCode>
                <c:ptCount val="25"/>
                <c:pt idx="2">
                  <c:v>4.8723484848485104</c:v>
                </c:pt>
                <c:pt idx="3">
                  <c:v>5.302651515151549</c:v>
                </c:pt>
                <c:pt idx="4">
                  <c:v>4.7018939393939405</c:v>
                </c:pt>
                <c:pt idx="5">
                  <c:v>3.7571969696970076</c:v>
                </c:pt>
                <c:pt idx="6">
                  <c:v>2.7242424242424264</c:v>
                </c:pt>
                <c:pt idx="7">
                  <c:v>2.6257575757576106</c:v>
                </c:pt>
                <c:pt idx="8">
                  <c:v>1.3878787878788259</c:v>
                </c:pt>
                <c:pt idx="9">
                  <c:v>0.59280303030303827</c:v>
                </c:pt>
                <c:pt idx="10">
                  <c:v>0.57916666666666572</c:v>
                </c:pt>
                <c:pt idx="11">
                  <c:v>1.0909090909090882</c:v>
                </c:pt>
                <c:pt idx="12">
                  <c:v>7.9856060606060613</c:v>
                </c:pt>
                <c:pt idx="13">
                  <c:v>8.6875000000000036</c:v>
                </c:pt>
                <c:pt idx="14">
                  <c:v>5.6897727272726968</c:v>
                </c:pt>
                <c:pt idx="15">
                  <c:v>3.9098484848485224</c:v>
                </c:pt>
                <c:pt idx="16">
                  <c:v>0.57840909090912263</c:v>
                </c:pt>
                <c:pt idx="17">
                  <c:v>0.2609848484848829</c:v>
                </c:pt>
                <c:pt idx="18">
                  <c:v>0.13409090909090793</c:v>
                </c:pt>
                <c:pt idx="19">
                  <c:v>0.72537878787878363</c:v>
                </c:pt>
                <c:pt idx="20">
                  <c:v>0.82424242424242333</c:v>
                </c:pt>
                <c:pt idx="21">
                  <c:v>0.5045454545454513</c:v>
                </c:pt>
                <c:pt idx="22">
                  <c:v>3.6742424242417471E-2</c:v>
                </c:pt>
                <c:pt idx="23">
                  <c:v>0.95000000000000462</c:v>
                </c:pt>
                <c:pt idx="24">
                  <c:v>0.76212121212120909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10-4244-8A2C-BA1CB38A19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Lettország átlagtól való eltérés (átlag=100%)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LV'!$A$34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LV'!$H$4:$AG$4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'unemployment LV'!$H$34:$AG$34</c:f>
              <c:numCache>
                <c:formatCode>#\ ##0.00_ ;\-#\ ##0.00\ </c:formatCode>
                <c:ptCount val="26"/>
                <c:pt idx="3">
                  <c:v>1.8870403482857727</c:v>
                </c:pt>
                <c:pt idx="4">
                  <c:v>1.7046217586970389</c:v>
                </c:pt>
                <c:pt idx="5">
                  <c:v>1.8658664303552719</c:v>
                </c:pt>
                <c:pt idx="6">
                  <c:v>2.3247303155559789</c:v>
                </c:pt>
                <c:pt idx="7">
                  <c:v>3.2764182424916544</c:v>
                </c:pt>
                <c:pt idx="8">
                  <c:v>3.4717253317945289</c:v>
                </c:pt>
                <c:pt idx="9">
                  <c:v>6.23526200873345</c:v>
                </c:pt>
                <c:pt idx="10">
                  <c:v>12.864536741213891</c:v>
                </c:pt>
                <c:pt idx="11">
                  <c:v>11.489208633093543</c:v>
                </c:pt>
                <c:pt idx="12">
                  <c:v>6.1041666666666847</c:v>
                </c:pt>
                <c:pt idx="13">
                  <c:v>1.1977042026373208</c:v>
                </c:pt>
                <c:pt idx="14">
                  <c:v>1.2417266187050353</c:v>
                </c:pt>
                <c:pt idx="15">
                  <c:v>1.8486785167432356</c:v>
                </c:pt>
                <c:pt idx="16">
                  <c:v>2.8471226506490703</c:v>
                </c:pt>
                <c:pt idx="17">
                  <c:v>19.516044531760556</c:v>
                </c:pt>
                <c:pt idx="18">
                  <c:v>40.541364296075926</c:v>
                </c:pt>
                <c:pt idx="19">
                  <c:v>72.644067796610813</c:v>
                </c:pt>
                <c:pt idx="20">
                  <c:v>12.280417754569262</c:v>
                </c:pt>
                <c:pt idx="21">
                  <c:v>9.5652573529411846</c:v>
                </c:pt>
                <c:pt idx="22">
                  <c:v>13.666666666666762</c:v>
                </c:pt>
                <c:pt idx="23">
                  <c:v>172.91752577322765</c:v>
                </c:pt>
                <c:pt idx="24">
                  <c:v>7.5175438596490851</c:v>
                </c:pt>
                <c:pt idx="25">
                  <c:v>8.9393638170974548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77-4CB7-AA4E-2EFBD082BB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Lettország relatív átlagtól való eltérés (%)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LV'!$H$4:$AG$4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'unemployment LV'!$H$35:$AG$35</c:f>
              <c:numCache>
                <c:formatCode>#\ ##0.00_ ;\-#\ ##0.00\ </c:formatCode>
                <c:ptCount val="26"/>
                <c:pt idx="3">
                  <c:v>0.52993037531413734</c:v>
                </c:pt>
                <c:pt idx="4">
                  <c:v>0.58664040564891629</c:v>
                </c:pt>
                <c:pt idx="5">
                  <c:v>0.53594404386684535</c:v>
                </c:pt>
                <c:pt idx="6">
                  <c:v>0.43015742226463011</c:v>
                </c:pt>
                <c:pt idx="7">
                  <c:v>0.30521133933118344</c:v>
                </c:pt>
                <c:pt idx="8">
                  <c:v>0.28804121997839666</c:v>
                </c:pt>
                <c:pt idx="9">
                  <c:v>0.16037818436488235</c:v>
                </c:pt>
                <c:pt idx="10">
                  <c:v>7.773307505091244E-2</c:v>
                </c:pt>
                <c:pt idx="11">
                  <c:v>8.7038196618659858E-2</c:v>
                </c:pt>
                <c:pt idx="12">
                  <c:v>0.16382252559726915</c:v>
                </c:pt>
                <c:pt idx="13">
                  <c:v>0.83493069306930701</c:v>
                </c:pt>
                <c:pt idx="14">
                  <c:v>0.80533024333719627</c:v>
                </c:pt>
                <c:pt idx="15">
                  <c:v>0.54092693291079708</c:v>
                </c:pt>
                <c:pt idx="16">
                  <c:v>0.35123179529059834</c:v>
                </c:pt>
                <c:pt idx="17">
                  <c:v>5.1239891278818957E-2</c:v>
                </c:pt>
                <c:pt idx="18">
                  <c:v>2.46661654673716E-2</c:v>
                </c:pt>
                <c:pt idx="19">
                  <c:v>1.3765748950069875E-2</c:v>
                </c:pt>
                <c:pt idx="20">
                  <c:v>8.1430454564782442E-2</c:v>
                </c:pt>
                <c:pt idx="21">
                  <c:v>0.1045450177764965</c:v>
                </c:pt>
                <c:pt idx="22">
                  <c:v>7.3170731707316569E-2</c:v>
                </c:pt>
                <c:pt idx="23">
                  <c:v>5.7831037977691636E-3</c:v>
                </c:pt>
                <c:pt idx="24">
                  <c:v>0.13302217036172762</c:v>
                </c:pt>
                <c:pt idx="25">
                  <c:v>0.11186478372067113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1E-4E80-9EF9-C8AC3741C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555327"/>
        <c:axId val="270573215"/>
      </c:lineChart>
      <c:catAx>
        <c:axId val="270555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573215"/>
        <c:crosses val="autoZero"/>
        <c:auto val="1"/>
        <c:lblAlgn val="ctr"/>
        <c:lblOffset val="100"/>
        <c:noMultiLvlLbl val="0"/>
      </c:catAx>
      <c:valAx>
        <c:axId val="270573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5553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Észtország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EE'!$A$10:$A$34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xVal>
          <c:yVal>
            <c:numRef>
              <c:f>'sum EE'!$B$10:$B$34</c:f>
              <c:numCache>
                <c:formatCode>General</c:formatCode>
                <c:ptCount val="25"/>
                <c:pt idx="0">
                  <c:v>-1.4179629641262348E-2</c:v>
                </c:pt>
                <c:pt idx="1">
                  <c:v>-1.2225098095357767E-2</c:v>
                </c:pt>
                <c:pt idx="2">
                  <c:v>-1.1899428601129192E-2</c:v>
                </c:pt>
                <c:pt idx="3">
                  <c:v>-1.0002461952146269E-2</c:v>
                </c:pt>
                <c:pt idx="4">
                  <c:v>-1.6471801749717407E-2</c:v>
                </c:pt>
                <c:pt idx="5">
                  <c:v>-1.6080573638732498E-2</c:v>
                </c:pt>
                <c:pt idx="6">
                  <c:v>-1.2964663451359715E-2</c:v>
                </c:pt>
                <c:pt idx="7">
                  <c:v>-1.1551435300683421E-2</c:v>
                </c:pt>
                <c:pt idx="8">
                  <c:v>-7.4419617651065861E-3</c:v>
                </c:pt>
                <c:pt idx="9">
                  <c:v>-9.757336635735081E-4</c:v>
                </c:pt>
                <c:pt idx="10">
                  <c:v>4.9090382414289091E-3</c:v>
                </c:pt>
                <c:pt idx="11">
                  <c:v>-1.980861088225816E-3</c:v>
                </c:pt>
                <c:pt idx="12">
                  <c:v>-5.8457954041998827E-3</c:v>
                </c:pt>
                <c:pt idx="13">
                  <c:v>-3.8432339625563139E-3</c:v>
                </c:pt>
                <c:pt idx="14">
                  <c:v>-1.2755935192250989E-2</c:v>
                </c:pt>
                <c:pt idx="15">
                  <c:v>-9.0436198578346949E-3</c:v>
                </c:pt>
                <c:pt idx="16">
                  <c:v>-3.6636119295090364E-3</c:v>
                </c:pt>
                <c:pt idx="17">
                  <c:v>-4.5778280446828745E-4</c:v>
                </c:pt>
                <c:pt idx="18">
                  <c:v>1.6083157486804778E-3</c:v>
                </c:pt>
                <c:pt idx="19">
                  <c:v>-4.4998055537308623E-3</c:v>
                </c:pt>
                <c:pt idx="20">
                  <c:v>-3.3880205681696696E-3</c:v>
                </c:pt>
                <c:pt idx="21">
                  <c:v>-6.0412519999072378E-3</c:v>
                </c:pt>
                <c:pt idx="22">
                  <c:v>-2.2180751616917016E-3</c:v>
                </c:pt>
                <c:pt idx="23">
                  <c:v>-1.1377550669446457E-2</c:v>
                </c:pt>
                <c:pt idx="24">
                  <c:v>-8.8979172994963496E-3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16-4D18-AEA7-76F574B8C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  <c:max val="20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Észtország abszolút differencia az átlagtól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EE'!$A$33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EE'!$G$33:$AG$33</c:f>
              <c:numCache>
                <c:formatCode>#\ ##0.00_ ;\-#\ ##0.00\ </c:formatCode>
                <c:ptCount val="27"/>
                <c:pt idx="2">
                  <c:v>0.7143518518518448</c:v>
                </c:pt>
                <c:pt idx="3">
                  <c:v>0.53201754385965394</c:v>
                </c:pt>
                <c:pt idx="4">
                  <c:v>2.1556818181818098</c:v>
                </c:pt>
                <c:pt idx="5">
                  <c:v>5.4193181818181486</c:v>
                </c:pt>
                <c:pt idx="6">
                  <c:v>4.2685606060606407</c:v>
                </c:pt>
                <c:pt idx="7">
                  <c:v>2.5988636363636086</c:v>
                </c:pt>
                <c:pt idx="8">
                  <c:v>1.4242424242424256</c:v>
                </c:pt>
                <c:pt idx="9">
                  <c:v>0.96742424242421166</c:v>
                </c:pt>
                <c:pt idx="10">
                  <c:v>0.67878787878787428</c:v>
                </c:pt>
                <c:pt idx="11">
                  <c:v>1.6844696969696979</c:v>
                </c:pt>
                <c:pt idx="12">
                  <c:v>2.0541666666666663</c:v>
                </c:pt>
                <c:pt idx="13">
                  <c:v>1.1424242424242417</c:v>
                </c:pt>
                <c:pt idx="14">
                  <c:v>3.9106060606060602</c:v>
                </c:pt>
                <c:pt idx="15">
                  <c:v>5.7958333333333023</c:v>
                </c:pt>
                <c:pt idx="16">
                  <c:v>1.8314393939393963</c:v>
                </c:pt>
                <c:pt idx="17">
                  <c:v>1.2234848484848477</c:v>
                </c:pt>
                <c:pt idx="18">
                  <c:v>2.7965909090909058</c:v>
                </c:pt>
                <c:pt idx="19">
                  <c:v>3.2640151515151477</c:v>
                </c:pt>
                <c:pt idx="20">
                  <c:v>3.3492424242424219</c:v>
                </c:pt>
                <c:pt idx="21">
                  <c:v>2.0746212121212153</c:v>
                </c:pt>
                <c:pt idx="22">
                  <c:v>2.075757575757577</c:v>
                </c:pt>
                <c:pt idx="23">
                  <c:v>1.5037878787878789</c:v>
                </c:pt>
                <c:pt idx="24">
                  <c:v>1.8700757575757576</c:v>
                </c:pt>
                <c:pt idx="25">
                  <c:v>0.25833333333333552</c:v>
                </c:pt>
                <c:pt idx="26">
                  <c:v>0.60454545454546071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87-4654-8D3B-989035A2A0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Észtország átlagtól való eltérés (átlag=100%)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EE'!$A$34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EE'!$G$34:$AG$34</c:f>
              <c:numCache>
                <c:formatCode>#\ ##0.00_ ;\-#\ ##0.00\ </c:formatCode>
                <c:ptCount val="27"/>
                <c:pt idx="2">
                  <c:v>12.473752430330658</c:v>
                </c:pt>
                <c:pt idx="3">
                  <c:v>16.198680956306521</c:v>
                </c:pt>
                <c:pt idx="4">
                  <c:v>4.2651555086979647</c:v>
                </c:pt>
                <c:pt idx="5">
                  <c:v>1.667924792059841</c:v>
                </c:pt>
                <c:pt idx="6">
                  <c:v>2.0552844085544244</c:v>
                </c:pt>
                <c:pt idx="7">
                  <c:v>3.3608803381431618</c:v>
                </c:pt>
                <c:pt idx="8">
                  <c:v>6.2670212765957372</c:v>
                </c:pt>
                <c:pt idx="9">
                  <c:v>9.4228660924043695</c:v>
                </c:pt>
                <c:pt idx="10">
                  <c:v>12.748883928571507</c:v>
                </c:pt>
                <c:pt idx="11">
                  <c:v>4.5273217899707667</c:v>
                </c:pt>
                <c:pt idx="12">
                  <c:v>3.2393509127789049</c:v>
                </c:pt>
                <c:pt idx="13">
                  <c:v>5.8289124668435077</c:v>
                </c:pt>
                <c:pt idx="14">
                  <c:v>2.445757458349477</c:v>
                </c:pt>
                <c:pt idx="15">
                  <c:v>1.8612508986340859</c:v>
                </c:pt>
                <c:pt idx="16">
                  <c:v>5.7433298862461131</c:v>
                </c:pt>
                <c:pt idx="17">
                  <c:v>9.0984520123839037</c:v>
                </c:pt>
                <c:pt idx="18">
                  <c:v>4.0364350535012914</c:v>
                </c:pt>
                <c:pt idx="19">
                  <c:v>3.2416154113960811</c:v>
                </c:pt>
                <c:pt idx="20">
                  <c:v>2.9083917665686521</c:v>
                </c:pt>
                <c:pt idx="21">
                  <c:v>4.2937739638488157</c:v>
                </c:pt>
                <c:pt idx="22">
                  <c:v>3.7981751824817485</c:v>
                </c:pt>
                <c:pt idx="23">
                  <c:v>4.5853904282115892</c:v>
                </c:pt>
                <c:pt idx="24">
                  <c:v>3.397407332388088</c:v>
                </c:pt>
                <c:pt idx="25">
                  <c:v>27.645161290322342</c:v>
                </c:pt>
                <c:pt idx="26">
                  <c:v>11.269423558897133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EB-4246-B699-E7D87CD8A0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Észtország relatív átlagtól való eltérés (%)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EE'!$G$35:$AG$35</c:f>
              <c:numCache>
                <c:formatCode>#\ ##0.00_ ;\-#\ ##0.00\ </c:formatCode>
                <c:ptCount val="27"/>
                <c:pt idx="2">
                  <c:v>8.0168337922792307E-2</c:v>
                </c:pt>
                <c:pt idx="3">
                  <c:v>6.1733421548170984E-2</c:v>
                </c:pt>
                <c:pt idx="4">
                  <c:v>0.23445803979730453</c:v>
                </c:pt>
                <c:pt idx="5">
                  <c:v>0.59954741650253163</c:v>
                </c:pt>
                <c:pt idx="6">
                  <c:v>0.48655066706964695</c:v>
                </c:pt>
                <c:pt idx="7">
                  <c:v>0.29754109024675535</c:v>
                </c:pt>
                <c:pt idx="8">
                  <c:v>0.15956543880495691</c:v>
                </c:pt>
                <c:pt idx="9">
                  <c:v>0.10612482340230697</c:v>
                </c:pt>
                <c:pt idx="10">
                  <c:v>7.8438238641337171E-2</c:v>
                </c:pt>
                <c:pt idx="11">
                  <c:v>0.22088114041623205</c:v>
                </c:pt>
                <c:pt idx="12">
                  <c:v>0.308703819661866</c:v>
                </c:pt>
                <c:pt idx="13">
                  <c:v>0.17155858930602941</c:v>
                </c:pt>
                <c:pt idx="14">
                  <c:v>0.40887128712871285</c:v>
                </c:pt>
                <c:pt idx="15">
                  <c:v>0.53727307840864924</c:v>
                </c:pt>
                <c:pt idx="16">
                  <c:v>0.17411502034642973</c:v>
                </c:pt>
                <c:pt idx="17">
                  <c:v>0.1099088063155029</c:v>
                </c:pt>
                <c:pt idx="18">
                  <c:v>0.24774336431663335</c:v>
                </c:pt>
                <c:pt idx="19">
                  <c:v>0.30848816811656427</c:v>
                </c:pt>
                <c:pt idx="20">
                  <c:v>0.34383263337999659</c:v>
                </c:pt>
                <c:pt idx="21">
                  <c:v>0.23289535229833772</c:v>
                </c:pt>
                <c:pt idx="22">
                  <c:v>0.26328432785625083</c:v>
                </c:pt>
                <c:pt idx="23">
                  <c:v>0.21808393759613262</c:v>
                </c:pt>
                <c:pt idx="24">
                  <c:v>0.29434209741847034</c:v>
                </c:pt>
                <c:pt idx="25">
                  <c:v>3.617269544924185E-2</c:v>
                </c:pt>
                <c:pt idx="26">
                  <c:v>8.8735683309241378E-2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79-43E1-9D95-27AA0C8C44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01391"/>
        <c:axId val="1797309295"/>
      </c:lineChart>
      <c:catAx>
        <c:axId val="1797301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09295"/>
        <c:crosses val="autoZero"/>
        <c:auto val="1"/>
        <c:lblAlgn val="ctr"/>
        <c:lblOffset val="100"/>
        <c:noMultiLvlLbl val="0"/>
      </c:catAx>
      <c:valAx>
        <c:axId val="1797309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013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Szlovénia</a:t>
            </a:r>
            <a:r>
              <a:rPr lang="hu-HU" baseline="0"/>
              <a:t>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SI'!$A$9:$A$34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xVal>
          <c:yVal>
            <c:numRef>
              <c:f>'sum SI'!$B$9:$B$34</c:f>
              <c:numCache>
                <c:formatCode>General</c:formatCode>
                <c:ptCount val="26"/>
                <c:pt idx="0">
                  <c:v>-3.3344944734976512E-3</c:v>
                </c:pt>
                <c:pt idx="1">
                  <c:v>-3.287072596032059E-3</c:v>
                </c:pt>
                <c:pt idx="2">
                  <c:v>-6.3491131224087671E-3</c:v>
                </c:pt>
                <c:pt idx="3">
                  <c:v>-4.176390229284177E-3</c:v>
                </c:pt>
                <c:pt idx="4">
                  <c:v>-3.3233056677274275E-3</c:v>
                </c:pt>
                <c:pt idx="5">
                  <c:v>-2.0399854698683884E-3</c:v>
                </c:pt>
                <c:pt idx="6">
                  <c:v>-2.3310328237796663E-3</c:v>
                </c:pt>
                <c:pt idx="7">
                  <c:v>-2.0715959098421277E-3</c:v>
                </c:pt>
                <c:pt idx="8">
                  <c:v>1.6082440769322748E-3</c:v>
                </c:pt>
                <c:pt idx="9">
                  <c:v>-8.4261959754983184E-4</c:v>
                </c:pt>
                <c:pt idx="10">
                  <c:v>-1.2976638013876274E-3</c:v>
                </c:pt>
                <c:pt idx="11">
                  <c:v>2.4671459300810161E-3</c:v>
                </c:pt>
                <c:pt idx="12">
                  <c:v>8.1520561629719324E-3</c:v>
                </c:pt>
                <c:pt idx="13">
                  <c:v>7.6199897806843997E-3</c:v>
                </c:pt>
                <c:pt idx="14">
                  <c:v>2.5455094919398236E-3</c:v>
                </c:pt>
                <c:pt idx="15">
                  <c:v>-3.2519436703036253E-3</c:v>
                </c:pt>
                <c:pt idx="16">
                  <c:v>-5.2431360948246852E-3</c:v>
                </c:pt>
                <c:pt idx="17">
                  <c:v>-9.6957296991421194E-3</c:v>
                </c:pt>
                <c:pt idx="18">
                  <c:v>-1.0354190718142586E-2</c:v>
                </c:pt>
                <c:pt idx="19">
                  <c:v>-1.0449758951286858E-2</c:v>
                </c:pt>
                <c:pt idx="20">
                  <c:v>-9.9562065464668947E-3</c:v>
                </c:pt>
                <c:pt idx="21">
                  <c:v>-7.8615865934784646E-3</c:v>
                </c:pt>
                <c:pt idx="22">
                  <c:v>-4.1744077524713541E-3</c:v>
                </c:pt>
                <c:pt idx="23">
                  <c:v>-1.8681390780522777E-3</c:v>
                </c:pt>
                <c:pt idx="24">
                  <c:v>-4.3617496389225519E-4</c:v>
                </c:pt>
                <c:pt idx="25">
                  <c:v>2.3004190650038892E-4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BE-4C59-9F88-6F16F059D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  <c:max val="20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Szlovénia abszolút differencia az átlagtól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SI'!$A$33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SI'!$G$33:$AG$33</c:f>
              <c:numCache>
                <c:formatCode>#\ ##0.00_ ;\-#\ ##0.00\ </c:formatCode>
                <c:ptCount val="27"/>
                <c:pt idx="1">
                  <c:v>2.3171875000000055</c:v>
                </c:pt>
                <c:pt idx="2">
                  <c:v>1.9939814814814856</c:v>
                </c:pt>
                <c:pt idx="3">
                  <c:v>1.2513157894736766</c:v>
                </c:pt>
                <c:pt idx="4">
                  <c:v>1.7859848484848602</c:v>
                </c:pt>
                <c:pt idx="5">
                  <c:v>2.2973484848484818</c:v>
                </c:pt>
                <c:pt idx="6">
                  <c:v>2.5814393939393891</c:v>
                </c:pt>
                <c:pt idx="7">
                  <c:v>2.3928030303030212</c:v>
                </c:pt>
                <c:pt idx="8">
                  <c:v>2.2257575757575738</c:v>
                </c:pt>
                <c:pt idx="9">
                  <c:v>2.7742424242424182</c:v>
                </c:pt>
                <c:pt idx="10">
                  <c:v>2.1121212121212043</c:v>
                </c:pt>
                <c:pt idx="11">
                  <c:v>1.6344696969696981</c:v>
                </c:pt>
                <c:pt idx="12">
                  <c:v>1.7958333333333361</c:v>
                </c:pt>
                <c:pt idx="13">
                  <c:v>2.2674242424242417</c:v>
                </c:pt>
                <c:pt idx="14">
                  <c:v>3.7143939393939398</c:v>
                </c:pt>
                <c:pt idx="15">
                  <c:v>3.5291666666666677</c:v>
                </c:pt>
                <c:pt idx="16">
                  <c:v>2.3352272727272734</c:v>
                </c:pt>
                <c:pt idx="17">
                  <c:v>2.2818181818181777</c:v>
                </c:pt>
                <c:pt idx="18">
                  <c:v>1.179924242424276</c:v>
                </c:pt>
                <c:pt idx="19">
                  <c:v>0.88068181818181834</c:v>
                </c:pt>
                <c:pt idx="20">
                  <c:v>0.75757575757576134</c:v>
                </c:pt>
                <c:pt idx="21">
                  <c:v>0.89962121212121637</c:v>
                </c:pt>
                <c:pt idx="22">
                  <c:v>1.3090909090909069</c:v>
                </c:pt>
                <c:pt idx="23">
                  <c:v>1.7704545454545491</c:v>
                </c:pt>
                <c:pt idx="24">
                  <c:v>1.9117424242424175</c:v>
                </c:pt>
                <c:pt idx="25">
                  <c:v>2.1583333333333359</c:v>
                </c:pt>
                <c:pt idx="26">
                  <c:v>2.0378787878787907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5B-4192-BC92-FA2E4EDB3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Szlovénia</a:t>
            </a:r>
            <a:r>
              <a:rPr lang="hu-HU" baseline="0"/>
              <a:t> átlagtól való eltérés (átlag=100%)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SI'!$A$34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SI'!$G$34:$AG$34</c:f>
              <c:numCache>
                <c:formatCode>#\ ##0.00_ ;\-#\ ##0.00\ </c:formatCode>
                <c:ptCount val="27"/>
                <c:pt idx="1">
                  <c:v>3.9741514947179084</c:v>
                </c:pt>
                <c:pt idx="2">
                  <c:v>4.468771766891102</c:v>
                </c:pt>
                <c:pt idx="3">
                  <c:v>6.8871363477042093</c:v>
                </c:pt>
                <c:pt idx="4">
                  <c:v>5.1480381760339053</c:v>
                </c:pt>
                <c:pt idx="5">
                  <c:v>3.934542456718884</c:v>
                </c:pt>
                <c:pt idx="6">
                  <c:v>3.3985326485693381</c:v>
                </c:pt>
                <c:pt idx="7">
                  <c:v>3.6503086908342683</c:v>
                </c:pt>
                <c:pt idx="8">
                  <c:v>4.0102110279101453</c:v>
                </c:pt>
                <c:pt idx="9">
                  <c:v>3.2859093391589358</c:v>
                </c:pt>
                <c:pt idx="10">
                  <c:v>4.0972022955523801</c:v>
                </c:pt>
                <c:pt idx="11">
                  <c:v>4.6658169177288524</c:v>
                </c:pt>
                <c:pt idx="12">
                  <c:v>3.7053364269141471</c:v>
                </c:pt>
                <c:pt idx="13">
                  <c:v>2.936852656197797</c:v>
                </c:pt>
                <c:pt idx="14">
                  <c:v>2.5749541097287372</c:v>
                </c:pt>
                <c:pt idx="15">
                  <c:v>3.0566706021251462</c:v>
                </c:pt>
                <c:pt idx="16">
                  <c:v>4.5042984590429818</c:v>
                </c:pt>
                <c:pt idx="17">
                  <c:v>4.8784860557768992</c:v>
                </c:pt>
                <c:pt idx="18">
                  <c:v>9.5669341894058277</c:v>
                </c:pt>
                <c:pt idx="19">
                  <c:v>12.014193548387095</c:v>
                </c:pt>
                <c:pt idx="20">
                  <c:v>12.857999999999938</c:v>
                </c:pt>
                <c:pt idx="21">
                  <c:v>9.901894736842058</c:v>
                </c:pt>
                <c:pt idx="22">
                  <c:v>6.0225694444444535</c:v>
                </c:pt>
                <c:pt idx="23">
                  <c:v>3.8947368421052571</c:v>
                </c:pt>
                <c:pt idx="24">
                  <c:v>3.3233604121260254</c:v>
                </c:pt>
                <c:pt idx="25">
                  <c:v>3.3088803088803047</c:v>
                </c:pt>
                <c:pt idx="26">
                  <c:v>3.3431226765799225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D8-41B9-AA0C-3F41FD9E5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Szlovénia relatív átlagtól való eltérés (%)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SI'!$G$35:$AG$35</c:f>
              <c:numCache>
                <c:formatCode>#\ ##0.00_ ;\-#\ ##0.00\ </c:formatCode>
                <c:ptCount val="27"/>
                <c:pt idx="1">
                  <c:v>0.25162603925117394</c:v>
                </c:pt>
                <c:pt idx="2">
                  <c:v>0.223775133787084</c:v>
                </c:pt>
                <c:pt idx="3">
                  <c:v>0.14519822891750137</c:v>
                </c:pt>
                <c:pt idx="4">
                  <c:v>0.19424875375932216</c:v>
                </c:pt>
                <c:pt idx="5">
                  <c:v>0.25415915852994142</c:v>
                </c:pt>
                <c:pt idx="6">
                  <c:v>0.29424463537843737</c:v>
                </c:pt>
                <c:pt idx="7">
                  <c:v>0.27394943406045275</c:v>
                </c:pt>
                <c:pt idx="8">
                  <c:v>0.24936343574944814</c:v>
                </c:pt>
                <c:pt idx="9">
                  <c:v>0.30432975982714144</c:v>
                </c:pt>
                <c:pt idx="10">
                  <c:v>0.24406898362951862</c:v>
                </c:pt>
                <c:pt idx="11">
                  <c:v>0.21432474047583572</c:v>
                </c:pt>
                <c:pt idx="12">
                  <c:v>0.26988102692548571</c:v>
                </c:pt>
                <c:pt idx="13">
                  <c:v>0.34050056882821361</c:v>
                </c:pt>
                <c:pt idx="14">
                  <c:v>0.38835643564356442</c:v>
                </c:pt>
                <c:pt idx="15">
                  <c:v>0.32715334105832383</c:v>
                </c:pt>
                <c:pt idx="16">
                  <c:v>0.22201015520904618</c:v>
                </c:pt>
                <c:pt idx="17">
                  <c:v>0.20498162515312343</c:v>
                </c:pt>
                <c:pt idx="18">
                  <c:v>0.10452669373511253</c:v>
                </c:pt>
                <c:pt idx="19">
                  <c:v>8.323488347116316E-2</c:v>
                </c:pt>
                <c:pt idx="20">
                  <c:v>7.7772592938248938E-2</c:v>
                </c:pt>
                <c:pt idx="21">
                  <c:v>0.10099077263256415</c:v>
                </c:pt>
                <c:pt idx="22">
                  <c:v>0.16604208705678847</c:v>
                </c:pt>
                <c:pt idx="23">
                  <c:v>0.25675675675675713</c:v>
                </c:pt>
                <c:pt idx="24">
                  <c:v>0.30090025636439427</c:v>
                </c:pt>
                <c:pt idx="25">
                  <c:v>0.30221703617269585</c:v>
                </c:pt>
                <c:pt idx="26">
                  <c:v>0.29912153897475841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B4-4A1C-9D09-39EC463A0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529951"/>
        <c:axId val="270537439"/>
      </c:lineChart>
      <c:catAx>
        <c:axId val="270529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537439"/>
        <c:crosses val="autoZero"/>
        <c:auto val="1"/>
        <c:lblAlgn val="ctr"/>
        <c:lblOffset val="100"/>
        <c:noMultiLvlLbl val="0"/>
      </c:catAx>
      <c:valAx>
        <c:axId val="270537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529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Lengyelország abszolút differencia az átlagtól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PL'!$A$33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PL'!$G$33:$AG$33</c:f>
              <c:numCache>
                <c:formatCode>#\ ##0.00_ ;\-#\ ##0.00\ </c:formatCode>
                <c:ptCount val="27"/>
                <c:pt idx="2">
                  <c:v>1.9560185185185439</c:v>
                </c:pt>
                <c:pt idx="3">
                  <c:v>1.5486842105263534</c:v>
                </c:pt>
                <c:pt idx="4">
                  <c:v>4.1973484848485096</c:v>
                </c:pt>
                <c:pt idx="5">
                  <c:v>7.0359848484848477</c:v>
                </c:pt>
                <c:pt idx="6">
                  <c:v>9.5352272727272425</c:v>
                </c:pt>
                <c:pt idx="7">
                  <c:v>11.298863636363608</c:v>
                </c:pt>
                <c:pt idx="8">
                  <c:v>10.824242424242426</c:v>
                </c:pt>
                <c:pt idx="9">
                  <c:v>10.025757575757613</c:v>
                </c:pt>
                <c:pt idx="10">
                  <c:v>9.2712121212121268</c:v>
                </c:pt>
                <c:pt idx="11">
                  <c:v>6.3405303030303326</c:v>
                </c:pt>
                <c:pt idx="12">
                  <c:v>2.9541666666666648</c:v>
                </c:pt>
                <c:pt idx="13">
                  <c:v>0.38257575757575779</c:v>
                </c:pt>
                <c:pt idx="14">
                  <c:v>1.4393939393939394</c:v>
                </c:pt>
                <c:pt idx="15">
                  <c:v>0.80416666666666714</c:v>
                </c:pt>
                <c:pt idx="16">
                  <c:v>0.5685606060606041</c:v>
                </c:pt>
                <c:pt idx="17">
                  <c:v>0.74015151515147792</c:v>
                </c:pt>
                <c:pt idx="18">
                  <c:v>0.67992424242427596</c:v>
                </c:pt>
                <c:pt idx="19">
                  <c:v>1.3723484848484873</c:v>
                </c:pt>
                <c:pt idx="20">
                  <c:v>2.0575757575757621</c:v>
                </c:pt>
                <c:pt idx="21">
                  <c:v>2.624621212121216</c:v>
                </c:pt>
                <c:pt idx="22">
                  <c:v>2.9257575757575767</c:v>
                </c:pt>
                <c:pt idx="23">
                  <c:v>3.0121212121212189</c:v>
                </c:pt>
                <c:pt idx="24">
                  <c:v>3.0450757575757574</c:v>
                </c:pt>
                <c:pt idx="25">
                  <c:v>3.9249999999999958</c:v>
                </c:pt>
                <c:pt idx="26">
                  <c:v>3.4378787878787911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F2-4641-861B-5254C774D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Lenygelország átlagtól való eltérés (átlag=100%)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PL'!$A$34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PL'!$G$34:$AG$34</c:f>
              <c:numCache>
                <c:formatCode>#\ ##0.00_ ;\-#\ ##0.00\ </c:formatCode>
                <c:ptCount val="27"/>
                <c:pt idx="2">
                  <c:v>4.5555029585798259</c:v>
                </c:pt>
                <c:pt idx="3">
                  <c:v>5.5647125460208189</c:v>
                </c:pt>
                <c:pt idx="4">
                  <c:v>2.1905062719971014</c:v>
                </c:pt>
                <c:pt idx="5">
                  <c:v>1.2846837146702559</c:v>
                </c:pt>
                <c:pt idx="6">
                  <c:v>0.92007309418822025</c:v>
                </c:pt>
                <c:pt idx="7">
                  <c:v>0.77303965939186847</c:v>
                </c:pt>
                <c:pt idx="8">
                  <c:v>0.82460806270996612</c:v>
                </c:pt>
                <c:pt idx="9">
                  <c:v>0.90924890433730943</c:v>
                </c:pt>
                <c:pt idx="10">
                  <c:v>0.93340415100506513</c:v>
                </c:pt>
                <c:pt idx="11">
                  <c:v>1.2027600215066561</c:v>
                </c:pt>
                <c:pt idx="12">
                  <c:v>2.2524682651622014</c:v>
                </c:pt>
                <c:pt idx="13">
                  <c:v>17.405940594059402</c:v>
                </c:pt>
                <c:pt idx="14">
                  <c:v>6.6447368421052628</c:v>
                </c:pt>
                <c:pt idx="15">
                  <c:v>13.414507772020714</c:v>
                </c:pt>
                <c:pt idx="16">
                  <c:v>18.50033311125922</c:v>
                </c:pt>
                <c:pt idx="17">
                  <c:v>15.039918116684476</c:v>
                </c:pt>
                <c:pt idx="18">
                  <c:v>16.60222841225545</c:v>
                </c:pt>
                <c:pt idx="19">
                  <c:v>7.70990891526358</c:v>
                </c:pt>
                <c:pt idx="20">
                  <c:v>4.7341678939616987</c:v>
                </c:pt>
                <c:pt idx="21">
                  <c:v>3.3939962476547794</c:v>
                </c:pt>
                <c:pt idx="22">
                  <c:v>2.6947177628171914</c:v>
                </c:pt>
                <c:pt idx="23">
                  <c:v>2.2892354124748451</c:v>
                </c:pt>
                <c:pt idx="24">
                  <c:v>2.0864535389973868</c:v>
                </c:pt>
                <c:pt idx="25">
                  <c:v>1.8195329087048848</c:v>
                </c:pt>
                <c:pt idx="26">
                  <c:v>1.9817100044072269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C0-4E67-A478-A7F7FC202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Lengyelország relatív átlagtól való eltérés (%)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PL'!$G$35:$AG$35</c:f>
              <c:numCache>
                <c:formatCode>#\ ##0.00_ ;\-#\ ##0.00\ </c:formatCode>
                <c:ptCount val="27"/>
                <c:pt idx="2">
                  <c:v>0.21951472956824708</c:v>
                </c:pt>
                <c:pt idx="3">
                  <c:v>0.17970380172019379</c:v>
                </c:pt>
                <c:pt idx="4">
                  <c:v>0.45651546986363678</c:v>
                </c:pt>
                <c:pt idx="5">
                  <c:v>0.77840170975987921</c:v>
                </c:pt>
                <c:pt idx="6">
                  <c:v>1.0868701696817895</c:v>
                </c:pt>
                <c:pt idx="7">
                  <c:v>1.2935946918773555</c:v>
                </c:pt>
                <c:pt idx="8">
                  <c:v>1.2126973349176715</c:v>
                </c:pt>
                <c:pt idx="9">
                  <c:v>1.099808858971167</c:v>
                </c:pt>
                <c:pt idx="10">
                  <c:v>1.0713472817998786</c:v>
                </c:pt>
                <c:pt idx="11">
                  <c:v>0.83142105001738775</c:v>
                </c:pt>
                <c:pt idx="12">
                  <c:v>0.44395742016280504</c:v>
                </c:pt>
                <c:pt idx="13">
                  <c:v>5.7451649601820261E-2</c:v>
                </c:pt>
                <c:pt idx="14">
                  <c:v>0.15049504950495049</c:v>
                </c:pt>
                <c:pt idx="15">
                  <c:v>7.4546156817304032E-2</c:v>
                </c:pt>
                <c:pt idx="16">
                  <c:v>5.4053080773524262E-2</c:v>
                </c:pt>
                <c:pt idx="17">
                  <c:v>6.6489723696743649E-2</c:v>
                </c:pt>
                <c:pt idx="18">
                  <c:v>6.023287809134218E-2</c:v>
                </c:pt>
                <c:pt idx="19">
                  <c:v>0.12970321841549445</c:v>
                </c:pt>
                <c:pt idx="20">
                  <c:v>0.21123036242028354</c:v>
                </c:pt>
                <c:pt idx="21">
                  <c:v>0.29463792150359358</c:v>
                </c:pt>
                <c:pt idx="22">
                  <c:v>0.3710963774382629</c:v>
                </c:pt>
                <c:pt idx="23">
                  <c:v>0.43682707097341317</c:v>
                </c:pt>
                <c:pt idx="24">
                  <c:v>0.47928217969355535</c:v>
                </c:pt>
                <c:pt idx="25">
                  <c:v>0.54959159859976614</c:v>
                </c:pt>
                <c:pt idx="26">
                  <c:v>0.50461470032247324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91-4201-BAB9-524F71F3FD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43519"/>
        <c:axId val="270643935"/>
      </c:lineChart>
      <c:catAx>
        <c:axId val="270643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43935"/>
        <c:crosses val="autoZero"/>
        <c:auto val="1"/>
        <c:lblAlgn val="ctr"/>
        <c:lblOffset val="100"/>
        <c:noMultiLvlLbl val="0"/>
      </c:catAx>
      <c:valAx>
        <c:axId val="27064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435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Lengyelország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PL'!$A$10:$A$34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xVal>
          <c:yVal>
            <c:numRef>
              <c:f>'sum PL'!$B$10:$B$34</c:f>
              <c:numCache>
                <c:formatCode>General</c:formatCode>
                <c:ptCount val="25"/>
                <c:pt idx="0">
                  <c:v>-1.4401769038033252E-2</c:v>
                </c:pt>
                <c:pt idx="1">
                  <c:v>-1.2591974888734758E-2</c:v>
                </c:pt>
                <c:pt idx="2">
                  <c:v>-6.8901152792537057E-3</c:v>
                </c:pt>
                <c:pt idx="3">
                  <c:v>-1.5088922513213365E-3</c:v>
                </c:pt>
                <c:pt idx="4">
                  <c:v>1.4094022248837379E-2</c:v>
                </c:pt>
                <c:pt idx="5">
                  <c:v>4.7812873045537607E-2</c:v>
                </c:pt>
                <c:pt idx="6">
                  <c:v>6.1449748821467587E-2</c:v>
                </c:pt>
                <c:pt idx="7">
                  <c:v>5.5051380226999902E-2</c:v>
                </c:pt>
                <c:pt idx="8">
                  <c:v>6.2699989507491283E-2</c:v>
                </c:pt>
                <c:pt idx="9">
                  <c:v>3.7744251556538488E-2</c:v>
                </c:pt>
                <c:pt idx="10">
                  <c:v>2.8871501775259989E-3</c:v>
                </c:pt>
                <c:pt idx="11">
                  <c:v>-7.4750587246361633E-3</c:v>
                </c:pt>
                <c:pt idx="12">
                  <c:v>-5.201163178028545E-3</c:v>
                </c:pt>
                <c:pt idx="13">
                  <c:v>-8.6443569214468274E-3</c:v>
                </c:pt>
                <c:pt idx="14">
                  <c:v>-9.4787946800359291E-3</c:v>
                </c:pt>
                <c:pt idx="15">
                  <c:v>-1.048204402216707E-2</c:v>
                </c:pt>
                <c:pt idx="16">
                  <c:v>-1.1169624497018749E-2</c:v>
                </c:pt>
                <c:pt idx="17">
                  <c:v>-8.7065638705109416E-3</c:v>
                </c:pt>
                <c:pt idx="18">
                  <c:v>-5.246659798382125E-3</c:v>
                </c:pt>
                <c:pt idx="19">
                  <c:v>-1.3910519688790091E-3</c:v>
                </c:pt>
                <c:pt idx="20">
                  <c:v>2.5550100990261448E-3</c:v>
                </c:pt>
                <c:pt idx="21">
                  <c:v>6.1831948728217068E-3</c:v>
                </c:pt>
                <c:pt idx="22">
                  <c:v>9.049513675578158E-3</c:v>
                </c:pt>
                <c:pt idx="23">
                  <c:v>1.6028636203698932E-2</c:v>
                </c:pt>
                <c:pt idx="24">
                  <c:v>1.3795642216548498E-2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CA-4AB6-90E9-F4DF8F78F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  <c:max val="20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Szlovákia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SK'!$A$11:$A$34</c:f>
              <c:numCache>
                <c:formatCode>General</c:formatCode>
                <c:ptCount val="2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</c:numCache>
            </c:numRef>
          </c:xVal>
          <c:yVal>
            <c:numRef>
              <c:f>'sum SK'!$B$11:$B$34</c:f>
              <c:numCache>
                <c:formatCode>General</c:formatCode>
                <c:ptCount val="24"/>
                <c:pt idx="0">
                  <c:v>-3.3350636709839621E-3</c:v>
                </c:pt>
                <c:pt idx="1">
                  <c:v>1.4262908787949502E-2</c:v>
                </c:pt>
                <c:pt idx="2">
                  <c:v>2.3577405322087186E-2</c:v>
                </c:pt>
                <c:pt idx="3">
                  <c:v>2.6842307368109219E-2</c:v>
                </c:pt>
                <c:pt idx="4">
                  <c:v>3.0170015272480921E-2</c:v>
                </c:pt>
                <c:pt idx="5">
                  <c:v>2.9055961323643742E-2</c:v>
                </c:pt>
                <c:pt idx="6">
                  <c:v>4.2015764223781393E-2</c:v>
                </c:pt>
                <c:pt idx="7">
                  <c:v>3.4697359204869049E-2</c:v>
                </c:pt>
                <c:pt idx="8">
                  <c:v>2.8870491983917557E-2</c:v>
                </c:pt>
                <c:pt idx="9">
                  <c:v>2.5537799440086439E-2</c:v>
                </c:pt>
                <c:pt idx="10">
                  <c:v>5.1248389638494651E-3</c:v>
                </c:pt>
                <c:pt idx="11">
                  <c:v>-9.8188346357466205E-3</c:v>
                </c:pt>
                <c:pt idx="12">
                  <c:v>-1.0657303317640032E-2</c:v>
                </c:pt>
                <c:pt idx="13">
                  <c:v>-1.2013095707409105E-2</c:v>
                </c:pt>
                <c:pt idx="14">
                  <c:v>-1.5231634800573379E-2</c:v>
                </c:pt>
                <c:pt idx="15">
                  <c:v>-1.6203274105783372E-2</c:v>
                </c:pt>
                <c:pt idx="16">
                  <c:v>-1.6038975024858959E-2</c:v>
                </c:pt>
                <c:pt idx="17">
                  <c:v>-1.559746112829119E-2</c:v>
                </c:pt>
                <c:pt idx="18">
                  <c:v>-1.4870501903279543E-2</c:v>
                </c:pt>
                <c:pt idx="19">
                  <c:v>-1.419473840617258E-2</c:v>
                </c:pt>
                <c:pt idx="20">
                  <c:v>-1.2481045025145798E-2</c:v>
                </c:pt>
                <c:pt idx="21">
                  <c:v>-1.0924317054722521E-2</c:v>
                </c:pt>
                <c:pt idx="22">
                  <c:v>-1.0447175183500357E-2</c:v>
                </c:pt>
                <c:pt idx="23">
                  <c:v>-1.1350024501798062E-2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EA-4C77-85BD-FEACB3D86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  <c:max val="20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Szlovákia abszolút differencia az átlagtól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SK'!$A$33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SK'!$G$33:$AG$33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4.0903508771929538</c:v>
                </c:pt>
                <c:pt idx="4">
                  <c:v>7.2973484848485093</c:v>
                </c:pt>
                <c:pt idx="5">
                  <c:v>9.8693181818181479</c:v>
                </c:pt>
                <c:pt idx="6">
                  <c:v>10.685227272727241</c:v>
                </c:pt>
                <c:pt idx="7">
                  <c:v>10.07386363636361</c:v>
                </c:pt>
                <c:pt idx="8">
                  <c:v>8.7659090909091244</c:v>
                </c:pt>
                <c:pt idx="9">
                  <c:v>9.2424242424242102</c:v>
                </c:pt>
                <c:pt idx="10">
                  <c:v>7.7212121212121261</c:v>
                </c:pt>
                <c:pt idx="11">
                  <c:v>5.8405303030303326</c:v>
                </c:pt>
                <c:pt idx="12">
                  <c:v>4.5791666666666346</c:v>
                </c:pt>
                <c:pt idx="13">
                  <c:v>2.9159090909090875</c:v>
                </c:pt>
                <c:pt idx="14">
                  <c:v>2.5189393939393607</c:v>
                </c:pt>
                <c:pt idx="15">
                  <c:v>3.6375000000000028</c:v>
                </c:pt>
                <c:pt idx="16">
                  <c:v>3.0897727272726971</c:v>
                </c:pt>
                <c:pt idx="17">
                  <c:v>2.7765151515151221</c:v>
                </c:pt>
                <c:pt idx="18">
                  <c:v>2.8450757575757244</c:v>
                </c:pt>
                <c:pt idx="19">
                  <c:v>2.519318181818182</c:v>
                </c:pt>
                <c:pt idx="20">
                  <c:v>1.7257575757576085</c:v>
                </c:pt>
                <c:pt idx="21">
                  <c:v>0.75037878787878398</c:v>
                </c:pt>
                <c:pt idx="22">
                  <c:v>0.19924242424242333</c:v>
                </c:pt>
                <c:pt idx="23">
                  <c:v>0.38712121212121886</c:v>
                </c:pt>
                <c:pt idx="24">
                  <c:v>0.63674242424241712</c:v>
                </c:pt>
                <c:pt idx="25">
                  <c:v>0.48333333333333606</c:v>
                </c:pt>
                <c:pt idx="26">
                  <c:v>1.2121212121209091E-2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E2-4A21-95AB-F239CD2DE5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Szlovákia átlagtól való eltérés (átlag=100%)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SK'!$A$34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SK'!$G$34:$AG$34</c:f>
              <c:numCache>
                <c:formatCode>#\ ##0.00_ ;\-#\ ##0.00\ </c:formatCode>
                <c:ptCount val="2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2.1069054256916284</c:v>
                </c:pt>
                <c:pt idx="4">
                  <c:v>1.2599532831559792</c:v>
                </c:pt>
                <c:pt idx="5">
                  <c:v>0.91587027441950042</c:v>
                </c:pt>
                <c:pt idx="6">
                  <c:v>0.82105001949732581</c:v>
                </c:pt>
                <c:pt idx="7">
                  <c:v>0.8670426771949632</c:v>
                </c:pt>
                <c:pt idx="8">
                  <c:v>1.0182352432806112</c:v>
                </c:pt>
                <c:pt idx="9">
                  <c:v>0.98631147540983921</c:v>
                </c:pt>
                <c:pt idx="10">
                  <c:v>1.1207810047095748</c:v>
                </c:pt>
                <c:pt idx="11">
                  <c:v>1.3057267008236533</c:v>
                </c:pt>
                <c:pt idx="12">
                  <c:v>1.4531392174704376</c:v>
                </c:pt>
                <c:pt idx="13">
                  <c:v>2.2837100545596294</c:v>
                </c:pt>
                <c:pt idx="14">
                  <c:v>3.7969924812030578</c:v>
                </c:pt>
                <c:pt idx="15">
                  <c:v>2.9656357388316121</c:v>
                </c:pt>
                <c:pt idx="16">
                  <c:v>3.404315312001994</c:v>
                </c:pt>
                <c:pt idx="17">
                  <c:v>4.0092769440655252</c:v>
                </c:pt>
                <c:pt idx="18">
                  <c:v>3.9676474504061177</c:v>
                </c:pt>
                <c:pt idx="19">
                  <c:v>4.1998195760036081</c:v>
                </c:pt>
                <c:pt idx="20">
                  <c:v>5.6444249341526591</c:v>
                </c:pt>
                <c:pt idx="21">
                  <c:v>11.871277132761294</c:v>
                </c:pt>
                <c:pt idx="22">
                  <c:v>39.570342205323364</c:v>
                </c:pt>
                <c:pt idx="23">
                  <c:v>17.812133072406745</c:v>
                </c:pt>
                <c:pt idx="24">
                  <c:v>9.9779892920881483</c:v>
                </c:pt>
                <c:pt idx="25">
                  <c:v>14.775862068965433</c:v>
                </c:pt>
                <c:pt idx="26">
                  <c:v>562.06250000014074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64-4619-BE5E-D090F202B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Szlovákia relatív átlagtól való eltérés (%)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SK'!$G$35:$AG$35</c:f>
              <c:numCache>
                <c:formatCode>#\ ##0.00_ ;\-#\ ##0.00\ </c:formatCode>
                <c:ptCount val="2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0.47462975215023356</c:v>
                </c:pt>
                <c:pt idx="4">
                  <c:v>0.79368022082149081</c:v>
                </c:pt>
                <c:pt idx="5">
                  <c:v>1.0918576876335713</c:v>
                </c:pt>
                <c:pt idx="6">
                  <c:v>1.2179525927205181</c:v>
                </c:pt>
                <c:pt idx="7">
                  <c:v>1.1533457652109782</c:v>
                </c:pt>
                <c:pt idx="8">
                  <c:v>0.98209132575114977</c:v>
                </c:pt>
                <c:pt idx="9">
                  <c:v>1.0138785007894924</c:v>
                </c:pt>
                <c:pt idx="10">
                  <c:v>0.89223496454521689</c:v>
                </c:pt>
                <c:pt idx="11">
                  <c:v>0.76585705061342424</c:v>
                </c:pt>
                <c:pt idx="12">
                  <c:v>0.6881653099561631</c:v>
                </c:pt>
                <c:pt idx="13">
                  <c:v>0.43788395904436789</c:v>
                </c:pt>
                <c:pt idx="14">
                  <c:v>0.26336633663365988</c:v>
                </c:pt>
                <c:pt idx="15">
                  <c:v>0.33719582850521468</c:v>
                </c:pt>
                <c:pt idx="16">
                  <c:v>0.29374482336418029</c:v>
                </c:pt>
                <c:pt idx="17">
                  <c:v>0.24942153259833691</c:v>
                </c:pt>
                <c:pt idx="18">
                  <c:v>0.25203852219723877</c:v>
                </c:pt>
                <c:pt idx="19">
                  <c:v>0.23810546665234672</c:v>
                </c:pt>
                <c:pt idx="20">
                  <c:v>0.17716596671333357</c:v>
                </c:pt>
                <c:pt idx="21">
                  <c:v>8.4236934983203199E-2</c:v>
                </c:pt>
                <c:pt idx="22">
                  <c:v>2.527145190736993E-2</c:v>
                </c:pt>
                <c:pt idx="23">
                  <c:v>5.6141507361020505E-2</c:v>
                </c:pt>
                <c:pt idx="24">
                  <c:v>0.10022059261908914</c:v>
                </c:pt>
                <c:pt idx="25">
                  <c:v>6.7677946324387783E-2</c:v>
                </c:pt>
                <c:pt idx="26">
                  <c:v>1.7791615701096399E-3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48-4494-AC9A-E7355D5A8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2567615"/>
        <c:axId val="252552639"/>
      </c:lineChart>
      <c:catAx>
        <c:axId val="2525676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2552639"/>
        <c:crosses val="autoZero"/>
        <c:auto val="1"/>
        <c:lblAlgn val="ctr"/>
        <c:lblOffset val="100"/>
        <c:noMultiLvlLbl val="0"/>
      </c:catAx>
      <c:valAx>
        <c:axId val="252552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25676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Csehország</a:t>
            </a:r>
            <a:r>
              <a:rPr lang="hu-HU" baseline="0"/>
              <a:t>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CZ'!$A$8:$A$34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CZ'!$B$8:$B$34</c:f>
              <c:numCache>
                <c:formatCode>General</c:formatCode>
                <c:ptCount val="27"/>
                <c:pt idx="0">
                  <c:v>2.9146014476628679E-2</c:v>
                </c:pt>
                <c:pt idx="1">
                  <c:v>2.7844958781131912E-2</c:v>
                </c:pt>
                <c:pt idx="2">
                  <c:v>1.5291147242497249E-2</c:v>
                </c:pt>
                <c:pt idx="3">
                  <c:v>-8.9587987116146461E-4</c:v>
                </c:pt>
                <c:pt idx="4">
                  <c:v>-9.1301551390496893E-3</c:v>
                </c:pt>
                <c:pt idx="5">
                  <c:v>-1.205968168276228E-2</c:v>
                </c:pt>
                <c:pt idx="6">
                  <c:v>-1.1631471767983625E-2</c:v>
                </c:pt>
                <c:pt idx="7">
                  <c:v>-7.3557600159596115E-3</c:v>
                </c:pt>
                <c:pt idx="8">
                  <c:v>-7.2341253414192619E-3</c:v>
                </c:pt>
                <c:pt idx="9">
                  <c:v>-7.8152430561215791E-3</c:v>
                </c:pt>
                <c:pt idx="10">
                  <c:v>-7.3299124269962657E-3</c:v>
                </c:pt>
                <c:pt idx="11">
                  <c:v>-6.8839420540415808E-3</c:v>
                </c:pt>
                <c:pt idx="12">
                  <c:v>-1.3000987316686419E-3</c:v>
                </c:pt>
                <c:pt idx="13">
                  <c:v>7.9629861206170771E-3</c:v>
                </c:pt>
                <c:pt idx="14">
                  <c:v>2.0604002994814574E-3</c:v>
                </c:pt>
                <c:pt idx="15">
                  <c:v>2.3634841707346754E-3</c:v>
                </c:pt>
                <c:pt idx="16">
                  <c:v>4.3541330848200221E-3</c:v>
                </c:pt>
                <c:pt idx="17">
                  <c:v>3.6789187115004451E-3</c:v>
                </c:pt>
                <c:pt idx="18">
                  <c:v>3.7947831614266736E-3</c:v>
                </c:pt>
                <c:pt idx="19">
                  <c:v>6.3460622634999853E-3</c:v>
                </c:pt>
                <c:pt idx="20">
                  <c:v>1.0453011493317232E-2</c:v>
                </c:pt>
                <c:pt idx="21">
                  <c:v>1.5603894481282299E-2</c:v>
                </c:pt>
                <c:pt idx="22">
                  <c:v>2.1177361617075841E-2</c:v>
                </c:pt>
                <c:pt idx="23">
                  <c:v>2.3812911829171668E-2</c:v>
                </c:pt>
                <c:pt idx="24">
                  <c:v>2.4819048272780031E-2</c:v>
                </c:pt>
                <c:pt idx="25">
                  <c:v>2.3853759800028795E-2</c:v>
                </c:pt>
                <c:pt idx="26">
                  <c:v>2.0625787995183942E-2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1A-4C8C-B900-73FA2047A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Csehország abszolút differencia az átlagtól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CZ'!$A$33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CZ'!$G$33:$AG$33</c:f>
              <c:numCache>
                <c:formatCode>#\ ##0.00_ ;\-#\ ##0.00\ </c:formatCode>
                <c:ptCount val="27"/>
                <c:pt idx="0">
                  <c:v>5.3970238095238132</c:v>
                </c:pt>
                <c:pt idx="1">
                  <c:v>5.3171875000000055</c:v>
                </c:pt>
                <c:pt idx="2">
                  <c:v>4.1356481481481548</c:v>
                </c:pt>
                <c:pt idx="3">
                  <c:v>2.1513157894736761</c:v>
                </c:pt>
                <c:pt idx="4">
                  <c:v>0.49431818181819054</c:v>
                </c:pt>
                <c:pt idx="5">
                  <c:v>0.2640151515151512</c:v>
                </c:pt>
                <c:pt idx="6">
                  <c:v>0.64810606060605913</c:v>
                </c:pt>
                <c:pt idx="7">
                  <c:v>1.4428030303030219</c:v>
                </c:pt>
                <c:pt idx="8">
                  <c:v>1.1507575757575736</c:v>
                </c:pt>
                <c:pt idx="9">
                  <c:v>0.82424242424241889</c:v>
                </c:pt>
                <c:pt idx="10">
                  <c:v>0.71212121212120394</c:v>
                </c:pt>
                <c:pt idx="11">
                  <c:v>0.49280303030303774</c:v>
                </c:pt>
                <c:pt idx="12">
                  <c:v>1.3291666666666657</c:v>
                </c:pt>
                <c:pt idx="13">
                  <c:v>2.2507575757575822</c:v>
                </c:pt>
                <c:pt idx="14">
                  <c:v>2.8810606060606094</c:v>
                </c:pt>
                <c:pt idx="15">
                  <c:v>3.4958333333333282</c:v>
                </c:pt>
                <c:pt idx="16">
                  <c:v>3.8018939393939331</c:v>
                </c:pt>
                <c:pt idx="17">
                  <c:v>4.1568181818181777</c:v>
                </c:pt>
                <c:pt idx="18">
                  <c:v>4.3215909090909062</c:v>
                </c:pt>
                <c:pt idx="19">
                  <c:v>4.4640151515151478</c:v>
                </c:pt>
                <c:pt idx="20">
                  <c:v>4.6825757575757621</c:v>
                </c:pt>
                <c:pt idx="21">
                  <c:v>4.9412878787878753</c:v>
                </c:pt>
                <c:pt idx="22">
                  <c:v>4.9757575757575765</c:v>
                </c:pt>
                <c:pt idx="23">
                  <c:v>4.6287878787878789</c:v>
                </c:pt>
                <c:pt idx="24">
                  <c:v>4.3367424242424173</c:v>
                </c:pt>
                <c:pt idx="25">
                  <c:v>4.5916666666666659</c:v>
                </c:pt>
                <c:pt idx="26">
                  <c:v>4.0045454545454611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44D-4D8B-8D86-789BDB17D1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63727"/>
        <c:axId val="501776207"/>
      </c:lineChart>
      <c:catAx>
        <c:axId val="5017637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01776207"/>
        <c:crosses val="autoZero"/>
        <c:auto val="1"/>
        <c:lblAlgn val="ctr"/>
        <c:lblOffset val="100"/>
        <c:noMultiLvlLbl val="0"/>
      </c:catAx>
      <c:valAx>
        <c:axId val="501776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017637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Csehország átlagtól való eltérés (átlag=100%)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CZ'!$A$34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CZ'!$G$34:$AG$34</c:f>
              <c:numCache>
                <c:formatCode>#\ ##0.00_ ;\-#\ ##0.00\ </c:formatCode>
                <c:ptCount val="27"/>
                <c:pt idx="0">
                  <c:v>1.7426932833351705</c:v>
                </c:pt>
                <c:pt idx="1">
                  <c:v>1.7319032226466842</c:v>
                </c:pt>
                <c:pt idx="2">
                  <c:v>2.1545953207209205</c:v>
                </c:pt>
                <c:pt idx="3">
                  <c:v>4.0059123343527148</c:v>
                </c:pt>
                <c:pt idx="4">
                  <c:v>18.599999999999689</c:v>
                </c:pt>
                <c:pt idx="5">
                  <c:v>34.236728837876655</c:v>
                </c:pt>
                <c:pt idx="6">
                  <c:v>13.536528345996523</c:v>
                </c:pt>
                <c:pt idx="7">
                  <c:v>6.0538199002363138</c:v>
                </c:pt>
                <c:pt idx="8">
                  <c:v>7.7564186965108748</c:v>
                </c:pt>
                <c:pt idx="9">
                  <c:v>11.059742647058892</c:v>
                </c:pt>
                <c:pt idx="10">
                  <c:v>12.152127659574601</c:v>
                </c:pt>
                <c:pt idx="11">
                  <c:v>15.475019215987476</c:v>
                </c:pt>
                <c:pt idx="12">
                  <c:v>5.0062695924764924</c:v>
                </c:pt>
                <c:pt idx="13">
                  <c:v>2.9585997980477883</c:v>
                </c:pt>
                <c:pt idx="14">
                  <c:v>3.3197475677096988</c:v>
                </c:pt>
                <c:pt idx="15">
                  <c:v>3.0858164481525665</c:v>
                </c:pt>
                <c:pt idx="16">
                  <c:v>2.7666633456212053</c:v>
                </c:pt>
                <c:pt idx="17">
                  <c:v>2.677966101694917</c:v>
                </c:pt>
                <c:pt idx="18">
                  <c:v>2.6120606538697539</c:v>
                </c:pt>
                <c:pt idx="19">
                  <c:v>2.3702163767501081</c:v>
                </c:pt>
                <c:pt idx="20">
                  <c:v>2.0802459149004999</c:v>
                </c:pt>
                <c:pt idx="21">
                  <c:v>1.8027596780375637</c:v>
                </c:pt>
                <c:pt idx="22">
                  <c:v>1.5845006090133977</c:v>
                </c:pt>
                <c:pt idx="23">
                  <c:v>1.4896890343698861</c:v>
                </c:pt>
                <c:pt idx="24">
                  <c:v>1.4650187789326594</c:v>
                </c:pt>
                <c:pt idx="25">
                  <c:v>1.5553539019963702</c:v>
                </c:pt>
                <c:pt idx="26">
                  <c:v>1.7012864169504331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E0-4B34-BBCC-B51BA0C57F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4982175"/>
        <c:axId val="334980511"/>
      </c:lineChart>
      <c:catAx>
        <c:axId val="3349821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4980511"/>
        <c:crosses val="autoZero"/>
        <c:auto val="1"/>
        <c:lblAlgn val="ctr"/>
        <c:lblOffset val="100"/>
        <c:noMultiLvlLbl val="0"/>
      </c:catAx>
      <c:valAx>
        <c:axId val="334980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49821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Csehország relatív átlagtól való eltérés (%)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CZ'!$G$35:$AG$35</c:f>
              <c:numCache>
                <c:formatCode>#\ ##0.00_ ;\-#\ ##0.00\ </c:formatCode>
                <c:ptCount val="27"/>
                <c:pt idx="0">
                  <c:v>0.57382444149104528</c:v>
                </c:pt>
                <c:pt idx="1">
                  <c:v>0.57739946835586231</c:v>
                </c:pt>
                <c:pt idx="2">
                  <c:v>0.46412427910843285</c:v>
                </c:pt>
                <c:pt idx="3">
                  <c:v>0.24963102447961646</c:v>
                </c:pt>
                <c:pt idx="4">
                  <c:v>5.3763440860215957E-2</c:v>
                </c:pt>
                <c:pt idx="5">
                  <c:v>2.9208397938230699E-2</c:v>
                </c:pt>
                <c:pt idx="6">
                  <c:v>7.3874185052458713E-2</c:v>
                </c:pt>
                <c:pt idx="7">
                  <c:v>0.16518496031918037</c:v>
                </c:pt>
                <c:pt idx="8">
                  <c:v>0.12892547954506853</c:v>
                </c:pt>
                <c:pt idx="9">
                  <c:v>9.0418017119587232E-2</c:v>
                </c:pt>
                <c:pt idx="10">
                  <c:v>8.2290116431759583E-2</c:v>
                </c:pt>
                <c:pt idx="11">
                  <c:v>6.4620275170119645E-2</c:v>
                </c:pt>
                <c:pt idx="12">
                  <c:v>0.1997495303694426</c:v>
                </c:pt>
                <c:pt idx="13">
                  <c:v>0.33799772468714528</c:v>
                </c:pt>
                <c:pt idx="14">
                  <c:v>0.30122772277227755</c:v>
                </c:pt>
                <c:pt idx="15">
                  <c:v>0.32406334492081845</c:v>
                </c:pt>
                <c:pt idx="16">
                  <c:v>0.36144621700457291</c:v>
                </c:pt>
                <c:pt idx="17">
                  <c:v>0.37341772151898711</c:v>
                </c:pt>
                <c:pt idx="18">
                  <c:v>0.38283950203013295</c:v>
                </c:pt>
                <c:pt idx="19">
                  <c:v>0.42190240933662659</c:v>
                </c:pt>
                <c:pt idx="20">
                  <c:v>0.48071239695131474</c:v>
                </c:pt>
                <c:pt idx="21">
                  <c:v>0.55470510694391251</c:v>
                </c:pt>
                <c:pt idx="22">
                  <c:v>0.63111367348899805</c:v>
                </c:pt>
                <c:pt idx="23">
                  <c:v>0.67128103713469534</c:v>
                </c:pt>
                <c:pt idx="24">
                  <c:v>0.6825851070172293</c:v>
                </c:pt>
                <c:pt idx="25">
                  <c:v>0.6429404900816803</c:v>
                </c:pt>
                <c:pt idx="26">
                  <c:v>0.58779050372512021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39-494D-9E50-1800D5551E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649135"/>
        <c:axId val="66647887"/>
      </c:lineChart>
      <c:catAx>
        <c:axId val="66649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6647887"/>
        <c:crosses val="autoZero"/>
        <c:auto val="1"/>
        <c:lblAlgn val="ctr"/>
        <c:lblOffset val="100"/>
        <c:noMultiLvlLbl val="0"/>
      </c:catAx>
      <c:valAx>
        <c:axId val="66647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66491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Magyarország abszolút differencia az átlagtól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HU'!$A$33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HU'!$G$33:$AG$33</c:f>
              <c:numCache>
                <c:formatCode>#\ ##0.00_ ;\-#\ ##0.00\ </c:formatCode>
                <c:ptCount val="27"/>
                <c:pt idx="1">
                  <c:v>0.70781249999999396</c:v>
                </c:pt>
                <c:pt idx="2">
                  <c:v>0.13935185185184551</c:v>
                </c:pt>
                <c:pt idx="3">
                  <c:v>9.0350877192983958E-2</c:v>
                </c:pt>
                <c:pt idx="4">
                  <c:v>2.32765151515152</c:v>
                </c:pt>
                <c:pt idx="5">
                  <c:v>2.7723484848484814</c:v>
                </c:pt>
                <c:pt idx="6">
                  <c:v>3.198106060606059</c:v>
                </c:pt>
                <c:pt idx="7">
                  <c:v>3.1511363636363612</c:v>
                </c:pt>
                <c:pt idx="8">
                  <c:v>3.1840909090909042</c:v>
                </c:pt>
                <c:pt idx="9">
                  <c:v>3.0492424242424185</c:v>
                </c:pt>
                <c:pt idx="10">
                  <c:v>1.4787878787878741</c:v>
                </c:pt>
                <c:pt idx="11">
                  <c:v>0.16780303030303756</c:v>
                </c:pt>
                <c:pt idx="12">
                  <c:v>0.73750000000000426</c:v>
                </c:pt>
                <c:pt idx="13">
                  <c:v>1.140909090909088</c:v>
                </c:pt>
                <c:pt idx="14">
                  <c:v>0.11060606060606126</c:v>
                </c:pt>
                <c:pt idx="15">
                  <c:v>1.2500000000002842E-2</c:v>
                </c:pt>
                <c:pt idx="16">
                  <c:v>0.13977272727269607</c:v>
                </c:pt>
                <c:pt idx="17">
                  <c:v>0.54848484848487722</c:v>
                </c:pt>
                <c:pt idx="18">
                  <c:v>1.6549242424242472</c:v>
                </c:pt>
                <c:pt idx="19">
                  <c:v>3.1223484848484873</c:v>
                </c:pt>
                <c:pt idx="20">
                  <c:v>3.2242424242424219</c:v>
                </c:pt>
                <c:pt idx="21">
                  <c:v>4.0246212121212155</c:v>
                </c:pt>
                <c:pt idx="22">
                  <c:v>3.8340909090909072</c:v>
                </c:pt>
                <c:pt idx="23">
                  <c:v>3.3704545454545491</c:v>
                </c:pt>
                <c:pt idx="24">
                  <c:v>3.1034090909090875</c:v>
                </c:pt>
                <c:pt idx="25">
                  <c:v>2.9999999999999956</c:v>
                </c:pt>
                <c:pt idx="26">
                  <c:v>2.7712121212121215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AE-4EB4-ADED-F13E6A0158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Magyarország átlagtól való eltérés (átlag=100%)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HU'!$A$34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HU'!$G$34:$AG$34</c:f>
              <c:numCache>
                <c:formatCode>#\ ##0.00_ ;\-#\ ##0.00\ </c:formatCode>
                <c:ptCount val="27"/>
                <c:pt idx="1">
                  <c:v>13.010301692421022</c:v>
                </c:pt>
                <c:pt idx="2">
                  <c:v>63.943521594687347</c:v>
                </c:pt>
                <c:pt idx="3">
                  <c:v>95.383495145629439</c:v>
                </c:pt>
                <c:pt idx="4">
                  <c:v>3.9500406834825013</c:v>
                </c:pt>
                <c:pt idx="5">
                  <c:v>3.2604180899029962</c:v>
                </c:pt>
                <c:pt idx="6">
                  <c:v>2.7432192348691231</c:v>
                </c:pt>
                <c:pt idx="7">
                  <c:v>2.7718475778338747</c:v>
                </c:pt>
                <c:pt idx="8">
                  <c:v>2.8032357839638391</c:v>
                </c:pt>
                <c:pt idx="9">
                  <c:v>2.9895652173913092</c:v>
                </c:pt>
                <c:pt idx="10">
                  <c:v>5.8519467213114904</c:v>
                </c:pt>
                <c:pt idx="11">
                  <c:v>45.446952595934853</c:v>
                </c:pt>
                <c:pt idx="12">
                  <c:v>9.0225988700564432</c:v>
                </c:pt>
                <c:pt idx="13">
                  <c:v>5.8366533864542003</c:v>
                </c:pt>
                <c:pt idx="14">
                  <c:v>86.472602739725517</c:v>
                </c:pt>
                <c:pt idx="15">
                  <c:v>862.99999999980355</c:v>
                </c:pt>
                <c:pt idx="16">
                  <c:v>75.254742547442248</c:v>
                </c:pt>
                <c:pt idx="17">
                  <c:v>20.295580110496168</c:v>
                </c:pt>
                <c:pt idx="18">
                  <c:v>6.8210116731517321</c:v>
                </c:pt>
                <c:pt idx="19">
                  <c:v>3.3886934368555108</c:v>
                </c:pt>
                <c:pt idx="20">
                  <c:v>3.0211466165413561</c:v>
                </c:pt>
                <c:pt idx="21">
                  <c:v>2.2133647058823511</c:v>
                </c:pt>
                <c:pt idx="22">
                  <c:v>2.0563129816241856</c:v>
                </c:pt>
                <c:pt idx="23">
                  <c:v>2.0458530006743079</c:v>
                </c:pt>
                <c:pt idx="24">
                  <c:v>2.0472354448919821</c:v>
                </c:pt>
                <c:pt idx="25">
                  <c:v>2.3805555555555586</c:v>
                </c:pt>
                <c:pt idx="26">
                  <c:v>2.4584472389283771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E0-4104-86C9-014A52263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Magyarország relatív átlagtól való eltérés (%)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'unemployment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HU'!$G$35:$AG$35</c:f>
              <c:numCache>
                <c:formatCode>#\ ##0.00_ ;\-#\ ##0.00\ </c:formatCode>
                <c:ptCount val="27"/>
                <c:pt idx="1">
                  <c:v>7.6862168429386743E-2</c:v>
                </c:pt>
                <c:pt idx="2">
                  <c:v>1.563880085208012E-2</c:v>
                </c:pt>
                <c:pt idx="3">
                  <c:v>1.0483994096391853E-2</c:v>
                </c:pt>
                <c:pt idx="4">
                  <c:v>0.25316194949120452</c:v>
                </c:pt>
                <c:pt idx="5">
                  <c:v>0.30670913129111976</c:v>
                </c:pt>
                <c:pt idx="6">
                  <c:v>0.36453521005137934</c:v>
                </c:pt>
                <c:pt idx="7">
                  <c:v>0.36077019818725869</c:v>
                </c:pt>
                <c:pt idx="8">
                  <c:v>0.35673060600916606</c:v>
                </c:pt>
                <c:pt idx="9">
                  <c:v>0.33449680046538632</c:v>
                </c:pt>
                <c:pt idx="10">
                  <c:v>0.17088330561148515</c:v>
                </c:pt>
                <c:pt idx="11">
                  <c:v>2.2003675557543283E-2</c:v>
                </c:pt>
                <c:pt idx="12">
                  <c:v>0.11083281152160365</c:v>
                </c:pt>
                <c:pt idx="13">
                  <c:v>0.17133105802047729</c:v>
                </c:pt>
                <c:pt idx="14">
                  <c:v>1.1564356435643634E-2</c:v>
                </c:pt>
                <c:pt idx="15">
                  <c:v>1.1587485515645742E-3</c:v>
                </c:pt>
                <c:pt idx="16">
                  <c:v>1.3288199070903443E-2</c:v>
                </c:pt>
                <c:pt idx="17">
                  <c:v>4.9271811623794626E-2</c:v>
                </c:pt>
                <c:pt idx="18">
                  <c:v>0.14660581859669181</c:v>
                </c:pt>
                <c:pt idx="19">
                  <c:v>0.29509898686141861</c:v>
                </c:pt>
                <c:pt idx="20">
                  <c:v>0.33100015554518558</c:v>
                </c:pt>
                <c:pt idx="21">
                  <c:v>0.45180082493515367</c:v>
                </c:pt>
                <c:pt idx="22">
                  <c:v>0.48630729316805987</c:v>
                </c:pt>
                <c:pt idx="23">
                  <c:v>0.48879367172050125</c:v>
                </c:pt>
                <c:pt idx="24">
                  <c:v>0.48846360221784985</c:v>
                </c:pt>
                <c:pt idx="25">
                  <c:v>0.42007001166861085</c:v>
                </c:pt>
                <c:pt idx="26">
                  <c:v>0.40676081396641817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3A-4C05-9666-1714ED346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3516191"/>
        <c:axId val="343509535"/>
      </c:lineChart>
      <c:catAx>
        <c:axId val="343516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09535"/>
        <c:crosses val="autoZero"/>
        <c:auto val="1"/>
        <c:lblAlgn val="ctr"/>
        <c:lblOffset val="100"/>
        <c:noMultiLvlLbl val="0"/>
      </c:catAx>
      <c:valAx>
        <c:axId val="343509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61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Magyarország 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HU'!$A$9:$A$34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xVal>
          <c:yVal>
            <c:numRef>
              <c:f>'sum HU'!$B$9:$B$34</c:f>
              <c:numCache>
                <c:formatCode>General</c:formatCode>
                <c:ptCount val="26"/>
                <c:pt idx="0">
                  <c:v>-1.8199256570855971E-2</c:v>
                </c:pt>
                <c:pt idx="1">
                  <c:v>-1.3044069934600055E-2</c:v>
                </c:pt>
                <c:pt idx="2">
                  <c:v>-1.1383808945573115E-2</c:v>
                </c:pt>
                <c:pt idx="3">
                  <c:v>-1.4056602818582342E-3</c:v>
                </c:pt>
                <c:pt idx="4">
                  <c:v>-5.9419217275180625E-4</c:v>
                </c:pt>
                <c:pt idx="5">
                  <c:v>1.9035168039163164E-3</c:v>
                </c:pt>
                <c:pt idx="6">
                  <c:v>2.4801148702020548E-3</c:v>
                </c:pt>
                <c:pt idx="7">
                  <c:v>3.8998570272277266E-3</c:v>
                </c:pt>
                <c:pt idx="8">
                  <c:v>3.3866791707230504E-3</c:v>
                </c:pt>
                <c:pt idx="9">
                  <c:v>-4.2085597517260709E-3</c:v>
                </c:pt>
                <c:pt idx="10">
                  <c:v>-7.8575790630474596E-3</c:v>
                </c:pt>
                <c:pt idx="11">
                  <c:v>-8.2089322703443046E-3</c:v>
                </c:pt>
                <c:pt idx="12">
                  <c:v>-6.6736865106855059E-3</c:v>
                </c:pt>
                <c:pt idx="13">
                  <c:v>-9.7118306419858302E-3</c:v>
                </c:pt>
                <c:pt idx="14">
                  <c:v>-1.0544909205403574E-2</c:v>
                </c:pt>
                <c:pt idx="15">
                  <c:v>-1.1073036810920256E-2</c:v>
                </c:pt>
                <c:pt idx="16">
                  <c:v>-1.1000645718054647E-2</c:v>
                </c:pt>
                <c:pt idx="17">
                  <c:v>-8.1237626313950262E-3</c:v>
                </c:pt>
                <c:pt idx="18">
                  <c:v>-1.180382025998683E-3</c:v>
                </c:pt>
                <c:pt idx="19">
                  <c:v>8.714931534384851E-4</c:v>
                </c:pt>
                <c:pt idx="20">
                  <c:v>8.1208589764033556E-3</c:v>
                </c:pt>
                <c:pt idx="21">
                  <c:v>1.0052560024944146E-2</c:v>
                </c:pt>
                <c:pt idx="22">
                  <c:v>9.6835077669802372E-3</c:v>
                </c:pt>
                <c:pt idx="23">
                  <c:v>9.6847582116010855E-3</c:v>
                </c:pt>
                <c:pt idx="24">
                  <c:v>6.6447608124934887E-3</c:v>
                </c:pt>
                <c:pt idx="25">
                  <c:v>6.7560162122468626E-3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49-4A47-BE12-6B99FDA929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Magyarország adatai relatív átlgtól való eltéréss (%)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HU'!$A$29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HU'!$H$4:$AG$4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'unemployment HU'!$H$29:$AG$29</c:f>
              <c:numCache>
                <c:formatCode>#\ ##0.00_ ;\-#\ ##0.00\ </c:formatCode>
                <c:ptCount val="26"/>
                <c:pt idx="0">
                  <c:v>9.2088541666666757</c:v>
                </c:pt>
                <c:pt idx="1">
                  <c:v>8.9106481481481552</c:v>
                </c:pt>
                <c:pt idx="2">
                  <c:v>8.6179824561403464</c:v>
                </c:pt>
                <c:pt idx="3">
                  <c:v>9.1943181818181898</c:v>
                </c:pt>
                <c:pt idx="4">
                  <c:v>9.0390151515151516</c:v>
                </c:pt>
                <c:pt idx="5">
                  <c:v>8.7731060606060591</c:v>
                </c:pt>
                <c:pt idx="6">
                  <c:v>8.7344696969696916</c:v>
                </c:pt>
                <c:pt idx="7">
                  <c:v>8.925757575757574</c:v>
                </c:pt>
                <c:pt idx="8">
                  <c:v>9.1159090909090885</c:v>
                </c:pt>
                <c:pt idx="9">
                  <c:v>8.6537878787878739</c:v>
                </c:pt>
                <c:pt idx="10">
                  <c:v>7.6261363636363679</c:v>
                </c:pt>
                <c:pt idx="11">
                  <c:v>6.6541666666666659</c:v>
                </c:pt>
                <c:pt idx="12">
                  <c:v>6.6590909090909118</c:v>
                </c:pt>
                <c:pt idx="13">
                  <c:v>9.5643939393939394</c:v>
                </c:pt>
                <c:pt idx="14">
                  <c:v>10.787499999999998</c:v>
                </c:pt>
                <c:pt idx="15">
                  <c:v>10.518560606060603</c:v>
                </c:pt>
                <c:pt idx="16">
                  <c:v>11.131818181818177</c:v>
                </c:pt>
                <c:pt idx="17">
                  <c:v>11.288257575757576</c:v>
                </c:pt>
                <c:pt idx="18">
                  <c:v>10.580681818181818</c:v>
                </c:pt>
                <c:pt idx="19">
                  <c:v>9.7409090909090921</c:v>
                </c:pt>
                <c:pt idx="20">
                  <c:v>8.9079545454545457</c:v>
                </c:pt>
                <c:pt idx="21">
                  <c:v>7.884090909090907</c:v>
                </c:pt>
                <c:pt idx="22">
                  <c:v>6.8954545454545491</c:v>
                </c:pt>
                <c:pt idx="23">
                  <c:v>6.3534090909090875</c:v>
                </c:pt>
                <c:pt idx="24">
                  <c:v>7.1416666666666657</c:v>
                </c:pt>
                <c:pt idx="25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D6-4F50-9EC9-55418E19116F}"/>
            </c:ext>
          </c:extLst>
        </c:ser>
        <c:ser>
          <c:idx val="1"/>
          <c:order val="1"/>
          <c:tx>
            <c:strRef>
              <c:f>'unemployment HU'!$A$30</c:f>
              <c:strCache>
                <c:ptCount val="1"/>
                <c:pt idx="0">
                  <c:v>Hungary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HU'!$H$4:$AG$4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'unemployment HU'!$H$30:$AG$30</c:f>
              <c:numCache>
                <c:formatCode>#\ ##0.00_ ;\-#\ ##0.00\ </c:formatCode>
                <c:ptCount val="26"/>
                <c:pt idx="0">
                  <c:v>9.9166666666666696</c:v>
                </c:pt>
                <c:pt idx="1">
                  <c:v>9.0500000000000007</c:v>
                </c:pt>
                <c:pt idx="2">
                  <c:v>8.7083333333333304</c:v>
                </c:pt>
                <c:pt idx="3">
                  <c:v>6.8666666666666698</c:v>
                </c:pt>
                <c:pt idx="4">
                  <c:v>6.2666666666666702</c:v>
                </c:pt>
                <c:pt idx="5">
                  <c:v>5.5750000000000002</c:v>
                </c:pt>
                <c:pt idx="6">
                  <c:v>5.5833333333333304</c:v>
                </c:pt>
                <c:pt idx="7">
                  <c:v>5.7416666666666698</c:v>
                </c:pt>
                <c:pt idx="8">
                  <c:v>6.06666666666667</c:v>
                </c:pt>
                <c:pt idx="9">
                  <c:v>7.1749999999999998</c:v>
                </c:pt>
                <c:pt idx="10">
                  <c:v>7.4583333333333304</c:v>
                </c:pt>
                <c:pt idx="11">
                  <c:v>7.3916666666666702</c:v>
                </c:pt>
                <c:pt idx="12">
                  <c:v>7.8</c:v>
                </c:pt>
                <c:pt idx="13">
                  <c:v>9.6750000000000007</c:v>
                </c:pt>
                <c:pt idx="14">
                  <c:v>10.8</c:v>
                </c:pt>
                <c:pt idx="15">
                  <c:v>10.658333333333299</c:v>
                </c:pt>
                <c:pt idx="16">
                  <c:v>10.5833333333333</c:v>
                </c:pt>
                <c:pt idx="17">
                  <c:v>9.6333333333333293</c:v>
                </c:pt>
                <c:pt idx="18">
                  <c:v>7.4583333333333304</c:v>
                </c:pt>
                <c:pt idx="19">
                  <c:v>6.5166666666666702</c:v>
                </c:pt>
                <c:pt idx="20">
                  <c:v>4.8833333333333302</c:v>
                </c:pt>
                <c:pt idx="21">
                  <c:v>4.05</c:v>
                </c:pt>
                <c:pt idx="22">
                  <c:v>3.5249999999999999</c:v>
                </c:pt>
                <c:pt idx="23">
                  <c:v>3.25</c:v>
                </c:pt>
                <c:pt idx="24">
                  <c:v>4.1416666666666702</c:v>
                </c:pt>
                <c:pt idx="25">
                  <c:v>4.0416666666666696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D6-4F50-9EC9-55418E191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132784"/>
        <c:axId val="649130384"/>
      </c:lineChart>
      <c:lineChart>
        <c:grouping val="standard"/>
        <c:varyColors val="0"/>
        <c:ser>
          <c:idx val="6"/>
          <c:order val="2"/>
          <c:tx>
            <c:strRef>
              <c:f>'unemployment HU'!$A$35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'unemployment HU'!$H$35:$AG$35</c:f>
              <c:numCache>
                <c:formatCode>#\ ##0.00_ ;\-#\ ##0.00\ </c:formatCode>
                <c:ptCount val="26"/>
                <c:pt idx="0">
                  <c:v>7.6862168429386743E-2</c:v>
                </c:pt>
                <c:pt idx="1">
                  <c:v>1.563880085208012E-2</c:v>
                </c:pt>
                <c:pt idx="2">
                  <c:v>1.0483994096391853E-2</c:v>
                </c:pt>
                <c:pt idx="3">
                  <c:v>0.25316194949120452</c:v>
                </c:pt>
                <c:pt idx="4">
                  <c:v>0.30670913129111976</c:v>
                </c:pt>
                <c:pt idx="5">
                  <c:v>0.36453521005137934</c:v>
                </c:pt>
                <c:pt idx="6">
                  <c:v>0.36077019818725869</c:v>
                </c:pt>
                <c:pt idx="7">
                  <c:v>0.35673060600916606</c:v>
                </c:pt>
                <c:pt idx="8">
                  <c:v>0.33449680046538632</c:v>
                </c:pt>
                <c:pt idx="9">
                  <c:v>0.17088330561148515</c:v>
                </c:pt>
                <c:pt idx="10">
                  <c:v>2.2003675557543283E-2</c:v>
                </c:pt>
                <c:pt idx="11">
                  <c:v>0.11083281152160365</c:v>
                </c:pt>
                <c:pt idx="12">
                  <c:v>0.17133105802047729</c:v>
                </c:pt>
                <c:pt idx="13">
                  <c:v>1.1564356435643634E-2</c:v>
                </c:pt>
                <c:pt idx="14">
                  <c:v>1.1587485515645742E-3</c:v>
                </c:pt>
                <c:pt idx="15">
                  <c:v>1.3288199070903443E-2</c:v>
                </c:pt>
                <c:pt idx="16">
                  <c:v>4.9271811623794626E-2</c:v>
                </c:pt>
                <c:pt idx="17">
                  <c:v>0.14660581859669181</c:v>
                </c:pt>
                <c:pt idx="18">
                  <c:v>0.29509898686141861</c:v>
                </c:pt>
                <c:pt idx="19">
                  <c:v>0.33100015554518558</c:v>
                </c:pt>
                <c:pt idx="20">
                  <c:v>0.45180082493515367</c:v>
                </c:pt>
                <c:pt idx="21">
                  <c:v>0.48630729316805987</c:v>
                </c:pt>
                <c:pt idx="22">
                  <c:v>0.48879367172050125</c:v>
                </c:pt>
                <c:pt idx="23">
                  <c:v>0.48846360221784985</c:v>
                </c:pt>
                <c:pt idx="24">
                  <c:v>0.42007001166861085</c:v>
                </c:pt>
                <c:pt idx="25">
                  <c:v>0.40676081396641817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D6-4F50-9EC9-55418E191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4095520"/>
        <c:axId val="1434102720"/>
      </c:lineChart>
      <c:catAx>
        <c:axId val="649132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130384"/>
        <c:crosses val="autoZero"/>
        <c:auto val="1"/>
        <c:lblAlgn val="ctr"/>
        <c:lblOffset val="100"/>
        <c:noMultiLvlLbl val="0"/>
      </c:catAx>
      <c:valAx>
        <c:axId val="649130384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132784"/>
        <c:crosses val="autoZero"/>
        <c:crossBetween val="between"/>
      </c:valAx>
      <c:valAx>
        <c:axId val="1434102720"/>
        <c:scaling>
          <c:orientation val="minMax"/>
          <c:max val="1.4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34095520"/>
        <c:crosses val="max"/>
        <c:crossBetween val="between"/>
      </c:valAx>
      <c:catAx>
        <c:axId val="1434095520"/>
        <c:scaling>
          <c:orientation val="minMax"/>
        </c:scaling>
        <c:delete val="1"/>
        <c:axPos val="b"/>
        <c:majorTickMark val="out"/>
        <c:minorTickMark val="none"/>
        <c:tickLblPos val="nextTo"/>
        <c:crossAx val="1434102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Csehország és relatív átlagtól való eltérés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CZ'!$A$29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CZ'!$H$29:$AG$29</c:f>
              <c:numCache>
                <c:formatCode>#\ ##0.00_ ;\-#\ ##0.00\ </c:formatCode>
                <c:ptCount val="26"/>
                <c:pt idx="0">
                  <c:v>9.2088541666666757</c:v>
                </c:pt>
                <c:pt idx="1">
                  <c:v>8.9106481481481552</c:v>
                </c:pt>
                <c:pt idx="2">
                  <c:v>8.6179824561403464</c:v>
                </c:pt>
                <c:pt idx="3">
                  <c:v>9.1943181818181898</c:v>
                </c:pt>
                <c:pt idx="4">
                  <c:v>9.0390151515151516</c:v>
                </c:pt>
                <c:pt idx="5">
                  <c:v>8.7731060606060591</c:v>
                </c:pt>
                <c:pt idx="6">
                  <c:v>8.7344696969696916</c:v>
                </c:pt>
                <c:pt idx="7">
                  <c:v>8.925757575757574</c:v>
                </c:pt>
                <c:pt idx="8">
                  <c:v>9.1159090909090885</c:v>
                </c:pt>
                <c:pt idx="9">
                  <c:v>8.6537878787878739</c:v>
                </c:pt>
                <c:pt idx="10">
                  <c:v>7.6261363636363679</c:v>
                </c:pt>
                <c:pt idx="11">
                  <c:v>6.6541666666666659</c:v>
                </c:pt>
                <c:pt idx="12">
                  <c:v>6.6590909090909118</c:v>
                </c:pt>
                <c:pt idx="13">
                  <c:v>9.5643939393939394</c:v>
                </c:pt>
                <c:pt idx="14">
                  <c:v>10.787499999999998</c:v>
                </c:pt>
                <c:pt idx="15">
                  <c:v>10.518560606060603</c:v>
                </c:pt>
                <c:pt idx="16">
                  <c:v>11.131818181818177</c:v>
                </c:pt>
                <c:pt idx="17">
                  <c:v>11.288257575757576</c:v>
                </c:pt>
                <c:pt idx="18">
                  <c:v>10.580681818181818</c:v>
                </c:pt>
                <c:pt idx="19">
                  <c:v>9.7409090909090921</c:v>
                </c:pt>
                <c:pt idx="20">
                  <c:v>8.9079545454545457</c:v>
                </c:pt>
                <c:pt idx="21">
                  <c:v>7.884090909090907</c:v>
                </c:pt>
                <c:pt idx="22">
                  <c:v>6.8954545454545491</c:v>
                </c:pt>
                <c:pt idx="23">
                  <c:v>6.3534090909090875</c:v>
                </c:pt>
                <c:pt idx="24">
                  <c:v>7.1416666666666657</c:v>
                </c:pt>
                <c:pt idx="25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6D-4661-946B-64FFDA5EF706}"/>
            </c:ext>
          </c:extLst>
        </c:ser>
        <c:ser>
          <c:idx val="1"/>
          <c:order val="1"/>
          <c:tx>
            <c:strRef>
              <c:f>'unemployment CZ'!$A$30</c:f>
              <c:strCache>
                <c:ptCount val="1"/>
                <c:pt idx="0">
                  <c:v>Czech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CZ'!$H$30:$AG$30</c:f>
              <c:numCache>
                <c:formatCode>#\ ##0.00_ ;\-#\ ##0.00\ </c:formatCode>
                <c:ptCount val="26"/>
                <c:pt idx="0">
                  <c:v>3.8916666666666702</c:v>
                </c:pt>
                <c:pt idx="1">
                  <c:v>4.7750000000000004</c:v>
                </c:pt>
                <c:pt idx="2">
                  <c:v>6.4666666666666703</c:v>
                </c:pt>
                <c:pt idx="3">
                  <c:v>8.6999999999999993</c:v>
                </c:pt>
                <c:pt idx="4">
                  <c:v>8.7750000000000004</c:v>
                </c:pt>
                <c:pt idx="5">
                  <c:v>8.125</c:v>
                </c:pt>
                <c:pt idx="6">
                  <c:v>7.2916666666666696</c:v>
                </c:pt>
                <c:pt idx="7">
                  <c:v>7.7750000000000004</c:v>
                </c:pt>
                <c:pt idx="8">
                  <c:v>8.2916666666666696</c:v>
                </c:pt>
                <c:pt idx="9">
                  <c:v>7.94166666666667</c:v>
                </c:pt>
                <c:pt idx="10">
                  <c:v>7.1333333333333302</c:v>
                </c:pt>
                <c:pt idx="11">
                  <c:v>5.3250000000000002</c:v>
                </c:pt>
                <c:pt idx="12">
                  <c:v>4.4083333333333297</c:v>
                </c:pt>
                <c:pt idx="13">
                  <c:v>6.68333333333333</c:v>
                </c:pt>
                <c:pt idx="14">
                  <c:v>7.2916666666666696</c:v>
                </c:pt>
                <c:pt idx="15">
                  <c:v>6.7166666666666703</c:v>
                </c:pt>
                <c:pt idx="16">
                  <c:v>6.9749999999999996</c:v>
                </c:pt>
                <c:pt idx="17">
                  <c:v>6.9666666666666703</c:v>
                </c:pt>
                <c:pt idx="18">
                  <c:v>6.1166666666666698</c:v>
                </c:pt>
                <c:pt idx="19">
                  <c:v>5.05833333333333</c:v>
                </c:pt>
                <c:pt idx="20">
                  <c:v>3.9666666666666699</c:v>
                </c:pt>
                <c:pt idx="21">
                  <c:v>2.9083333333333301</c:v>
                </c:pt>
                <c:pt idx="22">
                  <c:v>2.2666666666666702</c:v>
                </c:pt>
                <c:pt idx="23">
                  <c:v>2.0166666666666702</c:v>
                </c:pt>
                <c:pt idx="24">
                  <c:v>2.5499999999999998</c:v>
                </c:pt>
                <c:pt idx="25">
                  <c:v>2.80833333333333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6D-4661-946B-64FFDA5EF7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2451760"/>
        <c:axId val="721104592"/>
      </c:lineChart>
      <c:lineChart>
        <c:grouping val="standard"/>
        <c:varyColors val="0"/>
        <c:ser>
          <c:idx val="6"/>
          <c:order val="2"/>
          <c:tx>
            <c:strRef>
              <c:f>'unemployment CZ'!$A$35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CZ'!$H$35:$AG$35</c:f>
              <c:numCache>
                <c:formatCode>#\ ##0.00_ ;\-#\ ##0.00\ </c:formatCode>
                <c:ptCount val="26"/>
                <c:pt idx="0">
                  <c:v>0.57739946835586231</c:v>
                </c:pt>
                <c:pt idx="1">
                  <c:v>0.46412427910843285</c:v>
                </c:pt>
                <c:pt idx="2">
                  <c:v>0.24963102447961646</c:v>
                </c:pt>
                <c:pt idx="3">
                  <c:v>5.3763440860215957E-2</c:v>
                </c:pt>
                <c:pt idx="4">
                  <c:v>2.9208397938230699E-2</c:v>
                </c:pt>
                <c:pt idx="5">
                  <c:v>7.3874185052458713E-2</c:v>
                </c:pt>
                <c:pt idx="6">
                  <c:v>0.16518496031918037</c:v>
                </c:pt>
                <c:pt idx="7">
                  <c:v>0.12892547954506853</c:v>
                </c:pt>
                <c:pt idx="8">
                  <c:v>9.0418017119587232E-2</c:v>
                </c:pt>
                <c:pt idx="9">
                  <c:v>8.2290116431759583E-2</c:v>
                </c:pt>
                <c:pt idx="10">
                  <c:v>6.4620275170119645E-2</c:v>
                </c:pt>
                <c:pt idx="11">
                  <c:v>0.1997495303694426</c:v>
                </c:pt>
                <c:pt idx="12">
                  <c:v>0.33799772468714528</c:v>
                </c:pt>
                <c:pt idx="13">
                  <c:v>0.30122772277227755</c:v>
                </c:pt>
                <c:pt idx="14">
                  <c:v>0.32406334492081845</c:v>
                </c:pt>
                <c:pt idx="15">
                  <c:v>0.36144621700457291</c:v>
                </c:pt>
                <c:pt idx="16">
                  <c:v>0.37341772151898711</c:v>
                </c:pt>
                <c:pt idx="17">
                  <c:v>0.38283950203013295</c:v>
                </c:pt>
                <c:pt idx="18">
                  <c:v>0.42190240933662659</c:v>
                </c:pt>
                <c:pt idx="19">
                  <c:v>0.48071239695131474</c:v>
                </c:pt>
                <c:pt idx="20">
                  <c:v>0.55470510694391251</c:v>
                </c:pt>
                <c:pt idx="21">
                  <c:v>0.63111367348899805</c:v>
                </c:pt>
                <c:pt idx="22">
                  <c:v>0.67128103713469534</c:v>
                </c:pt>
                <c:pt idx="23">
                  <c:v>0.6825851070172293</c:v>
                </c:pt>
                <c:pt idx="24">
                  <c:v>0.6429404900816803</c:v>
                </c:pt>
                <c:pt idx="25">
                  <c:v>0.58779050372512021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C6D-4661-946B-64FFDA5EF7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8329680"/>
        <c:axId val="721141552"/>
      </c:lineChart>
      <c:catAx>
        <c:axId val="512451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21104592"/>
        <c:crosses val="autoZero"/>
        <c:auto val="1"/>
        <c:lblAlgn val="ctr"/>
        <c:lblOffset val="100"/>
        <c:noMultiLvlLbl val="0"/>
      </c:catAx>
      <c:valAx>
        <c:axId val="721104592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12451760"/>
        <c:crosses val="autoZero"/>
        <c:crossBetween val="between"/>
      </c:valAx>
      <c:valAx>
        <c:axId val="721141552"/>
        <c:scaling>
          <c:orientation val="minMax"/>
          <c:max val="1.4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08329680"/>
        <c:crosses val="max"/>
        <c:crossBetween val="between"/>
      </c:valAx>
      <c:catAx>
        <c:axId val="9083296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141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Lengyelország</a:t>
            </a:r>
            <a:r>
              <a:rPr lang="hu-HU" baseline="0"/>
              <a:t> és relatív átlagtól való eltérés (%)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PL'!$A$29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PL'!$I$4:$AG$4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cat>
          <c:val>
            <c:numRef>
              <c:f>'unemployment PL'!$I$29:$AG$29</c:f>
              <c:numCache>
                <c:formatCode>#\ ##0.00_ ;\-#\ ##0.00\ </c:formatCode>
                <c:ptCount val="25"/>
                <c:pt idx="0">
                  <c:v>8.9106481481481552</c:v>
                </c:pt>
                <c:pt idx="1">
                  <c:v>8.6179824561403464</c:v>
                </c:pt>
                <c:pt idx="2">
                  <c:v>9.1943181818181898</c:v>
                </c:pt>
                <c:pt idx="3">
                  <c:v>9.0390151515151516</c:v>
                </c:pt>
                <c:pt idx="4">
                  <c:v>8.7731060606060591</c:v>
                </c:pt>
                <c:pt idx="5">
                  <c:v>8.7344696969696916</c:v>
                </c:pt>
                <c:pt idx="6">
                  <c:v>8.925757575757574</c:v>
                </c:pt>
                <c:pt idx="7">
                  <c:v>9.1159090909090885</c:v>
                </c:pt>
                <c:pt idx="8">
                  <c:v>8.6537878787878739</c:v>
                </c:pt>
                <c:pt idx="9">
                  <c:v>7.6261363636363679</c:v>
                </c:pt>
                <c:pt idx="10">
                  <c:v>6.6541666666666659</c:v>
                </c:pt>
                <c:pt idx="11">
                  <c:v>6.6590909090909118</c:v>
                </c:pt>
                <c:pt idx="12">
                  <c:v>9.5643939393939394</c:v>
                </c:pt>
                <c:pt idx="13">
                  <c:v>10.787499999999998</c:v>
                </c:pt>
                <c:pt idx="14">
                  <c:v>10.518560606060603</c:v>
                </c:pt>
                <c:pt idx="15">
                  <c:v>11.131818181818177</c:v>
                </c:pt>
                <c:pt idx="16">
                  <c:v>11.288257575757576</c:v>
                </c:pt>
                <c:pt idx="17">
                  <c:v>10.580681818181818</c:v>
                </c:pt>
                <c:pt idx="18">
                  <c:v>9.7409090909090921</c:v>
                </c:pt>
                <c:pt idx="19">
                  <c:v>8.9079545454545457</c:v>
                </c:pt>
                <c:pt idx="20">
                  <c:v>7.884090909090907</c:v>
                </c:pt>
                <c:pt idx="21">
                  <c:v>6.8954545454545491</c:v>
                </c:pt>
                <c:pt idx="22">
                  <c:v>6.3534090909090875</c:v>
                </c:pt>
                <c:pt idx="23">
                  <c:v>7.1416666666666657</c:v>
                </c:pt>
                <c:pt idx="24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78-4705-A0B3-EFACBE0026A3}"/>
            </c:ext>
          </c:extLst>
        </c:ser>
        <c:ser>
          <c:idx val="1"/>
          <c:order val="1"/>
          <c:tx>
            <c:strRef>
              <c:f>'unemployment PL'!$A$30</c:f>
              <c:strCache>
                <c:ptCount val="1"/>
                <c:pt idx="0">
                  <c:v>Poland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PL'!$I$4:$AG$4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cat>
          <c:val>
            <c:numRef>
              <c:f>'unemployment PL'!$I$30:$AG$30</c:f>
              <c:numCache>
                <c:formatCode>#\ ##0.00_ ;\-#\ ##0.00\ </c:formatCode>
                <c:ptCount val="25"/>
                <c:pt idx="0">
                  <c:v>10.866666666666699</c:v>
                </c:pt>
                <c:pt idx="1">
                  <c:v>10.1666666666667</c:v>
                </c:pt>
                <c:pt idx="2">
                  <c:v>13.391666666666699</c:v>
                </c:pt>
                <c:pt idx="3">
                  <c:v>16.074999999999999</c:v>
                </c:pt>
                <c:pt idx="4">
                  <c:v>18.308333333333302</c:v>
                </c:pt>
                <c:pt idx="5">
                  <c:v>20.033333333333299</c:v>
                </c:pt>
                <c:pt idx="6">
                  <c:v>19.75</c:v>
                </c:pt>
                <c:pt idx="7">
                  <c:v>19.141666666666701</c:v>
                </c:pt>
                <c:pt idx="8">
                  <c:v>17.925000000000001</c:v>
                </c:pt>
                <c:pt idx="9">
                  <c:v>13.966666666666701</c:v>
                </c:pt>
                <c:pt idx="10">
                  <c:v>9.6083333333333307</c:v>
                </c:pt>
                <c:pt idx="11">
                  <c:v>7.0416666666666696</c:v>
                </c:pt>
                <c:pt idx="12">
                  <c:v>8.125</c:v>
                </c:pt>
                <c:pt idx="13">
                  <c:v>9.9833333333333307</c:v>
                </c:pt>
                <c:pt idx="14">
                  <c:v>9.9499999999999993</c:v>
                </c:pt>
                <c:pt idx="15">
                  <c:v>10.391666666666699</c:v>
                </c:pt>
                <c:pt idx="16">
                  <c:v>10.608333333333301</c:v>
                </c:pt>
                <c:pt idx="17">
                  <c:v>9.2083333333333304</c:v>
                </c:pt>
                <c:pt idx="18">
                  <c:v>7.68333333333333</c:v>
                </c:pt>
                <c:pt idx="19">
                  <c:v>6.2833333333333297</c:v>
                </c:pt>
                <c:pt idx="20">
                  <c:v>4.9583333333333304</c:v>
                </c:pt>
                <c:pt idx="21">
                  <c:v>3.8833333333333302</c:v>
                </c:pt>
                <c:pt idx="22">
                  <c:v>3.30833333333333</c:v>
                </c:pt>
                <c:pt idx="23">
                  <c:v>3.2166666666666699</c:v>
                </c:pt>
                <c:pt idx="24">
                  <c:v>3.375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78-4705-A0B3-EFACBE002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8011472"/>
        <c:axId val="258535552"/>
      </c:lineChart>
      <c:lineChart>
        <c:grouping val="standard"/>
        <c:varyColors val="0"/>
        <c:ser>
          <c:idx val="6"/>
          <c:order val="2"/>
          <c:tx>
            <c:strRef>
              <c:f>'unemployment PL'!$A$35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PL'!$I$4:$AG$4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cat>
          <c:val>
            <c:numRef>
              <c:f>'unemployment PL'!$I$35:$AG$35</c:f>
              <c:numCache>
                <c:formatCode>#\ ##0.00_ ;\-#\ ##0.00\ </c:formatCode>
                <c:ptCount val="25"/>
                <c:pt idx="0">
                  <c:v>0.21951472956824708</c:v>
                </c:pt>
                <c:pt idx="1">
                  <c:v>0.17970380172019379</c:v>
                </c:pt>
                <c:pt idx="2">
                  <c:v>0.45651546986363678</c:v>
                </c:pt>
                <c:pt idx="3">
                  <c:v>0.77840170975987921</c:v>
                </c:pt>
                <c:pt idx="4">
                  <c:v>1.0868701696817895</c:v>
                </c:pt>
                <c:pt idx="5">
                  <c:v>1.2935946918773555</c:v>
                </c:pt>
                <c:pt idx="6">
                  <c:v>1.2126973349176715</c:v>
                </c:pt>
                <c:pt idx="7">
                  <c:v>1.099808858971167</c:v>
                </c:pt>
                <c:pt idx="8">
                  <c:v>1.0713472817998786</c:v>
                </c:pt>
                <c:pt idx="9">
                  <c:v>0.83142105001738775</c:v>
                </c:pt>
                <c:pt idx="10">
                  <c:v>0.44395742016280504</c:v>
                </c:pt>
                <c:pt idx="11">
                  <c:v>5.7451649601820261E-2</c:v>
                </c:pt>
                <c:pt idx="12">
                  <c:v>0.15049504950495049</c:v>
                </c:pt>
                <c:pt idx="13">
                  <c:v>7.4546156817304032E-2</c:v>
                </c:pt>
                <c:pt idx="14">
                  <c:v>5.4053080773524262E-2</c:v>
                </c:pt>
                <c:pt idx="15">
                  <c:v>6.6489723696743649E-2</c:v>
                </c:pt>
                <c:pt idx="16">
                  <c:v>6.023287809134218E-2</c:v>
                </c:pt>
                <c:pt idx="17">
                  <c:v>0.12970321841549445</c:v>
                </c:pt>
                <c:pt idx="18">
                  <c:v>0.21123036242028354</c:v>
                </c:pt>
                <c:pt idx="19">
                  <c:v>0.29463792150359358</c:v>
                </c:pt>
                <c:pt idx="20">
                  <c:v>0.3710963774382629</c:v>
                </c:pt>
                <c:pt idx="21">
                  <c:v>0.43682707097341317</c:v>
                </c:pt>
                <c:pt idx="22">
                  <c:v>0.47928217969355535</c:v>
                </c:pt>
                <c:pt idx="23">
                  <c:v>0.54959159859976614</c:v>
                </c:pt>
                <c:pt idx="24">
                  <c:v>0.50461470032247324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78-4705-A0B3-EFACBE002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8047200"/>
        <c:axId val="548640528"/>
      </c:lineChart>
      <c:catAx>
        <c:axId val="978011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8535552"/>
        <c:crosses val="autoZero"/>
        <c:auto val="1"/>
        <c:lblAlgn val="ctr"/>
        <c:lblOffset val="100"/>
        <c:noMultiLvlLbl val="0"/>
      </c:catAx>
      <c:valAx>
        <c:axId val="258535552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8011472"/>
        <c:crosses val="autoZero"/>
        <c:crossBetween val="between"/>
      </c:valAx>
      <c:valAx>
        <c:axId val="548640528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8047200"/>
        <c:crosses val="max"/>
        <c:crossBetween val="between"/>
      </c:valAx>
      <c:catAx>
        <c:axId val="978047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48640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</a:t>
            </a:r>
            <a:r>
              <a:rPr lang="hu-HU" baseline="0"/>
              <a:t> és Szlovénia és relatív átlagtól való eltérés (%)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SI'!$A$29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SI'!$H$4:$AG$4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'unemployment SI'!$H$29:$AG$29</c:f>
              <c:numCache>
                <c:formatCode>#\ ##0.00_ ;\-#\ ##0.00\ </c:formatCode>
                <c:ptCount val="26"/>
                <c:pt idx="0">
                  <c:v>9.2088541666666757</c:v>
                </c:pt>
                <c:pt idx="1">
                  <c:v>8.9106481481481552</c:v>
                </c:pt>
                <c:pt idx="2">
                  <c:v>8.6179824561403464</c:v>
                </c:pt>
                <c:pt idx="3">
                  <c:v>9.1943181818181898</c:v>
                </c:pt>
                <c:pt idx="4">
                  <c:v>9.0390151515151516</c:v>
                </c:pt>
                <c:pt idx="5">
                  <c:v>8.7731060606060591</c:v>
                </c:pt>
                <c:pt idx="6">
                  <c:v>8.7344696969696916</c:v>
                </c:pt>
                <c:pt idx="7">
                  <c:v>8.925757575757574</c:v>
                </c:pt>
                <c:pt idx="8">
                  <c:v>9.1159090909090885</c:v>
                </c:pt>
                <c:pt idx="9">
                  <c:v>8.6537878787878739</c:v>
                </c:pt>
                <c:pt idx="10">
                  <c:v>7.6261363636363679</c:v>
                </c:pt>
                <c:pt idx="11">
                  <c:v>6.6541666666666659</c:v>
                </c:pt>
                <c:pt idx="12">
                  <c:v>6.6590909090909118</c:v>
                </c:pt>
                <c:pt idx="13">
                  <c:v>9.5643939393939394</c:v>
                </c:pt>
                <c:pt idx="14">
                  <c:v>10.787499999999998</c:v>
                </c:pt>
                <c:pt idx="15">
                  <c:v>10.518560606060603</c:v>
                </c:pt>
                <c:pt idx="16">
                  <c:v>11.131818181818177</c:v>
                </c:pt>
                <c:pt idx="17">
                  <c:v>11.288257575757576</c:v>
                </c:pt>
                <c:pt idx="18">
                  <c:v>10.580681818181818</c:v>
                </c:pt>
                <c:pt idx="19">
                  <c:v>9.7409090909090921</c:v>
                </c:pt>
                <c:pt idx="20">
                  <c:v>8.9079545454545457</c:v>
                </c:pt>
                <c:pt idx="21">
                  <c:v>7.884090909090907</c:v>
                </c:pt>
                <c:pt idx="22">
                  <c:v>6.8954545454545491</c:v>
                </c:pt>
                <c:pt idx="23">
                  <c:v>6.3534090909090875</c:v>
                </c:pt>
                <c:pt idx="24">
                  <c:v>7.1416666666666657</c:v>
                </c:pt>
                <c:pt idx="25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1E-4E4F-8710-BB56A6E12689}"/>
            </c:ext>
          </c:extLst>
        </c:ser>
        <c:ser>
          <c:idx val="1"/>
          <c:order val="1"/>
          <c:tx>
            <c:strRef>
              <c:f>'unemployment SI'!$A$30</c:f>
              <c:strCache>
                <c:ptCount val="1"/>
                <c:pt idx="0">
                  <c:v>Slovenia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SI'!$H$4:$AG$4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'unemployment SI'!$H$30:$AG$30</c:f>
              <c:numCache>
                <c:formatCode>#\ ##0.00_ ;\-#\ ##0.00\ </c:formatCode>
                <c:ptCount val="26"/>
                <c:pt idx="0">
                  <c:v>6.8916666666666702</c:v>
                </c:pt>
                <c:pt idx="1">
                  <c:v>6.9166666666666696</c:v>
                </c:pt>
                <c:pt idx="2">
                  <c:v>7.3666666666666698</c:v>
                </c:pt>
                <c:pt idx="3">
                  <c:v>7.4083333333333297</c:v>
                </c:pt>
                <c:pt idx="4">
                  <c:v>6.7416666666666698</c:v>
                </c:pt>
                <c:pt idx="5">
                  <c:v>6.19166666666667</c:v>
                </c:pt>
                <c:pt idx="6">
                  <c:v>6.3416666666666703</c:v>
                </c:pt>
                <c:pt idx="7">
                  <c:v>6.7</c:v>
                </c:pt>
                <c:pt idx="8">
                  <c:v>6.3416666666666703</c:v>
                </c:pt>
                <c:pt idx="9">
                  <c:v>6.5416666666666696</c:v>
                </c:pt>
                <c:pt idx="10">
                  <c:v>5.9916666666666698</c:v>
                </c:pt>
                <c:pt idx="11">
                  <c:v>4.8583333333333298</c:v>
                </c:pt>
                <c:pt idx="12">
                  <c:v>4.3916666666666702</c:v>
                </c:pt>
                <c:pt idx="13">
                  <c:v>5.85</c:v>
                </c:pt>
                <c:pt idx="14">
                  <c:v>7.2583333333333302</c:v>
                </c:pt>
                <c:pt idx="15">
                  <c:v>8.18333333333333</c:v>
                </c:pt>
                <c:pt idx="16">
                  <c:v>8.85</c:v>
                </c:pt>
                <c:pt idx="17">
                  <c:v>10.108333333333301</c:v>
                </c:pt>
                <c:pt idx="18">
                  <c:v>9.6999999999999993</c:v>
                </c:pt>
                <c:pt idx="19">
                  <c:v>8.9833333333333307</c:v>
                </c:pt>
                <c:pt idx="20">
                  <c:v>8.0083333333333293</c:v>
                </c:pt>
                <c:pt idx="21">
                  <c:v>6.5750000000000002</c:v>
                </c:pt>
                <c:pt idx="22">
                  <c:v>5.125</c:v>
                </c:pt>
                <c:pt idx="23">
                  <c:v>4.44166666666667</c:v>
                </c:pt>
                <c:pt idx="24">
                  <c:v>4.9833333333333298</c:v>
                </c:pt>
                <c:pt idx="25">
                  <c:v>4.7750000000000004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1E-4E4F-8710-BB56A6E1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8175728"/>
        <c:axId val="976087616"/>
      </c:lineChart>
      <c:lineChart>
        <c:grouping val="standard"/>
        <c:varyColors val="0"/>
        <c:ser>
          <c:idx val="6"/>
          <c:order val="2"/>
          <c:tx>
            <c:strRef>
              <c:f>'unemployment SI'!$A$35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SI'!$H$4:$AG$4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'unemployment SI'!$H$35:$AG$35</c:f>
              <c:numCache>
                <c:formatCode>#\ ##0.00_ ;\-#\ ##0.00\ </c:formatCode>
                <c:ptCount val="26"/>
                <c:pt idx="0">
                  <c:v>0.25162603925117394</c:v>
                </c:pt>
                <c:pt idx="1">
                  <c:v>0.223775133787084</c:v>
                </c:pt>
                <c:pt idx="2">
                  <c:v>0.14519822891750137</c:v>
                </c:pt>
                <c:pt idx="3">
                  <c:v>0.19424875375932216</c:v>
                </c:pt>
                <c:pt idx="4">
                  <c:v>0.25415915852994142</c:v>
                </c:pt>
                <c:pt idx="5">
                  <c:v>0.29424463537843737</c:v>
                </c:pt>
                <c:pt idx="6">
                  <c:v>0.27394943406045275</c:v>
                </c:pt>
                <c:pt idx="7">
                  <c:v>0.24936343574944814</c:v>
                </c:pt>
                <c:pt idx="8">
                  <c:v>0.30432975982714144</c:v>
                </c:pt>
                <c:pt idx="9">
                  <c:v>0.24406898362951862</c:v>
                </c:pt>
                <c:pt idx="10">
                  <c:v>0.21432474047583572</c:v>
                </c:pt>
                <c:pt idx="11">
                  <c:v>0.26988102692548571</c:v>
                </c:pt>
                <c:pt idx="12">
                  <c:v>0.34050056882821361</c:v>
                </c:pt>
                <c:pt idx="13">
                  <c:v>0.38835643564356442</c:v>
                </c:pt>
                <c:pt idx="14">
                  <c:v>0.32715334105832383</c:v>
                </c:pt>
                <c:pt idx="15">
                  <c:v>0.22201015520904618</c:v>
                </c:pt>
                <c:pt idx="16">
                  <c:v>0.20498162515312343</c:v>
                </c:pt>
                <c:pt idx="17">
                  <c:v>0.10452669373511253</c:v>
                </c:pt>
                <c:pt idx="18">
                  <c:v>8.323488347116316E-2</c:v>
                </c:pt>
                <c:pt idx="19">
                  <c:v>7.7772592938248938E-2</c:v>
                </c:pt>
                <c:pt idx="20">
                  <c:v>0.10099077263256415</c:v>
                </c:pt>
                <c:pt idx="21">
                  <c:v>0.16604208705678847</c:v>
                </c:pt>
                <c:pt idx="22">
                  <c:v>0.25675675675675713</c:v>
                </c:pt>
                <c:pt idx="23">
                  <c:v>0.30090025636439427</c:v>
                </c:pt>
                <c:pt idx="24">
                  <c:v>0.30221703617269585</c:v>
                </c:pt>
                <c:pt idx="25">
                  <c:v>0.29912153897475841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1E-4E4F-8710-BB56A6E1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8202640"/>
        <c:axId val="976080416"/>
      </c:lineChart>
      <c:catAx>
        <c:axId val="978175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6087616"/>
        <c:crosses val="autoZero"/>
        <c:auto val="1"/>
        <c:lblAlgn val="ctr"/>
        <c:lblOffset val="100"/>
        <c:noMultiLvlLbl val="0"/>
      </c:catAx>
      <c:valAx>
        <c:axId val="976087616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8175728"/>
        <c:crosses val="autoZero"/>
        <c:crossBetween val="between"/>
      </c:valAx>
      <c:valAx>
        <c:axId val="976080416"/>
        <c:scaling>
          <c:orientation val="minMax"/>
          <c:max val="1.4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8202640"/>
        <c:crosses val="max"/>
        <c:crossBetween val="between"/>
      </c:valAx>
      <c:catAx>
        <c:axId val="9782026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76080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Észtország és relatív átlagtól való eltérés (%)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EE'!$A$29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EE'!$I$4:$AG$4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cat>
          <c:val>
            <c:numRef>
              <c:f>'unemployment EE'!$I$29:$AG$29</c:f>
              <c:numCache>
                <c:formatCode>#\ ##0.00_ ;\-#\ ##0.00\ </c:formatCode>
                <c:ptCount val="25"/>
                <c:pt idx="0">
                  <c:v>8.9106481481481552</c:v>
                </c:pt>
                <c:pt idx="1">
                  <c:v>8.6179824561403464</c:v>
                </c:pt>
                <c:pt idx="2">
                  <c:v>9.1943181818181898</c:v>
                </c:pt>
                <c:pt idx="3">
                  <c:v>9.0390151515151516</c:v>
                </c:pt>
                <c:pt idx="4">
                  <c:v>8.7731060606060591</c:v>
                </c:pt>
                <c:pt idx="5">
                  <c:v>8.7344696969696916</c:v>
                </c:pt>
                <c:pt idx="6">
                  <c:v>8.925757575757574</c:v>
                </c:pt>
                <c:pt idx="7">
                  <c:v>9.1159090909090885</c:v>
                </c:pt>
                <c:pt idx="8">
                  <c:v>8.6537878787878739</c:v>
                </c:pt>
                <c:pt idx="9">
                  <c:v>7.6261363636363679</c:v>
                </c:pt>
                <c:pt idx="10">
                  <c:v>6.6541666666666659</c:v>
                </c:pt>
                <c:pt idx="11">
                  <c:v>6.6590909090909118</c:v>
                </c:pt>
                <c:pt idx="12">
                  <c:v>9.5643939393939394</c:v>
                </c:pt>
                <c:pt idx="13">
                  <c:v>10.787499999999998</c:v>
                </c:pt>
                <c:pt idx="14">
                  <c:v>10.518560606060603</c:v>
                </c:pt>
                <c:pt idx="15">
                  <c:v>11.131818181818177</c:v>
                </c:pt>
                <c:pt idx="16">
                  <c:v>11.288257575757576</c:v>
                </c:pt>
                <c:pt idx="17">
                  <c:v>10.580681818181818</c:v>
                </c:pt>
                <c:pt idx="18">
                  <c:v>9.7409090909090921</c:v>
                </c:pt>
                <c:pt idx="19">
                  <c:v>8.9079545454545457</c:v>
                </c:pt>
                <c:pt idx="20">
                  <c:v>7.884090909090907</c:v>
                </c:pt>
                <c:pt idx="21">
                  <c:v>6.8954545454545491</c:v>
                </c:pt>
                <c:pt idx="22">
                  <c:v>6.3534090909090875</c:v>
                </c:pt>
                <c:pt idx="23">
                  <c:v>7.1416666666666657</c:v>
                </c:pt>
                <c:pt idx="24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7B-4129-9A30-C0ADF5E71916}"/>
            </c:ext>
          </c:extLst>
        </c:ser>
        <c:ser>
          <c:idx val="1"/>
          <c:order val="1"/>
          <c:tx>
            <c:strRef>
              <c:f>'unemployment EE'!$A$30</c:f>
              <c:strCache>
                <c:ptCount val="1"/>
                <c:pt idx="0">
                  <c:v>Estonia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EE'!$I$4:$AG$4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cat>
          <c:val>
            <c:numRef>
              <c:f>'unemployment EE'!$I$30:$AG$30</c:f>
              <c:numCache>
                <c:formatCode>#\ ##0.00_ ;\-#\ ##0.00\ </c:formatCode>
                <c:ptCount val="25"/>
                <c:pt idx="0">
                  <c:v>9.625</c:v>
                </c:pt>
                <c:pt idx="1">
                  <c:v>9.15</c:v>
                </c:pt>
                <c:pt idx="2">
                  <c:v>11.35</c:v>
                </c:pt>
                <c:pt idx="3">
                  <c:v>14.4583333333333</c:v>
                </c:pt>
                <c:pt idx="4">
                  <c:v>13.0416666666667</c:v>
                </c:pt>
                <c:pt idx="5">
                  <c:v>11.3333333333333</c:v>
                </c:pt>
                <c:pt idx="6">
                  <c:v>10.35</c:v>
                </c:pt>
                <c:pt idx="7">
                  <c:v>10.0833333333333</c:v>
                </c:pt>
                <c:pt idx="8">
                  <c:v>7.9749999999999996</c:v>
                </c:pt>
                <c:pt idx="9">
                  <c:v>5.94166666666667</c:v>
                </c:pt>
                <c:pt idx="10">
                  <c:v>4.5999999999999996</c:v>
                </c:pt>
                <c:pt idx="11">
                  <c:v>5.5166666666666702</c:v>
                </c:pt>
                <c:pt idx="12">
                  <c:v>13.475</c:v>
                </c:pt>
                <c:pt idx="13">
                  <c:v>16.5833333333333</c:v>
                </c:pt>
                <c:pt idx="14">
                  <c:v>12.35</c:v>
                </c:pt>
                <c:pt idx="15">
                  <c:v>9.9083333333333297</c:v>
                </c:pt>
                <c:pt idx="16">
                  <c:v>8.4916666666666707</c:v>
                </c:pt>
                <c:pt idx="17">
                  <c:v>7.31666666666667</c:v>
                </c:pt>
                <c:pt idx="18">
                  <c:v>6.3916666666666702</c:v>
                </c:pt>
                <c:pt idx="19">
                  <c:v>6.8333333333333304</c:v>
                </c:pt>
                <c:pt idx="20">
                  <c:v>5.80833333333333</c:v>
                </c:pt>
                <c:pt idx="21">
                  <c:v>5.3916666666666702</c:v>
                </c:pt>
                <c:pt idx="22">
                  <c:v>4.4833333333333298</c:v>
                </c:pt>
                <c:pt idx="23">
                  <c:v>6.8833333333333302</c:v>
                </c:pt>
                <c:pt idx="24">
                  <c:v>6.2083333333333304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7B-4129-9A30-C0ADF5E71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0808304"/>
        <c:axId val="976056896"/>
      </c:lineChart>
      <c:lineChart>
        <c:grouping val="standard"/>
        <c:varyColors val="0"/>
        <c:ser>
          <c:idx val="6"/>
          <c:order val="2"/>
          <c:tx>
            <c:strRef>
              <c:f>'unemployment EE'!$A$35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EE'!$I$4:$AG$4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cat>
          <c:val>
            <c:numRef>
              <c:f>'unemployment EE'!$I$35:$AG$35</c:f>
              <c:numCache>
                <c:formatCode>#\ ##0.00_ ;\-#\ ##0.00\ </c:formatCode>
                <c:ptCount val="25"/>
                <c:pt idx="0">
                  <c:v>8.0168337922792307E-2</c:v>
                </c:pt>
                <c:pt idx="1">
                  <c:v>6.1733421548170984E-2</c:v>
                </c:pt>
                <c:pt idx="2">
                  <c:v>0.23445803979730453</c:v>
                </c:pt>
                <c:pt idx="3">
                  <c:v>0.59954741650253163</c:v>
                </c:pt>
                <c:pt idx="4">
                  <c:v>0.48655066706964695</c:v>
                </c:pt>
                <c:pt idx="5">
                  <c:v>0.29754109024675535</c:v>
                </c:pt>
                <c:pt idx="6">
                  <c:v>0.15956543880495691</c:v>
                </c:pt>
                <c:pt idx="7">
                  <c:v>0.10612482340230697</c:v>
                </c:pt>
                <c:pt idx="8">
                  <c:v>7.8438238641337171E-2</c:v>
                </c:pt>
                <c:pt idx="9">
                  <c:v>0.22088114041623205</c:v>
                </c:pt>
                <c:pt idx="10">
                  <c:v>0.308703819661866</c:v>
                </c:pt>
                <c:pt idx="11">
                  <c:v>0.17155858930602941</c:v>
                </c:pt>
                <c:pt idx="12">
                  <c:v>0.40887128712871285</c:v>
                </c:pt>
                <c:pt idx="13">
                  <c:v>0.53727307840864924</c:v>
                </c:pt>
                <c:pt idx="14">
                  <c:v>0.17411502034642973</c:v>
                </c:pt>
                <c:pt idx="15">
                  <c:v>0.1099088063155029</c:v>
                </c:pt>
                <c:pt idx="16">
                  <c:v>0.24774336431663335</c:v>
                </c:pt>
                <c:pt idx="17">
                  <c:v>0.30848816811656427</c:v>
                </c:pt>
                <c:pt idx="18">
                  <c:v>0.34383263337999659</c:v>
                </c:pt>
                <c:pt idx="19">
                  <c:v>0.23289535229833772</c:v>
                </c:pt>
                <c:pt idx="20">
                  <c:v>0.26328432785625083</c:v>
                </c:pt>
                <c:pt idx="21">
                  <c:v>0.21808393759613262</c:v>
                </c:pt>
                <c:pt idx="22">
                  <c:v>0.29434209741847034</c:v>
                </c:pt>
                <c:pt idx="23">
                  <c:v>3.617269544924185E-2</c:v>
                </c:pt>
                <c:pt idx="24">
                  <c:v>8.8735683309241378E-2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7B-4129-9A30-C0ADF5E71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0970704"/>
        <c:axId val="976065056"/>
      </c:lineChart>
      <c:catAx>
        <c:axId val="1030808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6056896"/>
        <c:crosses val="autoZero"/>
        <c:auto val="1"/>
        <c:lblAlgn val="ctr"/>
        <c:lblOffset val="100"/>
        <c:noMultiLvlLbl val="0"/>
      </c:catAx>
      <c:valAx>
        <c:axId val="976056896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0808304"/>
        <c:crosses val="autoZero"/>
        <c:crossBetween val="between"/>
      </c:valAx>
      <c:valAx>
        <c:axId val="976065056"/>
        <c:scaling>
          <c:orientation val="minMax"/>
          <c:max val="1.4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0970704"/>
        <c:crosses val="max"/>
        <c:crossBetween val="between"/>
      </c:valAx>
      <c:catAx>
        <c:axId val="1030970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76065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Lettország és relatív átlagtól való eltérés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LV'!$A$29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LV'!$K$4:$AG$4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LV'!$K$29:$AG$29</c:f>
              <c:numCache>
                <c:formatCode>#\ ##0.00_ ;\-#\ ##0.00\ </c:formatCode>
                <c:ptCount val="23"/>
                <c:pt idx="0">
                  <c:v>9.1943181818181898</c:v>
                </c:pt>
                <c:pt idx="1">
                  <c:v>9.0390151515151516</c:v>
                </c:pt>
                <c:pt idx="2">
                  <c:v>8.7731060606060591</c:v>
                </c:pt>
                <c:pt idx="3">
                  <c:v>8.7344696969696916</c:v>
                </c:pt>
                <c:pt idx="4">
                  <c:v>8.925757575757574</c:v>
                </c:pt>
                <c:pt idx="5">
                  <c:v>9.1159090909090885</c:v>
                </c:pt>
                <c:pt idx="6">
                  <c:v>8.6537878787878739</c:v>
                </c:pt>
                <c:pt idx="7">
                  <c:v>7.6261363636363679</c:v>
                </c:pt>
                <c:pt idx="8">
                  <c:v>6.6541666666666659</c:v>
                </c:pt>
                <c:pt idx="9">
                  <c:v>6.6590909090909118</c:v>
                </c:pt>
                <c:pt idx="10">
                  <c:v>9.5643939393939394</c:v>
                </c:pt>
                <c:pt idx="11">
                  <c:v>10.787499999999998</c:v>
                </c:pt>
                <c:pt idx="12">
                  <c:v>10.518560606060603</c:v>
                </c:pt>
                <c:pt idx="13">
                  <c:v>11.131818181818177</c:v>
                </c:pt>
                <c:pt idx="14">
                  <c:v>11.288257575757576</c:v>
                </c:pt>
                <c:pt idx="15">
                  <c:v>10.580681818181818</c:v>
                </c:pt>
                <c:pt idx="16">
                  <c:v>9.7409090909090921</c:v>
                </c:pt>
                <c:pt idx="17">
                  <c:v>8.9079545454545457</c:v>
                </c:pt>
                <c:pt idx="18">
                  <c:v>7.884090909090907</c:v>
                </c:pt>
                <c:pt idx="19">
                  <c:v>6.8954545454545491</c:v>
                </c:pt>
                <c:pt idx="20">
                  <c:v>6.3534090909090875</c:v>
                </c:pt>
                <c:pt idx="21">
                  <c:v>7.1416666666666657</c:v>
                </c:pt>
                <c:pt idx="22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3F-472E-A044-BBC40ECBA974}"/>
            </c:ext>
          </c:extLst>
        </c:ser>
        <c:ser>
          <c:idx val="1"/>
          <c:order val="1"/>
          <c:tx>
            <c:strRef>
              <c:f>'unemployment LV'!$A$30</c:f>
              <c:strCache>
                <c:ptCount val="1"/>
                <c:pt idx="0">
                  <c:v>Latvia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LV'!$K$4:$AG$4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LV'!$K$30:$AG$30</c:f>
              <c:numCache>
                <c:formatCode>#\ ##0.00_ ;\-#\ ##0.00\ </c:formatCode>
                <c:ptCount val="23"/>
                <c:pt idx="0">
                  <c:v>14.0666666666667</c:v>
                </c:pt>
                <c:pt idx="1">
                  <c:v>14.341666666666701</c:v>
                </c:pt>
                <c:pt idx="2">
                  <c:v>13.475</c:v>
                </c:pt>
                <c:pt idx="3">
                  <c:v>12.491666666666699</c:v>
                </c:pt>
                <c:pt idx="4">
                  <c:v>11.65</c:v>
                </c:pt>
                <c:pt idx="5">
                  <c:v>11.741666666666699</c:v>
                </c:pt>
                <c:pt idx="6">
                  <c:v>10.0416666666667</c:v>
                </c:pt>
                <c:pt idx="7">
                  <c:v>7.0333333333333297</c:v>
                </c:pt>
                <c:pt idx="8">
                  <c:v>6.0750000000000002</c:v>
                </c:pt>
                <c:pt idx="9">
                  <c:v>7.75</c:v>
                </c:pt>
                <c:pt idx="10">
                  <c:v>17.55</c:v>
                </c:pt>
                <c:pt idx="11">
                  <c:v>19.475000000000001</c:v>
                </c:pt>
                <c:pt idx="12">
                  <c:v>16.2083333333333</c:v>
                </c:pt>
                <c:pt idx="13">
                  <c:v>15.0416666666667</c:v>
                </c:pt>
                <c:pt idx="14">
                  <c:v>11.866666666666699</c:v>
                </c:pt>
                <c:pt idx="15">
                  <c:v>10.841666666666701</c:v>
                </c:pt>
                <c:pt idx="16">
                  <c:v>9.875</c:v>
                </c:pt>
                <c:pt idx="17">
                  <c:v>9.6333333333333293</c:v>
                </c:pt>
                <c:pt idx="18">
                  <c:v>8.7083333333333304</c:v>
                </c:pt>
                <c:pt idx="19">
                  <c:v>7.4</c:v>
                </c:pt>
                <c:pt idx="20">
                  <c:v>6.31666666666667</c:v>
                </c:pt>
                <c:pt idx="21">
                  <c:v>8.0916666666666703</c:v>
                </c:pt>
                <c:pt idx="22">
                  <c:v>7.5750000000000002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3F-472E-A044-BBC40ECBA9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7631584"/>
        <c:axId val="976072256"/>
      </c:lineChart>
      <c:lineChart>
        <c:grouping val="standard"/>
        <c:varyColors val="0"/>
        <c:ser>
          <c:idx val="6"/>
          <c:order val="2"/>
          <c:tx>
            <c:strRef>
              <c:f>'unemployment LV'!$A$35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LV'!$K$4:$AG$4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LV'!$K$35:$AG$35</c:f>
              <c:numCache>
                <c:formatCode>#\ ##0.00_ ;\-#\ ##0.00\ </c:formatCode>
                <c:ptCount val="23"/>
                <c:pt idx="0">
                  <c:v>0.52993037531413734</c:v>
                </c:pt>
                <c:pt idx="1">
                  <c:v>0.58664040564891629</c:v>
                </c:pt>
                <c:pt idx="2">
                  <c:v>0.53594404386684535</c:v>
                </c:pt>
                <c:pt idx="3">
                  <c:v>0.43015742226463011</c:v>
                </c:pt>
                <c:pt idx="4">
                  <c:v>0.30521133933118344</c:v>
                </c:pt>
                <c:pt idx="5">
                  <c:v>0.28804121997839666</c:v>
                </c:pt>
                <c:pt idx="6">
                  <c:v>0.16037818436488235</c:v>
                </c:pt>
                <c:pt idx="7">
                  <c:v>7.773307505091244E-2</c:v>
                </c:pt>
                <c:pt idx="8">
                  <c:v>8.7038196618659858E-2</c:v>
                </c:pt>
                <c:pt idx="9">
                  <c:v>0.16382252559726915</c:v>
                </c:pt>
                <c:pt idx="10">
                  <c:v>0.83493069306930701</c:v>
                </c:pt>
                <c:pt idx="11">
                  <c:v>0.80533024333719627</c:v>
                </c:pt>
                <c:pt idx="12">
                  <c:v>0.54092693291079708</c:v>
                </c:pt>
                <c:pt idx="13">
                  <c:v>0.35123179529059834</c:v>
                </c:pt>
                <c:pt idx="14">
                  <c:v>5.1239891278818957E-2</c:v>
                </c:pt>
                <c:pt idx="15">
                  <c:v>2.46661654673716E-2</c:v>
                </c:pt>
                <c:pt idx="16">
                  <c:v>1.3765748950069875E-2</c:v>
                </c:pt>
                <c:pt idx="17">
                  <c:v>8.1430454564782442E-2</c:v>
                </c:pt>
                <c:pt idx="18">
                  <c:v>0.1045450177764965</c:v>
                </c:pt>
                <c:pt idx="19">
                  <c:v>7.3170731707316569E-2</c:v>
                </c:pt>
                <c:pt idx="20">
                  <c:v>5.7831037977691636E-3</c:v>
                </c:pt>
                <c:pt idx="21">
                  <c:v>0.13302217036172762</c:v>
                </c:pt>
                <c:pt idx="22">
                  <c:v>0.11186478372067113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13F-472E-A044-BBC40ECBA9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7729488"/>
        <c:axId val="976071776"/>
      </c:lineChart>
      <c:catAx>
        <c:axId val="1037631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6072256"/>
        <c:crosses val="autoZero"/>
        <c:auto val="1"/>
        <c:lblAlgn val="ctr"/>
        <c:lblOffset val="100"/>
        <c:noMultiLvlLbl val="0"/>
      </c:catAx>
      <c:valAx>
        <c:axId val="976072256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7631584"/>
        <c:crosses val="autoZero"/>
        <c:crossBetween val="between"/>
      </c:valAx>
      <c:valAx>
        <c:axId val="976071776"/>
        <c:scaling>
          <c:orientation val="minMax"/>
          <c:max val="1.4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7729488"/>
        <c:crosses val="max"/>
        <c:crossBetween val="between"/>
      </c:valAx>
      <c:catAx>
        <c:axId val="1037729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76071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Litvánia és</a:t>
            </a:r>
            <a:r>
              <a:rPr lang="hu-HU" baseline="0"/>
              <a:t> relatív átlagtól való eltérés (%)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LT'!$K$4:$AG$4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LT'!$K$29:$AG$29</c:f>
              <c:numCache>
                <c:formatCode>#\ ##0.00_ ;\-#\ ##0.00\ </c:formatCode>
                <c:ptCount val="23"/>
                <c:pt idx="0">
                  <c:v>9.1943181818181898</c:v>
                </c:pt>
                <c:pt idx="1">
                  <c:v>9.0390151515151516</c:v>
                </c:pt>
                <c:pt idx="2">
                  <c:v>8.7731060606060591</c:v>
                </c:pt>
                <c:pt idx="3">
                  <c:v>8.7344696969696916</c:v>
                </c:pt>
                <c:pt idx="4">
                  <c:v>8.925757575757574</c:v>
                </c:pt>
                <c:pt idx="5">
                  <c:v>9.1159090909090885</c:v>
                </c:pt>
                <c:pt idx="6">
                  <c:v>8.6537878787878739</c:v>
                </c:pt>
                <c:pt idx="7">
                  <c:v>7.6261363636363679</c:v>
                </c:pt>
                <c:pt idx="8">
                  <c:v>6.6541666666666659</c:v>
                </c:pt>
                <c:pt idx="9">
                  <c:v>6.6590909090909118</c:v>
                </c:pt>
                <c:pt idx="10">
                  <c:v>9.5643939393939394</c:v>
                </c:pt>
                <c:pt idx="11">
                  <c:v>10.787499999999998</c:v>
                </c:pt>
                <c:pt idx="12">
                  <c:v>10.518560606060603</c:v>
                </c:pt>
                <c:pt idx="13">
                  <c:v>11.131818181818177</c:v>
                </c:pt>
                <c:pt idx="14">
                  <c:v>11.288257575757576</c:v>
                </c:pt>
                <c:pt idx="15">
                  <c:v>10.580681818181818</c:v>
                </c:pt>
                <c:pt idx="16">
                  <c:v>9.7409090909090921</c:v>
                </c:pt>
                <c:pt idx="17">
                  <c:v>8.9079545454545457</c:v>
                </c:pt>
                <c:pt idx="18">
                  <c:v>7.884090909090907</c:v>
                </c:pt>
                <c:pt idx="19">
                  <c:v>6.8954545454545491</c:v>
                </c:pt>
                <c:pt idx="20">
                  <c:v>6.3534090909090875</c:v>
                </c:pt>
                <c:pt idx="21">
                  <c:v>7.1416666666666657</c:v>
                </c:pt>
                <c:pt idx="22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F0-4E28-9AC7-1F3B3DCD47AE}"/>
            </c:ext>
          </c:extLst>
        </c:ser>
        <c:ser>
          <c:idx val="1"/>
          <c:order val="1"/>
          <c:tx>
            <c:strRef>
              <c:f>'unemployment LT'!$A$30</c:f>
              <c:strCache>
                <c:ptCount val="1"/>
                <c:pt idx="0">
                  <c:v>Lithuania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LT'!$K$4:$AG$4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LT'!$K$30:$AG$30</c:f>
              <c:numCache>
                <c:formatCode>#\ ##0.00_ ;\-#\ ##0.00\ </c:formatCode>
                <c:ptCount val="23"/>
                <c:pt idx="0">
                  <c:v>14.641666666666699</c:v>
                </c:pt>
                <c:pt idx="1">
                  <c:v>16.441666666666698</c:v>
                </c:pt>
                <c:pt idx="2">
                  <c:v>17.4166666666667</c:v>
                </c:pt>
                <c:pt idx="3">
                  <c:v>13.775</c:v>
                </c:pt>
                <c:pt idx="4">
                  <c:v>12.4333333333333</c:v>
                </c:pt>
                <c:pt idx="5">
                  <c:v>10.891666666666699</c:v>
                </c:pt>
                <c:pt idx="6">
                  <c:v>8.31666666666667</c:v>
                </c:pt>
                <c:pt idx="7">
                  <c:v>5.7916666666666696</c:v>
                </c:pt>
                <c:pt idx="8">
                  <c:v>4.2583333333333302</c:v>
                </c:pt>
                <c:pt idx="9">
                  <c:v>5.8250000000000002</c:v>
                </c:pt>
                <c:pt idx="10">
                  <c:v>13.8</c:v>
                </c:pt>
                <c:pt idx="11">
                  <c:v>17.841666666666701</c:v>
                </c:pt>
                <c:pt idx="12">
                  <c:v>15.391666666666699</c:v>
                </c:pt>
                <c:pt idx="13">
                  <c:v>13.408333333333299</c:v>
                </c:pt>
                <c:pt idx="14">
                  <c:v>11.8</c:v>
                </c:pt>
                <c:pt idx="15">
                  <c:v>10.725</c:v>
                </c:pt>
                <c:pt idx="16">
                  <c:v>9.1333333333333293</c:v>
                </c:pt>
                <c:pt idx="17">
                  <c:v>7.9</c:v>
                </c:pt>
                <c:pt idx="18">
                  <c:v>7.1166666666666698</c:v>
                </c:pt>
                <c:pt idx="19">
                  <c:v>6.18333333333333</c:v>
                </c:pt>
                <c:pt idx="20">
                  <c:v>6.2833333333333297</c:v>
                </c:pt>
                <c:pt idx="21">
                  <c:v>8.5166666666666693</c:v>
                </c:pt>
                <c:pt idx="22">
                  <c:v>7.125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F0-4E28-9AC7-1F3B3DCD4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0918736"/>
        <c:axId val="976060736"/>
      </c:lineChart>
      <c:lineChart>
        <c:grouping val="standard"/>
        <c:varyColors val="0"/>
        <c:ser>
          <c:idx val="6"/>
          <c:order val="2"/>
          <c:tx>
            <c:strRef>
              <c:f>'unemployment LT'!$A$35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LT'!$K$4:$AG$4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LT'!$K$35:$AG$35</c:f>
              <c:numCache>
                <c:formatCode>#\ ##0.00_ ;\-#\ ##0.00\ </c:formatCode>
                <c:ptCount val="23"/>
                <c:pt idx="0">
                  <c:v>0.59246899847567469</c:v>
                </c:pt>
                <c:pt idx="1">
                  <c:v>0.81896660101412577</c:v>
                </c:pt>
                <c:pt idx="2">
                  <c:v>0.98523379819524615</c:v>
                </c:pt>
                <c:pt idx="3">
                  <c:v>0.57708486924845059</c:v>
                </c:pt>
                <c:pt idx="4">
                  <c:v>0.39297233067390586</c:v>
                </c:pt>
                <c:pt idx="5">
                  <c:v>0.19479763982382176</c:v>
                </c:pt>
                <c:pt idx="6">
                  <c:v>3.8956491289502709E-2</c:v>
                </c:pt>
                <c:pt idx="7">
                  <c:v>0.2405503402374212</c:v>
                </c:pt>
                <c:pt idx="8">
                  <c:v>0.36005009392611187</c:v>
                </c:pt>
                <c:pt idx="9">
                  <c:v>0.12525597269624605</c:v>
                </c:pt>
                <c:pt idx="10">
                  <c:v>0.44285148514851491</c:v>
                </c:pt>
                <c:pt idx="11">
                  <c:v>0.65392043259946275</c:v>
                </c:pt>
                <c:pt idx="12">
                  <c:v>0.4632863985019301</c:v>
                </c:pt>
                <c:pt idx="13">
                  <c:v>0.2045052402341066</c:v>
                </c:pt>
                <c:pt idx="14">
                  <c:v>4.5334049192980098E-2</c:v>
                </c:pt>
                <c:pt idx="15">
                  <c:v>1.3639780904306753E-2</c:v>
                </c:pt>
                <c:pt idx="16">
                  <c:v>6.2373619536475869E-2</c:v>
                </c:pt>
                <c:pt idx="17">
                  <c:v>0.11315218777905343</c:v>
                </c:pt>
                <c:pt idx="18">
                  <c:v>9.7338329970211718E-2</c:v>
                </c:pt>
                <c:pt idx="19">
                  <c:v>0.10327400571303105</c:v>
                </c:pt>
                <c:pt idx="20">
                  <c:v>1.1029630954510265E-2</c:v>
                </c:pt>
                <c:pt idx="21">
                  <c:v>0.19253208868144744</c:v>
                </c:pt>
                <c:pt idx="22">
                  <c:v>4.5813410430334212E-2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F0-4E28-9AC7-1F3B3DCD4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0018096"/>
        <c:axId val="976049216"/>
      </c:lineChart>
      <c:catAx>
        <c:axId val="1030918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6060736"/>
        <c:crosses val="autoZero"/>
        <c:auto val="1"/>
        <c:lblAlgn val="ctr"/>
        <c:lblOffset val="100"/>
        <c:noMultiLvlLbl val="0"/>
      </c:catAx>
      <c:valAx>
        <c:axId val="976060736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0918736"/>
        <c:crosses val="autoZero"/>
        <c:crossBetween val="between"/>
      </c:valAx>
      <c:valAx>
        <c:axId val="976049216"/>
        <c:scaling>
          <c:orientation val="minMax"/>
          <c:max val="1.4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90018096"/>
        <c:crosses val="max"/>
        <c:crossBetween val="between"/>
      </c:valAx>
      <c:catAx>
        <c:axId val="7900180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76049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Németország és relatív átlagtól való eltérés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DE'!$A$29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DE'!$G$29:$AG$29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2E-4697-A198-D1B6C79CC70D}"/>
            </c:ext>
          </c:extLst>
        </c:ser>
        <c:ser>
          <c:idx val="1"/>
          <c:order val="1"/>
          <c:tx>
            <c:strRef>
              <c:f>'unemployment DE'!$A$30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DE'!$G$30:$AG$30</c:f>
              <c:numCache>
                <c:formatCode>#\ ##0.00_ ;\-#\ ##0.00\ </c:formatCode>
                <c:ptCount val="27"/>
                <c:pt idx="0">
                  <c:v>8.25</c:v>
                </c:pt>
                <c:pt idx="1">
                  <c:v>8.94166666666667</c:v>
                </c:pt>
                <c:pt idx="2">
                  <c:v>9.6750000000000007</c:v>
                </c:pt>
                <c:pt idx="3">
                  <c:v>9.4499999999999993</c:v>
                </c:pt>
                <c:pt idx="4">
                  <c:v>8.625</c:v>
                </c:pt>
                <c:pt idx="5">
                  <c:v>8.0083333333333293</c:v>
                </c:pt>
                <c:pt idx="6">
                  <c:v>7.8583333333333298</c:v>
                </c:pt>
                <c:pt idx="7">
                  <c:v>8.68333333333333</c:v>
                </c:pt>
                <c:pt idx="8">
                  <c:v>9.80833333333333</c:v>
                </c:pt>
                <c:pt idx="9">
                  <c:v>10.5</c:v>
                </c:pt>
                <c:pt idx="10">
                  <c:v>11.283333333333299</c:v>
                </c:pt>
                <c:pt idx="11">
                  <c:v>10.275</c:v>
                </c:pt>
                <c:pt idx="12">
                  <c:v>8.5416666666666696</c:v>
                </c:pt>
                <c:pt idx="13">
                  <c:v>7.4249999999999998</c:v>
                </c:pt>
                <c:pt idx="14">
                  <c:v>7.2249999999999996</c:v>
                </c:pt>
                <c:pt idx="15">
                  <c:v>6.5750000000000002</c:v>
                </c:pt>
                <c:pt idx="16">
                  <c:v>5.5166666666666702</c:v>
                </c:pt>
                <c:pt idx="17">
                  <c:v>5.0833333333333304</c:v>
                </c:pt>
                <c:pt idx="18">
                  <c:v>4.95</c:v>
                </c:pt>
                <c:pt idx="19">
                  <c:v>4.7083333333333304</c:v>
                </c:pt>
                <c:pt idx="20">
                  <c:v>4.3666666666666698</c:v>
                </c:pt>
                <c:pt idx="21">
                  <c:v>3.9083333333333301</c:v>
                </c:pt>
                <c:pt idx="22">
                  <c:v>3.56666666666667</c:v>
                </c:pt>
                <c:pt idx="23">
                  <c:v>3.2083333333333299</c:v>
                </c:pt>
                <c:pt idx="24">
                  <c:v>2.9750000000000001</c:v>
                </c:pt>
                <c:pt idx="25">
                  <c:v>3.625</c:v>
                </c:pt>
                <c:pt idx="26">
                  <c:v>3.5750000000000002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2E-4697-A198-D1B6C79CC7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090544"/>
        <c:axId val="649099664"/>
      </c:lineChart>
      <c:lineChart>
        <c:grouping val="standard"/>
        <c:varyColors val="0"/>
        <c:ser>
          <c:idx val="6"/>
          <c:order val="2"/>
          <c:tx>
            <c:strRef>
              <c:f>'unemployment DE'!$A$35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'unemployment DE'!$G$35:$AG$35</c:f>
              <c:numCache>
                <c:formatCode>#\ ##0.00_ ;\-#\ ##0.00\ </c:formatCode>
                <c:ptCount val="27"/>
                <c:pt idx="0">
                  <c:v>0.12284032656161008</c:v>
                </c:pt>
                <c:pt idx="1">
                  <c:v>2.901419602963692E-2</c:v>
                </c:pt>
                <c:pt idx="2">
                  <c:v>8.5779602015897807E-2</c:v>
                </c:pt>
                <c:pt idx="3">
                  <c:v>9.6544353402209251E-2</c:v>
                </c:pt>
                <c:pt idx="4">
                  <c:v>6.1920652576938157E-2</c:v>
                </c:pt>
                <c:pt idx="5">
                  <c:v>0.11402589783346649</c:v>
                </c:pt>
                <c:pt idx="6">
                  <c:v>0.10427010923535278</c:v>
                </c:pt>
                <c:pt idx="7">
                  <c:v>5.8545470315275834E-3</c:v>
                </c:pt>
                <c:pt idx="8">
                  <c:v>9.8879646919028868E-2</c:v>
                </c:pt>
                <c:pt idx="9">
                  <c:v>0.15183246073298459</c:v>
                </c:pt>
                <c:pt idx="10">
                  <c:v>0.30386063205812514</c:v>
                </c:pt>
                <c:pt idx="11">
                  <c:v>0.34734018775145215</c:v>
                </c:pt>
                <c:pt idx="12">
                  <c:v>0.2836568566061371</c:v>
                </c:pt>
                <c:pt idx="13">
                  <c:v>0.1150170648464159</c:v>
                </c:pt>
                <c:pt idx="14">
                  <c:v>0.24459405940594064</c:v>
                </c:pt>
                <c:pt idx="15">
                  <c:v>0.39049826187717251</c:v>
                </c:pt>
                <c:pt idx="16">
                  <c:v>0.47553026756454991</c:v>
                </c:pt>
                <c:pt idx="17">
                  <c:v>0.54335102763032539</c:v>
                </c:pt>
                <c:pt idx="18">
                  <c:v>0.5614912251266736</c:v>
                </c:pt>
                <c:pt idx="19">
                  <c:v>0.55500662299072812</c:v>
                </c:pt>
                <c:pt idx="20">
                  <c:v>0.55171877430393501</c:v>
                </c:pt>
                <c:pt idx="21">
                  <c:v>0.56125356125356163</c:v>
                </c:pt>
                <c:pt idx="22">
                  <c:v>0.54761218410685064</c:v>
                </c:pt>
                <c:pt idx="23">
                  <c:v>0.53471764447374281</c:v>
                </c:pt>
                <c:pt idx="24">
                  <c:v>0.5317474512609548</c:v>
                </c:pt>
                <c:pt idx="25">
                  <c:v>0.49241540256709443</c:v>
                </c:pt>
                <c:pt idx="26">
                  <c:v>0.47525853441565685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2E-4697-A198-D1B6C79CC7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120304"/>
        <c:axId val="649119824"/>
      </c:lineChart>
      <c:catAx>
        <c:axId val="649090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099664"/>
        <c:crosses val="autoZero"/>
        <c:auto val="1"/>
        <c:lblAlgn val="ctr"/>
        <c:lblOffset val="100"/>
        <c:noMultiLvlLbl val="0"/>
      </c:catAx>
      <c:valAx>
        <c:axId val="649099664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090544"/>
        <c:crosses val="autoZero"/>
        <c:crossBetween val="between"/>
      </c:valAx>
      <c:valAx>
        <c:axId val="649119824"/>
        <c:scaling>
          <c:orientation val="minMax"/>
          <c:max val="1.4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120304"/>
        <c:crosses val="max"/>
        <c:crossBetween val="between"/>
      </c:valAx>
      <c:catAx>
        <c:axId val="649120304"/>
        <c:scaling>
          <c:orientation val="minMax"/>
        </c:scaling>
        <c:delete val="1"/>
        <c:axPos val="b"/>
        <c:majorTickMark val="out"/>
        <c:minorTickMark val="none"/>
        <c:tickLblPos val="nextTo"/>
        <c:crossAx val="649119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Franciaország és relatív átlagtól való eltérés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FR'!$A$29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FR'!$G$29:$AG$29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AC-464D-99DC-017A55FE1D8D}"/>
            </c:ext>
          </c:extLst>
        </c:ser>
        <c:ser>
          <c:idx val="1"/>
          <c:order val="1"/>
          <c:tx>
            <c:strRef>
              <c:f>'unemployment FR'!$A$30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FR'!$G$30:$AG$30</c:f>
              <c:numCache>
                <c:formatCode>#\ ##0.00_ ;\-#\ ##0.00\ </c:formatCode>
                <c:ptCount val="27"/>
                <c:pt idx="0">
                  <c:v>11.95</c:v>
                </c:pt>
                <c:pt idx="1">
                  <c:v>12.4</c:v>
                </c:pt>
                <c:pt idx="2">
                  <c:v>12.3333333333333</c:v>
                </c:pt>
                <c:pt idx="3">
                  <c:v>12.05</c:v>
                </c:pt>
                <c:pt idx="4">
                  <c:v>11.3166666666667</c:v>
                </c:pt>
                <c:pt idx="5">
                  <c:v>9.5583333333333407</c:v>
                </c:pt>
                <c:pt idx="6">
                  <c:v>8.7416666666666707</c:v>
                </c:pt>
                <c:pt idx="7">
                  <c:v>8.6333333333333293</c:v>
                </c:pt>
                <c:pt idx="8">
                  <c:v>8.5083333333333293</c:v>
                </c:pt>
                <c:pt idx="9">
                  <c:v>8.9</c:v>
                </c:pt>
                <c:pt idx="10">
                  <c:v>8.8833333333333293</c:v>
                </c:pt>
                <c:pt idx="11">
                  <c:v>8.85</c:v>
                </c:pt>
                <c:pt idx="12">
                  <c:v>8.0166666666666693</c:v>
                </c:pt>
                <c:pt idx="13">
                  <c:v>7.43333333333333</c:v>
                </c:pt>
                <c:pt idx="14">
                  <c:v>9.1166666666666707</c:v>
                </c:pt>
                <c:pt idx="15">
                  <c:v>9.2750000000000004</c:v>
                </c:pt>
                <c:pt idx="16">
                  <c:v>9.2166666666666703</c:v>
                </c:pt>
                <c:pt idx="17">
                  <c:v>9.7583333333333293</c:v>
                </c:pt>
                <c:pt idx="18">
                  <c:v>10.3</c:v>
                </c:pt>
                <c:pt idx="19">
                  <c:v>10.275</c:v>
                </c:pt>
                <c:pt idx="20">
                  <c:v>10.35</c:v>
                </c:pt>
                <c:pt idx="21">
                  <c:v>10.0666666666667</c:v>
                </c:pt>
                <c:pt idx="22">
                  <c:v>9.4250000000000007</c:v>
                </c:pt>
                <c:pt idx="23">
                  <c:v>9.0250000000000004</c:v>
                </c:pt>
                <c:pt idx="24">
                  <c:v>8.43333333333333</c:v>
                </c:pt>
                <c:pt idx="25">
                  <c:v>8.0333333333333297</c:v>
                </c:pt>
                <c:pt idx="26">
                  <c:v>7.875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AC-464D-99DC-017A55FE1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602960"/>
        <c:axId val="1034587408"/>
      </c:lineChart>
      <c:lineChart>
        <c:grouping val="standard"/>
        <c:varyColors val="0"/>
        <c:ser>
          <c:idx val="6"/>
          <c:order val="2"/>
          <c:tx>
            <c:strRef>
              <c:f>'unemployment FR'!$A$35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FR'!$G$35:$AG$35</c:f>
              <c:numCache>
                <c:formatCode>0.000</c:formatCode>
                <c:ptCount val="27"/>
                <c:pt idx="0">
                  <c:v>0.27055249667742531</c:v>
                </c:pt>
                <c:pt idx="1">
                  <c:v>0.34653017363271182</c:v>
                </c:pt>
                <c:pt idx="2">
                  <c:v>0.38411180963266522</c:v>
                </c:pt>
                <c:pt idx="3">
                  <c:v>0.39823909613720881</c:v>
                </c:pt>
                <c:pt idx="4">
                  <c:v>0.23083261236765387</c:v>
                </c:pt>
                <c:pt idx="5">
                  <c:v>5.7452960650380053E-2</c:v>
                </c:pt>
                <c:pt idx="6">
                  <c:v>3.5836103795166656E-3</c:v>
                </c:pt>
                <c:pt idx="7">
                  <c:v>1.1578993017910426E-2</c:v>
                </c:pt>
                <c:pt idx="8">
                  <c:v>4.6766253607197682E-2</c:v>
                </c:pt>
                <c:pt idx="9">
                  <c:v>2.3684866616803496E-2</c:v>
                </c:pt>
                <c:pt idx="10">
                  <c:v>2.652543114768461E-2</c:v>
                </c:pt>
                <c:pt idx="11">
                  <c:v>0.16048278945015576</c:v>
                </c:pt>
                <c:pt idx="12">
                  <c:v>0.20475892298058915</c:v>
                </c:pt>
                <c:pt idx="13">
                  <c:v>0.11626848691695012</c:v>
                </c:pt>
                <c:pt idx="14">
                  <c:v>4.6811881188118395E-2</c:v>
                </c:pt>
                <c:pt idx="15">
                  <c:v>0.14020857473928136</c:v>
                </c:pt>
                <c:pt idx="16">
                  <c:v>0.12377111167128756</c:v>
                </c:pt>
                <c:pt idx="17">
                  <c:v>0.12338369402477203</c:v>
                </c:pt>
                <c:pt idx="18">
                  <c:v>8.7547397738330923E-2</c:v>
                </c:pt>
                <c:pt idx="19">
                  <c:v>2.8890559553216542E-2</c:v>
                </c:pt>
                <c:pt idx="20">
                  <c:v>6.2529164722351677E-2</c:v>
                </c:pt>
                <c:pt idx="21">
                  <c:v>0.13007611515074574</c:v>
                </c:pt>
                <c:pt idx="22">
                  <c:v>0.19544537330642878</c:v>
                </c:pt>
                <c:pt idx="23">
                  <c:v>0.30883322346736919</c:v>
                </c:pt>
                <c:pt idx="24">
                  <c:v>0.32737137065521987</c:v>
                </c:pt>
                <c:pt idx="25">
                  <c:v>0.12485414235705915</c:v>
                </c:pt>
                <c:pt idx="26">
                  <c:v>0.15589903258089571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AC-464D-99DC-017A55FE1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9495840"/>
        <c:axId val="1034593168"/>
      </c:lineChart>
      <c:catAx>
        <c:axId val="83360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4587408"/>
        <c:crosses val="autoZero"/>
        <c:auto val="1"/>
        <c:lblAlgn val="ctr"/>
        <c:lblOffset val="100"/>
        <c:noMultiLvlLbl val="0"/>
      </c:catAx>
      <c:valAx>
        <c:axId val="1034587408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833602960"/>
        <c:crosses val="autoZero"/>
        <c:crossBetween val="between"/>
      </c:valAx>
      <c:valAx>
        <c:axId val="1034593168"/>
        <c:scaling>
          <c:orientation val="minMax"/>
          <c:max val="1.4"/>
        </c:scaling>
        <c:delete val="0"/>
        <c:axPos val="r"/>
        <c:numFmt formatCode="0.0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9495840"/>
        <c:crosses val="max"/>
        <c:crossBetween val="between"/>
      </c:valAx>
      <c:catAx>
        <c:axId val="10394958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3459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Spanyolország és relatív átlagtól való eltérés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SP'!$A$29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SP'!$G$29:$AG$29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9D-48F9-BA42-023C935D8D8D}"/>
            </c:ext>
          </c:extLst>
        </c:ser>
        <c:ser>
          <c:idx val="1"/>
          <c:order val="1"/>
          <c:tx>
            <c:strRef>
              <c:f>'unemployment SP'!$A$30</c:f>
              <c:strCache>
                <c:ptCount val="1"/>
                <c:pt idx="0">
                  <c:v>Spain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SP'!$G$30:$AG$30</c:f>
              <c:numCache>
                <c:formatCode>#\ ##0.00_ ;\-#\ ##0.00\ </c:formatCode>
                <c:ptCount val="27"/>
                <c:pt idx="0">
                  <c:v>20.75</c:v>
                </c:pt>
                <c:pt idx="1">
                  <c:v>19.891666666666701</c:v>
                </c:pt>
                <c:pt idx="2">
                  <c:v>18.391666666666701</c:v>
                </c:pt>
                <c:pt idx="3">
                  <c:v>16.408333333333299</c:v>
                </c:pt>
                <c:pt idx="4">
                  <c:v>13.6</c:v>
                </c:pt>
                <c:pt idx="5">
                  <c:v>11.9166666666667</c:v>
                </c:pt>
                <c:pt idx="6">
                  <c:v>10.5583333333333</c:v>
                </c:pt>
                <c:pt idx="7">
                  <c:v>11.4416666666667</c:v>
                </c:pt>
                <c:pt idx="8">
                  <c:v>11.491666666666699</c:v>
                </c:pt>
                <c:pt idx="9">
                  <c:v>10.9583333333333</c:v>
                </c:pt>
                <c:pt idx="10">
                  <c:v>9.1666666666666696</c:v>
                </c:pt>
                <c:pt idx="11">
                  <c:v>8.4583333333333304</c:v>
                </c:pt>
                <c:pt idx="12">
                  <c:v>8.2249999999999996</c:v>
                </c:pt>
                <c:pt idx="13">
                  <c:v>11.266666666666699</c:v>
                </c:pt>
                <c:pt idx="14">
                  <c:v>17.866666666666699</c:v>
                </c:pt>
                <c:pt idx="15">
                  <c:v>19.875</c:v>
                </c:pt>
                <c:pt idx="16">
                  <c:v>21.408333333333299</c:v>
                </c:pt>
                <c:pt idx="17">
                  <c:v>24.7916666666667</c:v>
                </c:pt>
                <c:pt idx="18">
                  <c:v>26.116666666666699</c:v>
                </c:pt>
                <c:pt idx="19">
                  <c:v>24.45</c:v>
                </c:pt>
                <c:pt idx="20">
                  <c:v>22.074999999999999</c:v>
                </c:pt>
                <c:pt idx="21">
                  <c:v>19.649999999999999</c:v>
                </c:pt>
                <c:pt idx="22">
                  <c:v>17.233333333333299</c:v>
                </c:pt>
                <c:pt idx="23">
                  <c:v>15.266666666666699</c:v>
                </c:pt>
                <c:pt idx="24">
                  <c:v>14.108333333333301</c:v>
                </c:pt>
                <c:pt idx="25">
                  <c:v>15.533333333333299</c:v>
                </c:pt>
                <c:pt idx="26">
                  <c:v>14.7916666666667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D-48F9-BA42-023C935D8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6444208"/>
        <c:axId val="1034626768"/>
      </c:lineChart>
      <c:lineChart>
        <c:grouping val="standard"/>
        <c:varyColors val="0"/>
        <c:ser>
          <c:idx val="6"/>
          <c:order val="2"/>
          <c:tx>
            <c:strRef>
              <c:f>'unemployment SP'!$A$35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SP'!$G$35:$AG$35</c:f>
              <c:numCache>
                <c:formatCode>#\ ##0.00_ ;\-#\ ##0.00\ </c:formatCode>
                <c:ptCount val="27"/>
                <c:pt idx="0">
                  <c:v>1.2061894816783747</c:v>
                </c:pt>
                <c:pt idx="1">
                  <c:v>1.1600588202024789</c:v>
                </c:pt>
                <c:pt idx="2">
                  <c:v>1.0640099755806123</c:v>
                </c:pt>
                <c:pt idx="3">
                  <c:v>0.90396457835004029</c:v>
                </c:pt>
                <c:pt idx="4">
                  <c:v>0.47917439129897282</c:v>
                </c:pt>
                <c:pt idx="5">
                  <c:v>0.31835896576290018</c:v>
                </c:pt>
                <c:pt idx="6">
                  <c:v>0.20348862311644214</c:v>
                </c:pt>
                <c:pt idx="7">
                  <c:v>0.30994405655059226</c:v>
                </c:pt>
                <c:pt idx="8">
                  <c:v>0.28747241554914665</c:v>
                </c:pt>
                <c:pt idx="9">
                  <c:v>0.20211086179672236</c:v>
                </c:pt>
                <c:pt idx="10">
                  <c:v>5.9266392366279501E-2</c:v>
                </c:pt>
                <c:pt idx="11">
                  <c:v>0.10912432325038393</c:v>
                </c:pt>
                <c:pt idx="12">
                  <c:v>0.23606762680025056</c:v>
                </c:pt>
                <c:pt idx="13">
                  <c:v>0.69192263936291665</c:v>
                </c:pt>
                <c:pt idx="14">
                  <c:v>0.86803960396039948</c:v>
                </c:pt>
                <c:pt idx="15">
                  <c:v>0.84241019698725417</c:v>
                </c:pt>
                <c:pt idx="16">
                  <c:v>1.0352911520040307</c:v>
                </c:pt>
                <c:pt idx="17">
                  <c:v>1.2270994963930895</c:v>
                </c:pt>
                <c:pt idx="18">
                  <c:v>1.3136136371262737</c:v>
                </c:pt>
                <c:pt idx="19">
                  <c:v>1.3108151648587691</c:v>
                </c:pt>
                <c:pt idx="20">
                  <c:v>1.2662155856276245</c:v>
                </c:pt>
                <c:pt idx="21">
                  <c:v>1.2058936088786834</c:v>
                </c:pt>
                <c:pt idx="22">
                  <c:v>1.1858364562313788</c:v>
                </c:pt>
                <c:pt idx="23">
                  <c:v>1.2140188969457297</c:v>
                </c:pt>
                <c:pt idx="24">
                  <c:v>1.2205926190902006</c:v>
                </c:pt>
                <c:pt idx="25">
                  <c:v>1.1750291715285837</c:v>
                </c:pt>
                <c:pt idx="26">
                  <c:v>1.1711331035249677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9D-48F9-BA42-023C935D8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6519376"/>
        <c:axId val="1034621488"/>
      </c:lineChart>
      <c:catAx>
        <c:axId val="996444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4626768"/>
        <c:crosses val="autoZero"/>
        <c:auto val="1"/>
        <c:lblAlgn val="ctr"/>
        <c:lblOffset val="100"/>
        <c:noMultiLvlLbl val="0"/>
      </c:catAx>
      <c:valAx>
        <c:axId val="1034626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96444208"/>
        <c:crosses val="autoZero"/>
        <c:crossBetween val="between"/>
      </c:valAx>
      <c:valAx>
        <c:axId val="1034621488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96519376"/>
        <c:crosses val="max"/>
        <c:crossBetween val="between"/>
      </c:valAx>
      <c:catAx>
        <c:axId val="99651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34621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Olaszország és relatív átlagtól való eltérés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IT'!$A$29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IT'!$G$29:$AG$29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58-4E07-AEEC-CAD391AF361E}"/>
            </c:ext>
          </c:extLst>
        </c:ser>
        <c:ser>
          <c:idx val="1"/>
          <c:order val="1"/>
          <c:tx>
            <c:strRef>
              <c:f>'unemployment IT'!$A$30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IT'!$G$30:$AG$30</c:f>
              <c:numCache>
                <c:formatCode>#\ ##0.00_ ;\-#\ ##0.00\ </c:formatCode>
                <c:ptCount val="27"/>
                <c:pt idx="0">
                  <c:v>11.1833333333333</c:v>
                </c:pt>
                <c:pt idx="1">
                  <c:v>11.1666666666667</c:v>
                </c:pt>
                <c:pt idx="2">
                  <c:v>11.216666666666701</c:v>
                </c:pt>
                <c:pt idx="3">
                  <c:v>11.3</c:v>
                </c:pt>
                <c:pt idx="4">
                  <c:v>10.866666666666699</c:v>
                </c:pt>
                <c:pt idx="5">
                  <c:v>10.050000000000001</c:v>
                </c:pt>
                <c:pt idx="6">
                  <c:v>9.0083333333333293</c:v>
                </c:pt>
                <c:pt idx="7">
                  <c:v>8.4749999999999996</c:v>
                </c:pt>
                <c:pt idx="8">
                  <c:v>8.43333333333333</c:v>
                </c:pt>
                <c:pt idx="9">
                  <c:v>8.0500000000000007</c:v>
                </c:pt>
                <c:pt idx="10">
                  <c:v>7.7833333333333297</c:v>
                </c:pt>
                <c:pt idx="11">
                  <c:v>6.8666666666666698</c:v>
                </c:pt>
                <c:pt idx="12">
                  <c:v>6.15</c:v>
                </c:pt>
                <c:pt idx="13">
                  <c:v>6.7750000000000004</c:v>
                </c:pt>
                <c:pt idx="14">
                  <c:v>7.875</c:v>
                </c:pt>
                <c:pt idx="15">
                  <c:v>8.5416666666666696</c:v>
                </c:pt>
                <c:pt idx="16">
                  <c:v>8.5083333333333293</c:v>
                </c:pt>
                <c:pt idx="17">
                  <c:v>10.883333333333301</c:v>
                </c:pt>
                <c:pt idx="18">
                  <c:v>12.366666666666699</c:v>
                </c:pt>
                <c:pt idx="19">
                  <c:v>12.824999999999999</c:v>
                </c:pt>
                <c:pt idx="20">
                  <c:v>12</c:v>
                </c:pt>
                <c:pt idx="21">
                  <c:v>11.75</c:v>
                </c:pt>
                <c:pt idx="22">
                  <c:v>11.258333333333301</c:v>
                </c:pt>
                <c:pt idx="23">
                  <c:v>10.6</c:v>
                </c:pt>
                <c:pt idx="24">
                  <c:v>9.93333333333333</c:v>
                </c:pt>
                <c:pt idx="25">
                  <c:v>9.3000000000000007</c:v>
                </c:pt>
                <c:pt idx="26">
                  <c:v>9.55833333333333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58-4E07-AEEC-CAD391AF3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7825648"/>
        <c:axId val="1034645968"/>
      </c:lineChart>
      <c:lineChart>
        <c:grouping val="standard"/>
        <c:varyColors val="0"/>
        <c:ser>
          <c:idx val="6"/>
          <c:order val="2"/>
          <c:tx>
            <c:strRef>
              <c:f>'unemployment IT'!$A$35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IT'!$G$35:$AG$35</c:f>
              <c:numCache>
                <c:formatCode>#\ ##0.00_ ;\-#\ ##0.00\ </c:formatCode>
                <c:ptCount val="27"/>
                <c:pt idx="0">
                  <c:v>0.18903866843870279</c:v>
                </c:pt>
                <c:pt idx="1">
                  <c:v>0.21260109722301015</c:v>
                </c:pt>
                <c:pt idx="2">
                  <c:v>0.25879357821998517</c:v>
                </c:pt>
                <c:pt idx="3">
                  <c:v>0.31121176650211285</c:v>
                </c:pt>
                <c:pt idx="4">
                  <c:v>0.1818893420673201</c:v>
                </c:pt>
                <c:pt idx="5">
                  <c:v>0.1118467921049324</c:v>
                </c:pt>
                <c:pt idx="6">
                  <c:v>2.6812313803376078E-2</c:v>
                </c:pt>
                <c:pt idx="7">
                  <c:v>2.9706405308122082E-2</c:v>
                </c:pt>
                <c:pt idx="8">
                  <c:v>5.5168901714479898E-2</c:v>
                </c:pt>
                <c:pt idx="9">
                  <c:v>0.1169284467713784</c:v>
                </c:pt>
                <c:pt idx="10">
                  <c:v>0.10058653593626884</c:v>
                </c:pt>
                <c:pt idx="11">
                  <c:v>9.9587741518899417E-2</c:v>
                </c:pt>
                <c:pt idx="12">
                  <c:v>7.5767063243581553E-2</c:v>
                </c:pt>
                <c:pt idx="13">
                  <c:v>1.7406143344709531E-2</c:v>
                </c:pt>
                <c:pt idx="14">
                  <c:v>0.17663366336633665</c:v>
                </c:pt>
                <c:pt idx="15">
                  <c:v>0.20818848976438736</c:v>
                </c:pt>
                <c:pt idx="16">
                  <c:v>0.19111239151571915</c:v>
                </c:pt>
                <c:pt idx="17">
                  <c:v>2.2322036205256371E-2</c:v>
                </c:pt>
                <c:pt idx="18">
                  <c:v>9.5533706922589293E-2</c:v>
                </c:pt>
                <c:pt idx="19">
                  <c:v>0.21211470303941574</c:v>
                </c:pt>
                <c:pt idx="20">
                  <c:v>0.23191787214185705</c:v>
                </c:pt>
                <c:pt idx="21">
                  <c:v>0.31904579665773691</c:v>
                </c:pt>
                <c:pt idx="22">
                  <c:v>0.42798116652252916</c:v>
                </c:pt>
                <c:pt idx="23">
                  <c:v>0.53724456163480472</c:v>
                </c:pt>
                <c:pt idx="24">
                  <c:v>0.56346509270851997</c:v>
                </c:pt>
                <c:pt idx="25">
                  <c:v>0.30221703617269574</c:v>
                </c:pt>
                <c:pt idx="26">
                  <c:v>0.40298009562993325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B58-4E07-AEEC-CAD391AF3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6633984"/>
        <c:axId val="1034635408"/>
      </c:lineChart>
      <c:catAx>
        <c:axId val="1077825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4645968"/>
        <c:crosses val="autoZero"/>
        <c:auto val="1"/>
        <c:lblAlgn val="ctr"/>
        <c:lblOffset val="100"/>
        <c:noMultiLvlLbl val="0"/>
      </c:catAx>
      <c:valAx>
        <c:axId val="1034645968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77825648"/>
        <c:crosses val="autoZero"/>
        <c:crossBetween val="between"/>
      </c:valAx>
      <c:valAx>
        <c:axId val="1034635408"/>
        <c:scaling>
          <c:orientation val="minMax"/>
          <c:max val="1.4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96633984"/>
        <c:crosses val="max"/>
        <c:crossBetween val="between"/>
      </c:valAx>
      <c:catAx>
        <c:axId val="9966339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34635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Görögország</a:t>
            </a:r>
            <a:r>
              <a:rPr lang="hu-HU" baseline="0"/>
              <a:t> és relatív átlagtól való eltérés (%)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GR'!$A$29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GR'!$K$4:$AG$4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GR'!$K$29:$AG$29</c:f>
              <c:numCache>
                <c:formatCode>#\ ##0.00_ ;\-#\ ##0.00\ </c:formatCode>
                <c:ptCount val="23"/>
                <c:pt idx="0">
                  <c:v>9.1943181818181898</c:v>
                </c:pt>
                <c:pt idx="1">
                  <c:v>9.0390151515151516</c:v>
                </c:pt>
                <c:pt idx="2">
                  <c:v>8.7731060606060591</c:v>
                </c:pt>
                <c:pt idx="3">
                  <c:v>8.7344696969696916</c:v>
                </c:pt>
                <c:pt idx="4">
                  <c:v>8.925757575757574</c:v>
                </c:pt>
                <c:pt idx="5">
                  <c:v>9.1159090909090885</c:v>
                </c:pt>
                <c:pt idx="6">
                  <c:v>8.6537878787878739</c:v>
                </c:pt>
                <c:pt idx="7">
                  <c:v>7.6261363636363679</c:v>
                </c:pt>
                <c:pt idx="8">
                  <c:v>6.6541666666666659</c:v>
                </c:pt>
                <c:pt idx="9">
                  <c:v>6.6590909090909118</c:v>
                </c:pt>
                <c:pt idx="10">
                  <c:v>9.5643939393939394</c:v>
                </c:pt>
                <c:pt idx="11">
                  <c:v>10.787499999999998</c:v>
                </c:pt>
                <c:pt idx="12">
                  <c:v>10.518560606060603</c:v>
                </c:pt>
                <c:pt idx="13">
                  <c:v>11.131818181818177</c:v>
                </c:pt>
                <c:pt idx="14">
                  <c:v>11.288257575757576</c:v>
                </c:pt>
                <c:pt idx="15">
                  <c:v>10.580681818181818</c:v>
                </c:pt>
                <c:pt idx="16">
                  <c:v>9.7409090909090921</c:v>
                </c:pt>
                <c:pt idx="17">
                  <c:v>8.9079545454545457</c:v>
                </c:pt>
                <c:pt idx="18">
                  <c:v>7.884090909090907</c:v>
                </c:pt>
                <c:pt idx="19">
                  <c:v>6.8954545454545491</c:v>
                </c:pt>
                <c:pt idx="20">
                  <c:v>6.3534090909090875</c:v>
                </c:pt>
                <c:pt idx="21">
                  <c:v>7.1416666666666657</c:v>
                </c:pt>
                <c:pt idx="22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89-4EDB-88BB-55ABFFD529D3}"/>
            </c:ext>
          </c:extLst>
        </c:ser>
        <c:ser>
          <c:idx val="1"/>
          <c:order val="1"/>
          <c:tx>
            <c:strRef>
              <c:f>'unemployment GR'!$A$30</c:f>
              <c:strCache>
                <c:ptCount val="1"/>
                <c:pt idx="0">
                  <c:v>Greece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GR'!$K$4:$AG$4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GR'!$K$30:$AG$30</c:f>
              <c:numCache>
                <c:formatCode>#\ ##0.00_ ;\-#\ ##0.00\ </c:formatCode>
                <c:ptCount val="23"/>
                <c:pt idx="0">
                  <c:v>11.983333333333301</c:v>
                </c:pt>
                <c:pt idx="1">
                  <c:v>11.233333333333301</c:v>
                </c:pt>
                <c:pt idx="2">
                  <c:v>10.675000000000001</c:v>
                </c:pt>
                <c:pt idx="3">
                  <c:v>10.3333333333333</c:v>
                </c:pt>
                <c:pt idx="4">
                  <c:v>9.7416666666666707</c:v>
                </c:pt>
                <c:pt idx="5">
                  <c:v>10.608333333333301</c:v>
                </c:pt>
                <c:pt idx="6">
                  <c:v>10.008333333333301</c:v>
                </c:pt>
                <c:pt idx="7">
                  <c:v>9.0333333333333297</c:v>
                </c:pt>
                <c:pt idx="8">
                  <c:v>8.4166666666666696</c:v>
                </c:pt>
                <c:pt idx="9">
                  <c:v>7.7666666666666702</c:v>
                </c:pt>
                <c:pt idx="10">
                  <c:v>9.75</c:v>
                </c:pt>
                <c:pt idx="11">
                  <c:v>12.9583333333333</c:v>
                </c:pt>
                <c:pt idx="12">
                  <c:v>18.091666666666701</c:v>
                </c:pt>
                <c:pt idx="13">
                  <c:v>24.808333333333302</c:v>
                </c:pt>
                <c:pt idx="14">
                  <c:v>27.824999999999999</c:v>
                </c:pt>
                <c:pt idx="15">
                  <c:v>26.65</c:v>
                </c:pt>
                <c:pt idx="16">
                  <c:v>24.983333333333299</c:v>
                </c:pt>
                <c:pt idx="17">
                  <c:v>23.875</c:v>
                </c:pt>
                <c:pt idx="18">
                  <c:v>21.841666666666701</c:v>
                </c:pt>
                <c:pt idx="19">
                  <c:v>19.741666666666699</c:v>
                </c:pt>
                <c:pt idx="20">
                  <c:v>17.883333333333301</c:v>
                </c:pt>
                <c:pt idx="21">
                  <c:v>17.616666666666699</c:v>
                </c:pt>
                <c:pt idx="22">
                  <c:v>14.7916666666667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89-4EDB-88BB-55ABFFD52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6378320"/>
        <c:axId val="1034657488"/>
      </c:lineChart>
      <c:lineChart>
        <c:grouping val="standard"/>
        <c:varyColors val="0"/>
        <c:ser>
          <c:idx val="6"/>
          <c:order val="2"/>
          <c:tx>
            <c:strRef>
              <c:f>'unemployment GR'!$A$35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GR'!$K$4:$AG$4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GR'!$K$35:$AG$35</c:f>
              <c:numCache>
                <c:formatCode>#\ ##0.00_ ;\-#\ ##0.00\ </c:formatCode>
                <c:ptCount val="23"/>
                <c:pt idx="0">
                  <c:v>0.30334116096073355</c:v>
                </c:pt>
                <c:pt idx="1">
                  <c:v>0.24276075933453101</c:v>
                </c:pt>
                <c:pt idx="2">
                  <c:v>0.216786839946462</c:v>
                </c:pt>
                <c:pt idx="3">
                  <c:v>0.18305217051910011</c:v>
                </c:pt>
                <c:pt idx="4">
                  <c:v>9.1410626379223203E-2</c:v>
                </c:pt>
                <c:pt idx="5">
                  <c:v>0.16371644643895625</c:v>
                </c:pt>
                <c:pt idx="6">
                  <c:v>0.15652630657445193</c:v>
                </c:pt>
                <c:pt idx="7">
                  <c:v>0.18452292256494199</c:v>
                </c:pt>
                <c:pt idx="8">
                  <c:v>0.26487163431433997</c:v>
                </c:pt>
                <c:pt idx="9">
                  <c:v>0.16632536973833906</c:v>
                </c:pt>
                <c:pt idx="10">
                  <c:v>1.9405940594059399E-2</c:v>
                </c:pt>
                <c:pt idx="11">
                  <c:v>0.20123599845499909</c:v>
                </c:pt>
                <c:pt idx="12">
                  <c:v>0.71997551226187839</c:v>
                </c:pt>
                <c:pt idx="13">
                  <c:v>1.2285967061385581</c:v>
                </c:pt>
                <c:pt idx="14">
                  <c:v>1.4649508405758194</c:v>
                </c:pt>
                <c:pt idx="15">
                  <c:v>1.5187412737622168</c:v>
                </c:pt>
                <c:pt idx="16">
                  <c:v>1.5647845699175571</c:v>
                </c:pt>
                <c:pt idx="17">
                  <c:v>1.6801887995917846</c:v>
                </c:pt>
                <c:pt idx="18">
                  <c:v>1.7703468819064141</c:v>
                </c:pt>
                <c:pt idx="19">
                  <c:v>1.8629971434849517</c:v>
                </c:pt>
                <c:pt idx="20">
                  <c:v>1.8147618195910058</c:v>
                </c:pt>
                <c:pt idx="21">
                  <c:v>1.4667444574095732</c:v>
                </c:pt>
                <c:pt idx="22">
                  <c:v>1.1711331035249677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89-4EDB-88BB-55ABFFD52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6387600"/>
        <c:axId val="1034672848"/>
      </c:lineChart>
      <c:catAx>
        <c:axId val="996378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4657488"/>
        <c:crosses val="autoZero"/>
        <c:auto val="1"/>
        <c:lblAlgn val="ctr"/>
        <c:lblOffset val="100"/>
        <c:noMultiLvlLbl val="0"/>
      </c:catAx>
      <c:valAx>
        <c:axId val="103465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96378320"/>
        <c:crosses val="autoZero"/>
        <c:crossBetween val="between"/>
      </c:valAx>
      <c:valAx>
        <c:axId val="1034672848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96387600"/>
        <c:crosses val="max"/>
        <c:crossBetween val="between"/>
      </c:valAx>
      <c:catAx>
        <c:axId val="9963876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34672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Ausztria és relatív átlagtól való eltérés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AT'!$A$29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AT'!$G$29:$AG$29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7C-44EA-B865-EA25834316AE}"/>
            </c:ext>
          </c:extLst>
        </c:ser>
        <c:ser>
          <c:idx val="1"/>
          <c:order val="1"/>
          <c:tx>
            <c:strRef>
              <c:f>'unemployment AT'!$A$30</c:f>
              <c:strCache>
                <c:ptCount val="1"/>
                <c:pt idx="0">
                  <c:v>Austria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AT'!$G$30:$AG$30</c:f>
              <c:numCache>
                <c:formatCode>#\ ##0.00_ ;\-#\ ##0.00\ </c:formatCode>
                <c:ptCount val="27"/>
                <c:pt idx="0">
                  <c:v>4.2416666666666698</c:v>
                </c:pt>
                <c:pt idx="1">
                  <c:v>4.7333333333333298</c:v>
                </c:pt>
                <c:pt idx="2">
                  <c:v>4.7333333333333298</c:v>
                </c:pt>
                <c:pt idx="3">
                  <c:v>4.7249999999999996</c:v>
                </c:pt>
                <c:pt idx="4">
                  <c:v>4.1500000000000004</c:v>
                </c:pt>
                <c:pt idx="5">
                  <c:v>3.93333333333333</c:v>
                </c:pt>
                <c:pt idx="6">
                  <c:v>3.9833333333333298</c:v>
                </c:pt>
                <c:pt idx="7">
                  <c:v>4.3833333333333302</c:v>
                </c:pt>
                <c:pt idx="8">
                  <c:v>4.7583333333333302</c:v>
                </c:pt>
                <c:pt idx="9">
                  <c:v>5.8916666666666702</c:v>
                </c:pt>
                <c:pt idx="10">
                  <c:v>6.0333333333333297</c:v>
                </c:pt>
                <c:pt idx="11">
                  <c:v>5.6416666666666702</c:v>
                </c:pt>
                <c:pt idx="12">
                  <c:v>5.2166666666666703</c:v>
                </c:pt>
                <c:pt idx="13">
                  <c:v>4.44166666666667</c:v>
                </c:pt>
                <c:pt idx="14">
                  <c:v>5.6666666666666696</c:v>
                </c:pt>
                <c:pt idx="15">
                  <c:v>5.19166666666667</c:v>
                </c:pt>
                <c:pt idx="16">
                  <c:v>4.9000000000000004</c:v>
                </c:pt>
                <c:pt idx="17">
                  <c:v>5.19166666666667</c:v>
                </c:pt>
                <c:pt idx="18">
                  <c:v>5.7249999999999996</c:v>
                </c:pt>
                <c:pt idx="19">
                  <c:v>6.0333333333333297</c:v>
                </c:pt>
                <c:pt idx="20">
                  <c:v>6.15</c:v>
                </c:pt>
                <c:pt idx="21">
                  <c:v>6.45</c:v>
                </c:pt>
                <c:pt idx="22">
                  <c:v>5.9249999999999998</c:v>
                </c:pt>
                <c:pt idx="23">
                  <c:v>5.2083333333333304</c:v>
                </c:pt>
                <c:pt idx="24">
                  <c:v>4.8416666666666703</c:v>
                </c:pt>
                <c:pt idx="25">
                  <c:v>6.0250000000000004</c:v>
                </c:pt>
                <c:pt idx="26">
                  <c:v>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7C-44EA-B865-EA25834316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637200"/>
        <c:axId val="976069376"/>
      </c:lineChart>
      <c:lineChart>
        <c:grouping val="standard"/>
        <c:varyColors val="0"/>
        <c:ser>
          <c:idx val="6"/>
          <c:order val="2"/>
          <c:tx>
            <c:strRef>
              <c:f>'unemployment AT'!$A$35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AT'!$G$35:$AG$35</c:f>
              <c:numCache>
                <c:formatCode>#\ ##0.00_ ;\-#\ ##0.00\ </c:formatCode>
                <c:ptCount val="27"/>
                <c:pt idx="0">
                  <c:v>0.54901588507056487</c:v>
                </c:pt>
                <c:pt idx="1">
                  <c:v>0.48600192296815881</c:v>
                </c:pt>
                <c:pt idx="2">
                  <c:v>0.46880033251935449</c:v>
                </c:pt>
                <c:pt idx="3">
                  <c:v>0.45172782329889538</c:v>
                </c:pt>
                <c:pt idx="4">
                  <c:v>0.54863428500803402</c:v>
                </c:pt>
                <c:pt idx="5">
                  <c:v>0.56484934836357581</c:v>
                </c:pt>
                <c:pt idx="6">
                  <c:v>0.54596088251802632</c:v>
                </c:pt>
                <c:pt idx="7">
                  <c:v>0.49815690186044498</c:v>
                </c:pt>
                <c:pt idx="8">
                  <c:v>0.46689865897131244</c:v>
                </c:pt>
                <c:pt idx="9">
                  <c:v>0.35369400814426938</c:v>
                </c:pt>
                <c:pt idx="10">
                  <c:v>0.30281011993346763</c:v>
                </c:pt>
                <c:pt idx="11">
                  <c:v>0.2602195400586102</c:v>
                </c:pt>
                <c:pt idx="12">
                  <c:v>0.21603005635566624</c:v>
                </c:pt>
                <c:pt idx="13">
                  <c:v>0.33299203640500546</c:v>
                </c:pt>
                <c:pt idx="14">
                  <c:v>0.40752475247524722</c:v>
                </c:pt>
                <c:pt idx="15">
                  <c:v>0.51873310158362262</c:v>
                </c:pt>
                <c:pt idx="16">
                  <c:v>0.5341567935467606</c:v>
                </c:pt>
                <c:pt idx="17">
                  <c:v>0.53361916428474154</c:v>
                </c:pt>
                <c:pt idx="18">
                  <c:v>0.49283581087882966</c:v>
                </c:pt>
                <c:pt idx="19">
                  <c:v>0.42977839831024267</c:v>
                </c:pt>
                <c:pt idx="20">
                  <c:v>0.36864209052729824</c:v>
                </c:pt>
                <c:pt idx="21">
                  <c:v>0.27592805204745502</c:v>
                </c:pt>
                <c:pt idx="22">
                  <c:v>0.24848659556068015</c:v>
                </c:pt>
                <c:pt idx="23">
                  <c:v>0.24467150076906258</c:v>
                </c:pt>
                <c:pt idx="24">
                  <c:v>0.23794193048351417</c:v>
                </c:pt>
                <c:pt idx="25">
                  <c:v>0.15635939323220521</c:v>
                </c:pt>
                <c:pt idx="26">
                  <c:v>8.995885688869161E-2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7C-44EA-B865-EA25834316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2415120"/>
        <c:axId val="976078496"/>
      </c:lineChart>
      <c:catAx>
        <c:axId val="1187637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6069376"/>
        <c:crosses val="autoZero"/>
        <c:auto val="1"/>
        <c:lblAlgn val="ctr"/>
        <c:lblOffset val="100"/>
        <c:noMultiLvlLbl val="0"/>
      </c:catAx>
      <c:valAx>
        <c:axId val="976069376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87637200"/>
        <c:crosses val="autoZero"/>
        <c:crossBetween val="between"/>
      </c:valAx>
      <c:valAx>
        <c:axId val="976078496"/>
        <c:scaling>
          <c:orientation val="minMax"/>
          <c:max val="1.4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02415120"/>
        <c:crosses val="max"/>
        <c:crossBetween val="between"/>
        <c:majorUnit val="0.2"/>
      </c:valAx>
      <c:catAx>
        <c:axId val="1202415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76078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Belgium és relatív átlagtól</a:t>
            </a:r>
            <a:r>
              <a:rPr lang="hu-HU" baseline="0"/>
              <a:t> való eltérés (%)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BE'!$A$29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BE'!$G$29:$AG$29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C3-457A-97AE-EA27BBBAE3D8}"/>
            </c:ext>
          </c:extLst>
        </c:ser>
        <c:ser>
          <c:idx val="1"/>
          <c:order val="1"/>
          <c:tx>
            <c:strRef>
              <c:f>'unemployment BE'!$A$30</c:f>
              <c:strCache>
                <c:ptCount val="1"/>
                <c:pt idx="0">
                  <c:v>Belgium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BE'!$G$30:$AG$30</c:f>
              <c:numCache>
                <c:formatCode>#\ ##0.00_ ;\-#\ ##0.00\ </c:formatCode>
                <c:ptCount val="27"/>
                <c:pt idx="0">
                  <c:v>9.6750000000000007</c:v>
                </c:pt>
                <c:pt idx="1">
                  <c:v>9.5416666666666696</c:v>
                </c:pt>
                <c:pt idx="2">
                  <c:v>9.2166666666666703</c:v>
                </c:pt>
                <c:pt idx="3">
                  <c:v>9.3416666666666703</c:v>
                </c:pt>
                <c:pt idx="4">
                  <c:v>8.4</c:v>
                </c:pt>
                <c:pt idx="5">
                  <c:v>6.875</c:v>
                </c:pt>
                <c:pt idx="6">
                  <c:v>6.5916666666666703</c:v>
                </c:pt>
                <c:pt idx="7">
                  <c:v>7.5250000000000004</c:v>
                </c:pt>
                <c:pt idx="8">
                  <c:v>8.1750000000000007</c:v>
                </c:pt>
                <c:pt idx="9">
                  <c:v>8.3916666666666693</c:v>
                </c:pt>
                <c:pt idx="10">
                  <c:v>8.43333333333333</c:v>
                </c:pt>
                <c:pt idx="11">
                  <c:v>8.25</c:v>
                </c:pt>
                <c:pt idx="12">
                  <c:v>7.4833333333333298</c:v>
                </c:pt>
                <c:pt idx="13">
                  <c:v>6.9749999999999996</c:v>
                </c:pt>
                <c:pt idx="14">
                  <c:v>7.9916666666666698</c:v>
                </c:pt>
                <c:pt idx="15">
                  <c:v>8.375</c:v>
                </c:pt>
                <c:pt idx="16">
                  <c:v>7.2166666666666703</c:v>
                </c:pt>
                <c:pt idx="17">
                  <c:v>7.6333333333333302</c:v>
                </c:pt>
                <c:pt idx="18">
                  <c:v>8.5500000000000007</c:v>
                </c:pt>
                <c:pt idx="19">
                  <c:v>8.6583333333333297</c:v>
                </c:pt>
                <c:pt idx="20">
                  <c:v>8.65</c:v>
                </c:pt>
                <c:pt idx="21">
                  <c:v>7.85</c:v>
                </c:pt>
                <c:pt idx="22">
                  <c:v>7.1</c:v>
                </c:pt>
                <c:pt idx="23">
                  <c:v>5.9583333333333304</c:v>
                </c:pt>
                <c:pt idx="24">
                  <c:v>5.3666666666666698</c:v>
                </c:pt>
                <c:pt idx="25">
                  <c:v>5.5416666666666696</c:v>
                </c:pt>
                <c:pt idx="26">
                  <c:v>6.2750000000000004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C3-457A-97AE-EA27BBBAE3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7170720"/>
        <c:axId val="721048912"/>
      </c:lineChart>
      <c:lineChart>
        <c:grouping val="standard"/>
        <c:varyColors val="0"/>
        <c:ser>
          <c:idx val="6"/>
          <c:order val="2"/>
          <c:tx>
            <c:strRef>
              <c:f>'unemployment BE'!$A$35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BE'!$G$35:$AG$35</c:f>
              <c:numCache>
                <c:formatCode>#\ ##0.00_ ;\-#\ ##0.00\ </c:formatCode>
                <c:ptCount val="27"/>
                <c:pt idx="0">
                  <c:v>2.866907157774826E-2</c:v>
                </c:pt>
                <c:pt idx="1">
                  <c:v>3.6140489791300703E-2</c:v>
                </c:pt>
                <c:pt idx="2">
                  <c:v>3.434301449576517E-2</c:v>
                </c:pt>
                <c:pt idx="3">
                  <c:v>8.3973739121584789E-2</c:v>
                </c:pt>
                <c:pt idx="4">
                  <c:v>8.6392287727104944E-2</c:v>
                </c:pt>
                <c:pt idx="5">
                  <c:v>0.23940828898294431</c:v>
                </c:pt>
                <c:pt idx="6">
                  <c:v>0.24865074910409685</c:v>
                </c:pt>
                <c:pt idx="7">
                  <c:v>0.13847087904939445</c:v>
                </c:pt>
                <c:pt idx="8">
                  <c:v>8.4111356306229582E-2</c:v>
                </c:pt>
                <c:pt idx="9">
                  <c:v>7.9448184160225518E-2</c:v>
                </c:pt>
                <c:pt idx="10">
                  <c:v>2.5474919023023561E-2</c:v>
                </c:pt>
                <c:pt idx="11">
                  <c:v>8.1805990165399481E-2</c:v>
                </c:pt>
                <c:pt idx="12">
                  <c:v>0.12460864120225383</c:v>
                </c:pt>
                <c:pt idx="13">
                  <c:v>4.7440273037542176E-2</c:v>
                </c:pt>
                <c:pt idx="14">
                  <c:v>0.16443564356435611</c:v>
                </c:pt>
                <c:pt idx="15">
                  <c:v>0.22363847045191179</c:v>
                </c:pt>
                <c:pt idx="16">
                  <c:v>0.31391119593791583</c:v>
                </c:pt>
                <c:pt idx="17">
                  <c:v>0.31427793657275077</c:v>
                </c:pt>
                <c:pt idx="18">
                  <c:v>0.2425757524915271</c:v>
                </c:pt>
                <c:pt idx="19">
                  <c:v>0.18168474564135639</c:v>
                </c:pt>
                <c:pt idx="20">
                  <c:v>0.111992533831078</c:v>
                </c:pt>
                <c:pt idx="21">
                  <c:v>0.11876514861589495</c:v>
                </c:pt>
                <c:pt idx="22">
                  <c:v>9.9452291726722208E-2</c:v>
                </c:pt>
                <c:pt idx="23">
                  <c:v>0.13590419687980751</c:v>
                </c:pt>
                <c:pt idx="24">
                  <c:v>0.15530912776485925</c:v>
                </c:pt>
                <c:pt idx="25">
                  <c:v>0.22403733955659225</c:v>
                </c:pt>
                <c:pt idx="26">
                  <c:v>7.8950294673635429E-2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C3-457A-97AE-EA27BBBAE3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587552"/>
        <c:axId val="508996160"/>
      </c:lineChart>
      <c:catAx>
        <c:axId val="1207170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21048912"/>
        <c:crosses val="autoZero"/>
        <c:auto val="1"/>
        <c:lblAlgn val="ctr"/>
        <c:lblOffset val="100"/>
        <c:noMultiLvlLbl val="0"/>
      </c:catAx>
      <c:valAx>
        <c:axId val="721048912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07170720"/>
        <c:crosses val="autoZero"/>
        <c:crossBetween val="between"/>
      </c:valAx>
      <c:valAx>
        <c:axId val="508996160"/>
        <c:scaling>
          <c:orientation val="minMax"/>
          <c:max val="1.4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87587552"/>
        <c:crosses val="max"/>
        <c:crossBetween val="between"/>
      </c:valAx>
      <c:catAx>
        <c:axId val="11875875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8996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</a:t>
            </a:r>
            <a:r>
              <a:rPr lang="hu-HU" baseline="0"/>
              <a:t> Dánia és relatív átlagtól való eltérés (%)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DK'!$A$29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DK'!$G$29:$AG$29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CB-4E47-8FA5-5CFED21F1E64}"/>
            </c:ext>
          </c:extLst>
        </c:ser>
        <c:ser>
          <c:idx val="1"/>
          <c:order val="1"/>
          <c:tx>
            <c:strRef>
              <c:f>'unemployment DK'!$A$30</c:f>
              <c:strCache>
                <c:ptCount val="1"/>
                <c:pt idx="0">
                  <c:v>Denmark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DK'!$G$30:$AG$30</c:f>
              <c:numCache>
                <c:formatCode>#\ ##0.00_ ;\-#\ ##0.00\ </c:formatCode>
                <c:ptCount val="27"/>
                <c:pt idx="0">
                  <c:v>6.7166666666666703</c:v>
                </c:pt>
                <c:pt idx="1">
                  <c:v>6.3333333333333304</c:v>
                </c:pt>
                <c:pt idx="2">
                  <c:v>5.2416666666666698</c:v>
                </c:pt>
                <c:pt idx="3">
                  <c:v>4.8666666666666698</c:v>
                </c:pt>
                <c:pt idx="4">
                  <c:v>5.1666666666666696</c:v>
                </c:pt>
                <c:pt idx="5">
                  <c:v>4.3250000000000002</c:v>
                </c:pt>
                <c:pt idx="6">
                  <c:v>4.5250000000000004</c:v>
                </c:pt>
                <c:pt idx="7">
                  <c:v>4.5833333333333304</c:v>
                </c:pt>
                <c:pt idx="8">
                  <c:v>5.4083333333333297</c:v>
                </c:pt>
                <c:pt idx="9">
                  <c:v>5.5</c:v>
                </c:pt>
                <c:pt idx="10">
                  <c:v>4.8416666666666703</c:v>
                </c:pt>
                <c:pt idx="11">
                  <c:v>3.9083333333333301</c:v>
                </c:pt>
                <c:pt idx="12">
                  <c:v>3.75</c:v>
                </c:pt>
                <c:pt idx="13">
                  <c:v>3.68333333333333</c:v>
                </c:pt>
                <c:pt idx="14">
                  <c:v>6.4083333333333297</c:v>
                </c:pt>
                <c:pt idx="15">
                  <c:v>7.75</c:v>
                </c:pt>
                <c:pt idx="16">
                  <c:v>7.7583333333333302</c:v>
                </c:pt>
                <c:pt idx="17">
                  <c:v>7.7833333333333297</c:v>
                </c:pt>
                <c:pt idx="18">
                  <c:v>7.375</c:v>
                </c:pt>
                <c:pt idx="19">
                  <c:v>6.9249999999999998</c:v>
                </c:pt>
                <c:pt idx="20">
                  <c:v>6.2666666666666702</c:v>
                </c:pt>
                <c:pt idx="21">
                  <c:v>5.9833333333333298</c:v>
                </c:pt>
                <c:pt idx="22">
                  <c:v>5.81666666666667</c:v>
                </c:pt>
                <c:pt idx="23">
                  <c:v>5.15</c:v>
                </c:pt>
                <c:pt idx="24">
                  <c:v>5.0250000000000004</c:v>
                </c:pt>
                <c:pt idx="25">
                  <c:v>5.625</c:v>
                </c:pt>
                <c:pt idx="26">
                  <c:v>5.0999999999999996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CB-4E47-8FA5-5CFED21F1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774896"/>
        <c:axId val="1224510448"/>
      </c:lineChart>
      <c:lineChart>
        <c:grouping val="standard"/>
        <c:varyColors val="0"/>
        <c:ser>
          <c:idx val="6"/>
          <c:order val="2"/>
          <c:tx>
            <c:strRef>
              <c:f>'unemployment DK'!$A$35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DK'!$G$35:$AG$35</c:f>
              <c:numCache>
                <c:formatCode>#\ ##0.00_ ;\-#\ ##0.00\ </c:formatCode>
                <c:ptCount val="27"/>
                <c:pt idx="0">
                  <c:v>0.28586798303904781</c:v>
                </c:pt>
                <c:pt idx="1">
                  <c:v>0.31225609411232497</c:v>
                </c:pt>
                <c:pt idx="2">
                  <c:v>0.41175248090611533</c:v>
                </c:pt>
                <c:pt idx="3">
                  <c:v>0.43528932770115464</c:v>
                </c:pt>
                <c:pt idx="4">
                  <c:v>0.43805874840357617</c:v>
                </c:pt>
                <c:pt idx="5">
                  <c:v>0.52151866906927036</c:v>
                </c:pt>
                <c:pt idx="6">
                  <c:v>0.48421916152152311</c:v>
                </c:pt>
                <c:pt idx="7">
                  <c:v>0.47525911791491393</c:v>
                </c:pt>
                <c:pt idx="8">
                  <c:v>0.39407570870819925</c:v>
                </c:pt>
                <c:pt idx="9">
                  <c:v>0.39665918723510329</c:v>
                </c:pt>
                <c:pt idx="10">
                  <c:v>0.44051475094108306</c:v>
                </c:pt>
                <c:pt idx="11">
                  <c:v>0.48750807132568491</c:v>
                </c:pt>
                <c:pt idx="12">
                  <c:v>0.43644333124608636</c:v>
                </c:pt>
                <c:pt idx="13">
                  <c:v>0.44687144482366398</c:v>
                </c:pt>
                <c:pt idx="14">
                  <c:v>0.32998019801980238</c:v>
                </c:pt>
                <c:pt idx="15">
                  <c:v>0.28157589803012734</c:v>
                </c:pt>
                <c:pt idx="16">
                  <c:v>0.26241492311570469</c:v>
                </c:pt>
                <c:pt idx="17">
                  <c:v>0.30080304886348175</c:v>
                </c:pt>
                <c:pt idx="18">
                  <c:v>0.34666621925438745</c:v>
                </c:pt>
                <c:pt idx="19">
                  <c:v>0.34550531629255715</c:v>
                </c:pt>
                <c:pt idx="20">
                  <c:v>0.3566651112148076</c:v>
                </c:pt>
                <c:pt idx="21">
                  <c:v>0.32831568652464216</c:v>
                </c:pt>
                <c:pt idx="22">
                  <c:v>0.26222734697799499</c:v>
                </c:pt>
                <c:pt idx="23">
                  <c:v>0.25313117996044859</c:v>
                </c:pt>
                <c:pt idx="24">
                  <c:v>0.20908603112144469</c:v>
                </c:pt>
                <c:pt idx="25">
                  <c:v>0.21236872812135346</c:v>
                </c:pt>
                <c:pt idx="26">
                  <c:v>0.25141776937618188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ECB-4E47-8FA5-5CFED21F1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9869184"/>
        <c:axId val="1224528208"/>
      </c:lineChart>
      <c:catAx>
        <c:axId val="1216774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4510448"/>
        <c:crosses val="autoZero"/>
        <c:auto val="1"/>
        <c:lblAlgn val="ctr"/>
        <c:lblOffset val="100"/>
        <c:noMultiLvlLbl val="0"/>
      </c:catAx>
      <c:valAx>
        <c:axId val="1224510448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16774896"/>
        <c:crosses val="autoZero"/>
        <c:crossBetween val="between"/>
      </c:valAx>
      <c:valAx>
        <c:axId val="1224528208"/>
        <c:scaling>
          <c:orientation val="minMax"/>
          <c:max val="1.4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19869184"/>
        <c:crosses val="max"/>
        <c:crossBetween val="between"/>
      </c:valAx>
      <c:catAx>
        <c:axId val="12198691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452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Finnország és relatív átlagtól való eltérés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FI'!$A$29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FI'!$G$29:$AG$29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F7-479C-B1FE-107DF84D1B44}"/>
            </c:ext>
          </c:extLst>
        </c:ser>
        <c:ser>
          <c:idx val="1"/>
          <c:order val="1"/>
          <c:tx>
            <c:strRef>
              <c:f>'unemployment FI'!$A$30</c:f>
              <c:strCache>
                <c:ptCount val="1"/>
                <c:pt idx="0">
                  <c:v>Finland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FI'!$G$30:$AG$30</c:f>
              <c:numCache>
                <c:formatCode>#\ ##0.00_ ;\-#\ ##0.00\ </c:formatCode>
                <c:ptCount val="27"/>
                <c:pt idx="0">
                  <c:v>15.4</c:v>
                </c:pt>
                <c:pt idx="1">
                  <c:v>14.5666666666667</c:v>
                </c:pt>
                <c:pt idx="2">
                  <c:v>12.641666666666699</c:v>
                </c:pt>
                <c:pt idx="3">
                  <c:v>11.358333333333301</c:v>
                </c:pt>
                <c:pt idx="4">
                  <c:v>10.216666666666701</c:v>
                </c:pt>
                <c:pt idx="5">
                  <c:v>9.7833333333333297</c:v>
                </c:pt>
                <c:pt idx="6">
                  <c:v>9.125</c:v>
                </c:pt>
                <c:pt idx="7">
                  <c:v>9.0749999999999993</c:v>
                </c:pt>
                <c:pt idx="8">
                  <c:v>9.0083333333333293</c:v>
                </c:pt>
                <c:pt idx="9">
                  <c:v>8.8249999999999993</c:v>
                </c:pt>
                <c:pt idx="10">
                  <c:v>8.4</c:v>
                </c:pt>
                <c:pt idx="11">
                  <c:v>7.7166666666666703</c:v>
                </c:pt>
                <c:pt idx="12">
                  <c:v>6.8666666666666698</c:v>
                </c:pt>
                <c:pt idx="13">
                  <c:v>6.3666666666666698</c:v>
                </c:pt>
                <c:pt idx="14">
                  <c:v>8.3666666666666707</c:v>
                </c:pt>
                <c:pt idx="15">
                  <c:v>8.5416666666666696</c:v>
                </c:pt>
                <c:pt idx="16">
                  <c:v>7.9666666666666703</c:v>
                </c:pt>
                <c:pt idx="17">
                  <c:v>7.80833333333333</c:v>
                </c:pt>
                <c:pt idx="18">
                  <c:v>8.3000000000000007</c:v>
                </c:pt>
                <c:pt idx="19">
                  <c:v>8.75</c:v>
                </c:pt>
                <c:pt idx="20">
                  <c:v>9.4583333333333304</c:v>
                </c:pt>
                <c:pt idx="21">
                  <c:v>8.9166666666666696</c:v>
                </c:pt>
                <c:pt idx="22">
                  <c:v>8.7666666666666693</c:v>
                </c:pt>
                <c:pt idx="23">
                  <c:v>7.43333333333333</c:v>
                </c:pt>
                <c:pt idx="24">
                  <c:v>6.7416666666666698</c:v>
                </c:pt>
                <c:pt idx="25">
                  <c:v>7.7249999999999996</c:v>
                </c:pt>
                <c:pt idx="26">
                  <c:v>7.6749999999999998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F7-479C-B1FE-107DF84D1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570912"/>
        <c:axId val="1224509488"/>
      </c:lineChart>
      <c:lineChart>
        <c:grouping val="standard"/>
        <c:varyColors val="0"/>
        <c:ser>
          <c:idx val="6"/>
          <c:order val="2"/>
          <c:tx>
            <c:strRef>
              <c:f>'unemployment FI'!$A$35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FI'!$G$35:$AG$35</c:f>
              <c:numCache>
                <c:formatCode>#\ ##0.00_ ;\-#\ ##0.00\ </c:formatCode>
                <c:ptCount val="27"/>
                <c:pt idx="0">
                  <c:v>0.6373647237516612</c:v>
                </c:pt>
                <c:pt idx="1">
                  <c:v>0.58181098354165695</c:v>
                </c:pt>
                <c:pt idx="2">
                  <c:v>0.41871460487348933</c:v>
                </c:pt>
                <c:pt idx="3">
                  <c:v>0.31798055880706083</c:v>
                </c:pt>
                <c:pt idx="4">
                  <c:v>0.11119350718906051</c:v>
                </c:pt>
                <c:pt idx="5">
                  <c:v>8.2345053010937017E-2</c:v>
                </c:pt>
                <c:pt idx="6">
                  <c:v>4.0110530633392517E-2</c:v>
                </c:pt>
                <c:pt idx="7">
                  <c:v>3.8986946528471011E-2</c:v>
                </c:pt>
                <c:pt idx="8">
                  <c:v>9.2514004413509609E-3</c:v>
                </c:pt>
                <c:pt idx="9">
                  <c:v>3.1912241336324927E-2</c:v>
                </c:pt>
                <c:pt idx="10">
                  <c:v>2.9326796813445969E-2</c:v>
                </c:pt>
                <c:pt idx="11">
                  <c:v>1.1871057467838782E-2</c:v>
                </c:pt>
                <c:pt idx="12">
                  <c:v>3.1934877896055695E-2</c:v>
                </c:pt>
                <c:pt idx="13">
                  <c:v>4.391353811149025E-2</c:v>
                </c:pt>
                <c:pt idx="14">
                  <c:v>0.12522772277227681</c:v>
                </c:pt>
                <c:pt idx="15">
                  <c:v>0.20818848976438736</c:v>
                </c:pt>
                <c:pt idx="16">
                  <c:v>0.24260866433793024</c:v>
                </c:pt>
                <c:pt idx="17">
                  <c:v>0.2985572342452702</c:v>
                </c:pt>
                <c:pt idx="18">
                  <c:v>0.26472266031341229</c:v>
                </c:pt>
                <c:pt idx="19">
                  <c:v>0.17302115777037907</c:v>
                </c:pt>
                <c:pt idx="20">
                  <c:v>2.9009177165967133E-2</c:v>
                </c:pt>
                <c:pt idx="21">
                  <c:v>9.7801590338934472E-4</c:v>
                </c:pt>
                <c:pt idx="22">
                  <c:v>0.11194388392428235</c:v>
                </c:pt>
                <c:pt idx="23">
                  <c:v>7.8004834102394033E-2</c:v>
                </c:pt>
                <c:pt idx="24">
                  <c:v>6.111011745066583E-2</c:v>
                </c:pt>
                <c:pt idx="25">
                  <c:v>8.1680280046674533E-2</c:v>
                </c:pt>
                <c:pt idx="26">
                  <c:v>0.1265428666740793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F7-479C-B1FE-107DF84D1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582512"/>
        <c:axId val="1224559888"/>
      </c:lineChart>
      <c:catAx>
        <c:axId val="122357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4509488"/>
        <c:crosses val="autoZero"/>
        <c:auto val="1"/>
        <c:lblAlgn val="ctr"/>
        <c:lblOffset val="100"/>
        <c:noMultiLvlLbl val="0"/>
      </c:catAx>
      <c:valAx>
        <c:axId val="1224509488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3570912"/>
        <c:crosses val="autoZero"/>
        <c:crossBetween val="between"/>
      </c:valAx>
      <c:valAx>
        <c:axId val="1224559888"/>
        <c:scaling>
          <c:orientation val="minMax"/>
          <c:max val="1.4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3582512"/>
        <c:crosses val="max"/>
        <c:crossBetween val="between"/>
      </c:valAx>
      <c:catAx>
        <c:axId val="12235825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4559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Írország és relatív átlagtól való eltérés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IE'!$A$29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IE'!$G$29:$AG$29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56-4F18-85E1-E8CB53CD8B0C}"/>
            </c:ext>
          </c:extLst>
        </c:ser>
        <c:ser>
          <c:idx val="1"/>
          <c:order val="1"/>
          <c:tx>
            <c:strRef>
              <c:f>'unemployment IE'!$A$30</c:f>
              <c:strCache>
                <c:ptCount val="1"/>
                <c:pt idx="0">
                  <c:v>Ireland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IE'!$G$30:$AG$30</c:f>
              <c:numCache>
                <c:formatCode>#\ ##0.00_ ;\-#\ ##0.00\ </c:formatCode>
                <c:ptCount val="27"/>
                <c:pt idx="0">
                  <c:v>12.2916666666667</c:v>
                </c:pt>
                <c:pt idx="1">
                  <c:v>11.6666666666667</c:v>
                </c:pt>
                <c:pt idx="2">
                  <c:v>9.875</c:v>
                </c:pt>
                <c:pt idx="3">
                  <c:v>7.55</c:v>
                </c:pt>
                <c:pt idx="4">
                  <c:v>5.93333333333333</c:v>
                </c:pt>
                <c:pt idx="5">
                  <c:v>4.4000000000000004</c:v>
                </c:pt>
                <c:pt idx="6">
                  <c:v>4.1749999999999998</c:v>
                </c:pt>
                <c:pt idx="7">
                  <c:v>4.7249999999999996</c:v>
                </c:pt>
                <c:pt idx="8">
                  <c:v>4.8499999999999996</c:v>
                </c:pt>
                <c:pt idx="9">
                  <c:v>4.7416666666666698</c:v>
                </c:pt>
                <c:pt idx="10">
                  <c:v>4.6333333333333302</c:v>
                </c:pt>
                <c:pt idx="11">
                  <c:v>4.7916666666666696</c:v>
                </c:pt>
                <c:pt idx="12">
                  <c:v>5</c:v>
                </c:pt>
                <c:pt idx="13">
                  <c:v>6.7916666666666696</c:v>
                </c:pt>
                <c:pt idx="14">
                  <c:v>12.658333333333299</c:v>
                </c:pt>
                <c:pt idx="15">
                  <c:v>14.574999999999999</c:v>
                </c:pt>
                <c:pt idx="16">
                  <c:v>15.408333333333299</c:v>
                </c:pt>
                <c:pt idx="17">
                  <c:v>15.483333333333301</c:v>
                </c:pt>
                <c:pt idx="18">
                  <c:v>13.775</c:v>
                </c:pt>
                <c:pt idx="19">
                  <c:v>11.883333333333301</c:v>
                </c:pt>
                <c:pt idx="20">
                  <c:v>9.9250000000000007</c:v>
                </c:pt>
                <c:pt idx="21">
                  <c:v>8.4083333333333297</c:v>
                </c:pt>
                <c:pt idx="22">
                  <c:v>6.7333333333333298</c:v>
                </c:pt>
                <c:pt idx="23">
                  <c:v>5.7750000000000004</c:v>
                </c:pt>
                <c:pt idx="24">
                  <c:v>4.9749999999999996</c:v>
                </c:pt>
                <c:pt idx="25">
                  <c:v>5.85</c:v>
                </c:pt>
                <c:pt idx="26">
                  <c:v>6.2666666666666702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56-4F18-85E1-E8CB53CD8B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524512"/>
        <c:axId val="1224567568"/>
      </c:lineChart>
      <c:lineChart>
        <c:grouping val="standard"/>
        <c:varyColors val="0"/>
        <c:ser>
          <c:idx val="6"/>
          <c:order val="2"/>
          <c:tx>
            <c:strRef>
              <c:f>'unemployment IE'!$A$35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IE'!$G$35:$AG$35</c:f>
              <c:numCache>
                <c:formatCode>#\ ##0.00_ ;\-#\ ##0.00\ </c:formatCode>
                <c:ptCount val="27"/>
                <c:pt idx="0">
                  <c:v>0.30687931143598851</c:v>
                </c:pt>
                <c:pt idx="1">
                  <c:v>0.2668966687404582</c:v>
                </c:pt>
                <c:pt idx="2">
                  <c:v>0.10822465838831938</c:v>
                </c:pt>
                <c:pt idx="3">
                  <c:v>0.12392488167336717</c:v>
                </c:pt>
                <c:pt idx="4">
                  <c:v>0.35467391752152688</c:v>
                </c:pt>
                <c:pt idx="5">
                  <c:v>0.51322130494908436</c:v>
                </c:pt>
                <c:pt idx="6">
                  <c:v>0.52411381201157115</c:v>
                </c:pt>
                <c:pt idx="7">
                  <c:v>0.45903985428682914</c:v>
                </c:pt>
                <c:pt idx="8">
                  <c:v>0.45662875572907818</c:v>
                </c:pt>
                <c:pt idx="9">
                  <c:v>0.47984708717692964</c:v>
                </c:pt>
                <c:pt idx="10">
                  <c:v>0.46458898713122654</c:v>
                </c:pt>
                <c:pt idx="11">
                  <c:v>0.37167833904534842</c:v>
                </c:pt>
                <c:pt idx="12">
                  <c:v>0.24859110832811512</c:v>
                </c:pt>
                <c:pt idx="13">
                  <c:v>1.9908987485779319E-2</c:v>
                </c:pt>
                <c:pt idx="14">
                  <c:v>0.32348514851484794</c:v>
                </c:pt>
                <c:pt idx="15">
                  <c:v>0.35110081112398628</c:v>
                </c:pt>
                <c:pt idx="16">
                  <c:v>0.46487089920414565</c:v>
                </c:pt>
                <c:pt idx="17">
                  <c:v>0.39090785354566249</c:v>
                </c:pt>
                <c:pt idx="18">
                  <c:v>0.22029462098587291</c:v>
                </c:pt>
                <c:pt idx="19">
                  <c:v>0.1231160276375583</c:v>
                </c:pt>
                <c:pt idx="20">
                  <c:v>1.889874008399435E-2</c:v>
                </c:pt>
                <c:pt idx="21">
                  <c:v>5.608708593783264E-2</c:v>
                </c:pt>
                <c:pt idx="22">
                  <c:v>0.14595945036994354</c:v>
                </c:pt>
                <c:pt idx="23">
                  <c:v>0.16249176005273605</c:v>
                </c:pt>
                <c:pt idx="24">
                  <c:v>0.21695582185655482</c:v>
                </c:pt>
                <c:pt idx="25">
                  <c:v>0.18086347724620763</c:v>
                </c:pt>
                <c:pt idx="26">
                  <c:v>8.0173468253085647E-2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C56-4F18-85E1-E8CB53CD8B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820368"/>
        <c:axId val="1224557488"/>
      </c:lineChart>
      <c:catAx>
        <c:axId val="1223524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4567568"/>
        <c:crosses val="autoZero"/>
        <c:auto val="1"/>
        <c:lblAlgn val="ctr"/>
        <c:lblOffset val="100"/>
        <c:noMultiLvlLbl val="0"/>
      </c:catAx>
      <c:valAx>
        <c:axId val="1224567568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3524512"/>
        <c:crosses val="autoZero"/>
        <c:crossBetween val="between"/>
      </c:valAx>
      <c:valAx>
        <c:axId val="1224557488"/>
        <c:scaling>
          <c:orientation val="minMax"/>
          <c:max val="1.4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16820368"/>
        <c:crosses val="max"/>
        <c:crossBetween val="between"/>
      </c:valAx>
      <c:catAx>
        <c:axId val="12168203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4557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Luxemburg és relatív átlagtól való eltérés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LU'!$A$29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LU'!$G$29:$AG$29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2E-4982-94BA-4FA1FF55E892}"/>
            </c:ext>
          </c:extLst>
        </c:ser>
        <c:ser>
          <c:idx val="1"/>
          <c:order val="1"/>
          <c:tx>
            <c:strRef>
              <c:f>'unemployment LU'!$A$30</c:f>
              <c:strCache>
                <c:ptCount val="1"/>
                <c:pt idx="0">
                  <c:v>Luxembourg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LU'!$G$30:$AG$30</c:f>
              <c:numCache>
                <c:formatCode>#\ ##0.00_ ;\-#\ ##0.00\ </c:formatCode>
                <c:ptCount val="27"/>
                <c:pt idx="0">
                  <c:v>2.8666666666666698</c:v>
                </c:pt>
                <c:pt idx="1">
                  <c:v>2.9249999999999998</c:v>
                </c:pt>
                <c:pt idx="2">
                  <c:v>2.7</c:v>
                </c:pt>
                <c:pt idx="3">
                  <c:v>2.69166666666667</c:v>
                </c:pt>
                <c:pt idx="4">
                  <c:v>2.4083333333333301</c:v>
                </c:pt>
                <c:pt idx="5">
                  <c:v>2.2333333333333298</c:v>
                </c:pt>
                <c:pt idx="6">
                  <c:v>1.9</c:v>
                </c:pt>
                <c:pt idx="7">
                  <c:v>2.55833333333333</c:v>
                </c:pt>
                <c:pt idx="8">
                  <c:v>3.80833333333333</c:v>
                </c:pt>
                <c:pt idx="9">
                  <c:v>4.95</c:v>
                </c:pt>
                <c:pt idx="10">
                  <c:v>4.6500000000000004</c:v>
                </c:pt>
                <c:pt idx="11">
                  <c:v>4.5750000000000002</c:v>
                </c:pt>
                <c:pt idx="12">
                  <c:v>4.1666666666666696</c:v>
                </c:pt>
                <c:pt idx="13">
                  <c:v>4.9166666666666696</c:v>
                </c:pt>
                <c:pt idx="14">
                  <c:v>5.1166666666666698</c:v>
                </c:pt>
                <c:pt idx="15">
                  <c:v>4.5833333333333304</c:v>
                </c:pt>
                <c:pt idx="16">
                  <c:v>4.8333333333333304</c:v>
                </c:pt>
                <c:pt idx="17">
                  <c:v>5.06666666666667</c:v>
                </c:pt>
                <c:pt idx="18">
                  <c:v>5.875</c:v>
                </c:pt>
                <c:pt idx="19">
                  <c:v>6.05</c:v>
                </c:pt>
                <c:pt idx="20">
                  <c:v>6.4583333333333304</c:v>
                </c:pt>
                <c:pt idx="21">
                  <c:v>6.3333333333333304</c:v>
                </c:pt>
                <c:pt idx="22">
                  <c:v>5.6166666666666698</c:v>
                </c:pt>
                <c:pt idx="23">
                  <c:v>5.5</c:v>
                </c:pt>
                <c:pt idx="24">
                  <c:v>5.5916666666666703</c:v>
                </c:pt>
                <c:pt idx="25">
                  <c:v>6.69166666666667</c:v>
                </c:pt>
                <c:pt idx="26">
                  <c:v>5.4249999999999998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2E-4982-94BA-4FA1FF55E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5869680"/>
        <c:axId val="1224540208"/>
      </c:lineChart>
      <c:lineChart>
        <c:grouping val="standard"/>
        <c:varyColors val="0"/>
        <c:ser>
          <c:idx val="6"/>
          <c:order val="2"/>
          <c:tx>
            <c:strRef>
              <c:f>'unemployment LU'!$A$35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LU'!$G$35:$AG$35</c:f>
              <c:numCache>
                <c:formatCode>#\ ##0.00_ ;\-#\ ##0.00\ </c:formatCode>
                <c:ptCount val="27"/>
                <c:pt idx="0">
                  <c:v>0.6952091639769632</c:v>
                </c:pt>
                <c:pt idx="1">
                  <c:v>0.68237090662292887</c:v>
                </c:pt>
                <c:pt idx="2">
                  <c:v>0.6969917389723076</c:v>
                </c:pt>
                <c:pt idx="3">
                  <c:v>0.68766858364293293</c:v>
                </c:pt>
                <c:pt idx="4">
                  <c:v>0.73806286820747391</c:v>
                </c:pt>
                <c:pt idx="5">
                  <c:v>0.75292293508779318</c:v>
                </c:pt>
                <c:pt idx="6">
                  <c:v>0.78342904019688264</c:v>
                </c:pt>
                <c:pt idx="7">
                  <c:v>0.70709918036341579</c:v>
                </c:pt>
                <c:pt idx="8">
                  <c:v>0.57333220166355481</c:v>
                </c:pt>
                <c:pt idx="9">
                  <c:v>0.45699326851159294</c:v>
                </c:pt>
                <c:pt idx="10">
                  <c:v>0.46266304823601473</c:v>
                </c:pt>
                <c:pt idx="11">
                  <c:v>0.400089405453733</c:v>
                </c:pt>
                <c:pt idx="12">
                  <c:v>0.37382592360676214</c:v>
                </c:pt>
                <c:pt idx="13">
                  <c:v>0.26166097838452773</c:v>
                </c:pt>
                <c:pt idx="14">
                  <c:v>0.46502970297029672</c:v>
                </c:pt>
                <c:pt idx="15">
                  <c:v>0.57512553109308628</c:v>
                </c:pt>
                <c:pt idx="16">
                  <c:v>0.54049479635564857</c:v>
                </c:pt>
                <c:pt idx="17">
                  <c:v>0.54484823737579913</c:v>
                </c:pt>
                <c:pt idx="18">
                  <c:v>0.4795476661856985</c:v>
                </c:pt>
                <c:pt idx="19">
                  <c:v>0.42820320051551924</c:v>
                </c:pt>
                <c:pt idx="20">
                  <c:v>0.3369886452014314</c:v>
                </c:pt>
                <c:pt idx="21">
                  <c:v>0.28902496066675204</c:v>
                </c:pt>
                <c:pt idx="22">
                  <c:v>0.28759488805611549</c:v>
                </c:pt>
                <c:pt idx="23">
                  <c:v>0.20237310481212961</c:v>
                </c:pt>
                <c:pt idx="24">
                  <c:v>0.11989506945686414</c:v>
                </c:pt>
                <c:pt idx="25">
                  <c:v>6.3010501750291131E-2</c:v>
                </c:pt>
                <c:pt idx="26">
                  <c:v>0.20371399977760521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2E-4982-94BA-4FA1FF55E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5893808"/>
        <c:axId val="1224605968"/>
      </c:lineChart>
      <c:catAx>
        <c:axId val="1235869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4540208"/>
        <c:crosses val="autoZero"/>
        <c:auto val="1"/>
        <c:lblAlgn val="ctr"/>
        <c:lblOffset val="100"/>
        <c:noMultiLvlLbl val="0"/>
      </c:catAx>
      <c:valAx>
        <c:axId val="1224540208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35869680"/>
        <c:crosses val="autoZero"/>
        <c:crossBetween val="between"/>
      </c:valAx>
      <c:valAx>
        <c:axId val="1224605968"/>
        <c:scaling>
          <c:orientation val="minMax"/>
          <c:max val="1.4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35893808"/>
        <c:crosses val="max"/>
        <c:crossBetween val="between"/>
      </c:valAx>
      <c:catAx>
        <c:axId val="12358938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4605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Hollandia és relatív átlagtól</a:t>
            </a:r>
            <a:r>
              <a:rPr lang="hu-HU" baseline="0"/>
              <a:t> való eltérés (%)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NL'!$A$29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NL'!$G$29:$AG$29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AF-49DA-9B8B-4004D5275A04}"/>
            </c:ext>
          </c:extLst>
        </c:ser>
        <c:ser>
          <c:idx val="1"/>
          <c:order val="1"/>
          <c:tx>
            <c:strRef>
              <c:f>'unemployment NL'!$A$30</c:f>
              <c:strCache>
                <c:ptCount val="1"/>
                <c:pt idx="0">
                  <c:v>Netherlands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NL'!$G$30:$AG$30</c:f>
              <c:numCache>
                <c:formatCode>#\ ##0.00_ ;\-#\ ##0.00\ </c:formatCode>
                <c:ptCount val="27"/>
                <c:pt idx="0">
                  <c:v>8.3583333333333307</c:v>
                </c:pt>
                <c:pt idx="1">
                  <c:v>7.6749999999999998</c:v>
                </c:pt>
                <c:pt idx="2">
                  <c:v>6.5</c:v>
                </c:pt>
                <c:pt idx="3">
                  <c:v>5.1333333333333302</c:v>
                </c:pt>
                <c:pt idx="4">
                  <c:v>4.2333333333333298</c:v>
                </c:pt>
                <c:pt idx="5">
                  <c:v>3.6666666666666701</c:v>
                </c:pt>
                <c:pt idx="6">
                  <c:v>3.0750000000000002</c:v>
                </c:pt>
                <c:pt idx="7">
                  <c:v>3.6666666666666701</c:v>
                </c:pt>
                <c:pt idx="8">
                  <c:v>5.9083333333333297</c:v>
                </c:pt>
                <c:pt idx="9">
                  <c:v>6.7750000000000004</c:v>
                </c:pt>
                <c:pt idx="10">
                  <c:v>6.9583333333333304</c:v>
                </c:pt>
                <c:pt idx="11">
                  <c:v>6.0833333333333304</c:v>
                </c:pt>
                <c:pt idx="12">
                  <c:v>5.30833333333333</c:v>
                </c:pt>
                <c:pt idx="13">
                  <c:v>4.7583333333333302</c:v>
                </c:pt>
                <c:pt idx="14">
                  <c:v>5.4249999999999998</c:v>
                </c:pt>
                <c:pt idx="15">
                  <c:v>6.06666666666667</c:v>
                </c:pt>
                <c:pt idx="16">
                  <c:v>6.05</c:v>
                </c:pt>
                <c:pt idx="17">
                  <c:v>6.81666666666667</c:v>
                </c:pt>
                <c:pt idx="18">
                  <c:v>8.19166666666667</c:v>
                </c:pt>
                <c:pt idx="19">
                  <c:v>8.35</c:v>
                </c:pt>
                <c:pt idx="20">
                  <c:v>7.8916666666666702</c:v>
                </c:pt>
                <c:pt idx="21">
                  <c:v>7</c:v>
                </c:pt>
                <c:pt idx="22">
                  <c:v>5.875</c:v>
                </c:pt>
                <c:pt idx="23">
                  <c:v>4.8666666666666698</c:v>
                </c:pt>
                <c:pt idx="24">
                  <c:v>4.43333333333333</c:v>
                </c:pt>
                <c:pt idx="25">
                  <c:v>4.8499999999999996</c:v>
                </c:pt>
                <c:pt idx="26">
                  <c:v>4.2249999999999996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AF-49DA-9B8B-4004D5275A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4703536"/>
        <c:axId val="1224590128"/>
      </c:lineChart>
      <c:lineChart>
        <c:grouping val="standard"/>
        <c:varyColors val="0"/>
        <c:ser>
          <c:idx val="6"/>
          <c:order val="2"/>
          <c:tx>
            <c:strRef>
              <c:f>'unemployment NL'!$A$35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NL'!$G$35:$AG$35</c:f>
              <c:numCache>
                <c:formatCode>#\ ##0.00_ ;\-#\ ##0.00\ </c:formatCode>
                <c:ptCount val="27"/>
                <c:pt idx="0">
                  <c:v>0.11132206822353048</c:v>
                </c:pt>
                <c:pt idx="1">
                  <c:v>0.16656297720717236</c:v>
                </c:pt>
                <c:pt idx="2">
                  <c:v>0.27053566789629613</c:v>
                </c:pt>
                <c:pt idx="3">
                  <c:v>0.40434627716423233</c:v>
                </c:pt>
                <c:pt idx="4">
                  <c:v>0.53957071643389853</c:v>
                </c:pt>
                <c:pt idx="5">
                  <c:v>0.59435108745756993</c:v>
                </c:pt>
                <c:pt idx="6">
                  <c:v>0.64949699926600746</c:v>
                </c:pt>
                <c:pt idx="7">
                  <c:v>0.58020729433193052</c:v>
                </c:pt>
                <c:pt idx="8">
                  <c:v>0.33805805465965061</c:v>
                </c:pt>
                <c:pt idx="9">
                  <c:v>0.25679381700324083</c:v>
                </c:pt>
                <c:pt idx="10">
                  <c:v>0.1959205112492339</c:v>
                </c:pt>
                <c:pt idx="11">
                  <c:v>0.2023046739184432</c:v>
                </c:pt>
                <c:pt idx="12">
                  <c:v>0.20225422667501605</c:v>
                </c:pt>
                <c:pt idx="13">
                  <c:v>0.28543799772468792</c:v>
                </c:pt>
                <c:pt idx="14">
                  <c:v>0.43279207920792079</c:v>
                </c:pt>
                <c:pt idx="15">
                  <c:v>0.43762070297412087</c:v>
                </c:pt>
                <c:pt idx="16">
                  <c:v>0.42482624509344941</c:v>
                </c:pt>
                <c:pt idx="17">
                  <c:v>0.38764121410099306</c:v>
                </c:pt>
                <c:pt idx="18">
                  <c:v>0.27431965370289563</c:v>
                </c:pt>
                <c:pt idx="19">
                  <c:v>0.2108259048437332</c:v>
                </c:pt>
                <c:pt idx="20">
                  <c:v>0.18984289936226448</c:v>
                </c:pt>
                <c:pt idx="21">
                  <c:v>0.21418548284219929</c:v>
                </c:pt>
                <c:pt idx="22">
                  <c:v>0.25482848083021026</c:v>
                </c:pt>
                <c:pt idx="23">
                  <c:v>0.29422105031861123</c:v>
                </c:pt>
                <c:pt idx="24">
                  <c:v>0.3022118881535803</c:v>
                </c:pt>
                <c:pt idx="25">
                  <c:v>0.32088681446907813</c:v>
                </c:pt>
                <c:pt idx="26">
                  <c:v>0.37985099521850363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3AF-49DA-9B8B-4004D5275A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9994464"/>
        <c:axId val="1224604048"/>
      </c:lineChart>
      <c:catAx>
        <c:axId val="12447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4590128"/>
        <c:crosses val="autoZero"/>
        <c:auto val="1"/>
        <c:lblAlgn val="ctr"/>
        <c:lblOffset val="100"/>
        <c:noMultiLvlLbl val="0"/>
      </c:catAx>
      <c:valAx>
        <c:axId val="1224590128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44703536"/>
        <c:crosses val="autoZero"/>
        <c:crossBetween val="between"/>
      </c:valAx>
      <c:valAx>
        <c:axId val="1224604048"/>
        <c:scaling>
          <c:orientation val="minMax"/>
          <c:max val="1.4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19994464"/>
        <c:crosses val="max"/>
        <c:crossBetween val="between"/>
      </c:valAx>
      <c:catAx>
        <c:axId val="12199944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4604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</a:t>
            </a:r>
            <a:r>
              <a:rPr lang="hu-HU" baseline="0"/>
              <a:t> és Portugália és relatív átlagtól való eltérés (%)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PT'!$A$29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PT'!$G$29:$AG$29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14-49EA-86E2-F9AA9906ACE1}"/>
            </c:ext>
          </c:extLst>
        </c:ser>
        <c:ser>
          <c:idx val="1"/>
          <c:order val="1"/>
          <c:tx>
            <c:strRef>
              <c:f>'unemployment PT'!$A$30</c:f>
              <c:strCache>
                <c:ptCount val="1"/>
                <c:pt idx="0">
                  <c:v>Portugal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PT'!$G$30:$AG$30</c:f>
              <c:numCache>
                <c:formatCode>#\ ##0.00_ ;\-#\ ##0.00\ </c:formatCode>
                <c:ptCount val="27"/>
                <c:pt idx="0">
                  <c:v>7.18333333333333</c:v>
                </c:pt>
                <c:pt idx="1">
                  <c:v>7.2416666666666698</c:v>
                </c:pt>
                <c:pt idx="2">
                  <c:v>6.7416666666666698</c:v>
                </c:pt>
                <c:pt idx="3">
                  <c:v>6.1</c:v>
                </c:pt>
                <c:pt idx="4">
                  <c:v>5.7249999999999996</c:v>
                </c:pt>
                <c:pt idx="5">
                  <c:v>5.2666666666666702</c:v>
                </c:pt>
                <c:pt idx="6">
                  <c:v>5.375</c:v>
                </c:pt>
                <c:pt idx="7">
                  <c:v>6.4666666666666703</c:v>
                </c:pt>
                <c:pt idx="8">
                  <c:v>7.80833333333333</c:v>
                </c:pt>
                <c:pt idx="9">
                  <c:v>8.1666666666666696</c:v>
                </c:pt>
                <c:pt idx="10">
                  <c:v>9.2333333333333307</c:v>
                </c:pt>
                <c:pt idx="11">
                  <c:v>9.3000000000000007</c:v>
                </c:pt>
                <c:pt idx="12">
                  <c:v>9.5833333333333304</c:v>
                </c:pt>
                <c:pt idx="13">
                  <c:v>9.2416666666666707</c:v>
                </c:pt>
                <c:pt idx="14">
                  <c:v>11.225</c:v>
                </c:pt>
                <c:pt idx="15">
                  <c:v>12.5833333333333</c:v>
                </c:pt>
                <c:pt idx="16">
                  <c:v>13.516666666666699</c:v>
                </c:pt>
                <c:pt idx="17">
                  <c:v>16.574999999999999</c:v>
                </c:pt>
                <c:pt idx="18">
                  <c:v>17.175000000000001</c:v>
                </c:pt>
                <c:pt idx="19">
                  <c:v>14.65</c:v>
                </c:pt>
                <c:pt idx="20">
                  <c:v>13.025</c:v>
                </c:pt>
                <c:pt idx="21">
                  <c:v>11.466666666666701</c:v>
                </c:pt>
                <c:pt idx="22">
                  <c:v>9.2249999999999996</c:v>
                </c:pt>
                <c:pt idx="23">
                  <c:v>7.1666666666666696</c:v>
                </c:pt>
                <c:pt idx="24">
                  <c:v>6.6749999999999998</c:v>
                </c:pt>
                <c:pt idx="25">
                  <c:v>7.1166666666666698</c:v>
                </c:pt>
                <c:pt idx="26">
                  <c:v>6.5916666666666703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14-49EA-86E2-F9AA9906A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4694256"/>
        <c:axId val="1224620368"/>
      </c:lineChart>
      <c:lineChart>
        <c:grouping val="standard"/>
        <c:varyColors val="0"/>
        <c:ser>
          <c:idx val="6"/>
          <c:order val="2"/>
          <c:tx>
            <c:strRef>
              <c:f>'unemployment PT'!$A$35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PT'!$G$35:$AG$35</c:f>
              <c:numCache>
                <c:formatCode>0.000</c:formatCode>
                <c:ptCount val="27"/>
                <c:pt idx="0">
                  <c:v>0.23625087019808913</c:v>
                </c:pt>
                <c:pt idx="1">
                  <c:v>0.21361913918896033</c:v>
                </c:pt>
                <c:pt idx="2">
                  <c:v>0.24341455811295293</c:v>
                </c:pt>
                <c:pt idx="3">
                  <c:v>0.29217771896788608</c:v>
                </c:pt>
                <c:pt idx="4">
                  <c:v>0.37733283895686626</c:v>
                </c:pt>
                <c:pt idx="5">
                  <c:v>0.41734065289360056</c:v>
                </c:pt>
                <c:pt idx="6">
                  <c:v>0.38733215318854963</c:v>
                </c:pt>
                <c:pt idx="7">
                  <c:v>0.25963831909449586</c:v>
                </c:pt>
                <c:pt idx="8">
                  <c:v>0.12519096927516571</c:v>
                </c:pt>
                <c:pt idx="9">
                  <c:v>0.10413030831878943</c:v>
                </c:pt>
                <c:pt idx="10">
                  <c:v>6.6970147947124525E-2</c:v>
                </c:pt>
                <c:pt idx="11">
                  <c:v>0.21949038891372313</c:v>
                </c:pt>
                <c:pt idx="12">
                  <c:v>0.44020037570444553</c:v>
                </c:pt>
                <c:pt idx="13">
                  <c:v>0.38782707622298068</c:v>
                </c:pt>
                <c:pt idx="14">
                  <c:v>0.17362376237623758</c:v>
                </c:pt>
                <c:pt idx="15">
                  <c:v>0.16647354190806976</c:v>
                </c:pt>
                <c:pt idx="16">
                  <c:v>0.28503006950196608</c:v>
                </c:pt>
                <c:pt idx="17">
                  <c:v>0.48897509187423494</c:v>
                </c:pt>
                <c:pt idx="18">
                  <c:v>0.52149256736351124</c:v>
                </c:pt>
                <c:pt idx="19">
                  <c:v>0.3845988615615939</c:v>
                </c:pt>
                <c:pt idx="20">
                  <c:v>0.33714419038730736</c:v>
                </c:pt>
                <c:pt idx="21">
                  <c:v>0.28723901858230594</c:v>
                </c:pt>
                <c:pt idx="22">
                  <c:v>0.17007783222830813</c:v>
                </c:pt>
                <c:pt idx="23">
                  <c:v>3.9332014941770924E-2</c:v>
                </c:pt>
                <c:pt idx="24">
                  <c:v>5.0617063137185302E-2</c:v>
                </c:pt>
                <c:pt idx="25">
                  <c:v>3.5005834305711905E-3</c:v>
                </c:pt>
                <c:pt idx="26">
                  <c:v>3.246969865450898E-2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14-49EA-86E2-F9AA9906A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5873392"/>
        <c:axId val="1224660208"/>
      </c:lineChart>
      <c:catAx>
        <c:axId val="124469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4620368"/>
        <c:crosses val="autoZero"/>
        <c:auto val="1"/>
        <c:lblAlgn val="ctr"/>
        <c:lblOffset val="100"/>
        <c:noMultiLvlLbl val="0"/>
      </c:catAx>
      <c:valAx>
        <c:axId val="1224620368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44694256"/>
        <c:crosses val="autoZero"/>
        <c:crossBetween val="between"/>
      </c:valAx>
      <c:valAx>
        <c:axId val="1224660208"/>
        <c:scaling>
          <c:orientation val="minMax"/>
          <c:max val="1.4"/>
        </c:scaling>
        <c:delete val="0"/>
        <c:axPos val="r"/>
        <c:numFmt formatCode="0.0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35873392"/>
        <c:crosses val="max"/>
        <c:crossBetween val="between"/>
      </c:valAx>
      <c:catAx>
        <c:axId val="12358733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4660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Svédország</a:t>
            </a:r>
            <a:r>
              <a:rPr lang="hu-HU" baseline="0"/>
              <a:t> és relatív átlagtól való eltérés (%)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SE'!$G$29:$AG$29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D2-4DB4-8E2F-AC017D0065CB}"/>
            </c:ext>
          </c:extLst>
        </c:ser>
        <c:ser>
          <c:idx val="1"/>
          <c:order val="1"/>
          <c:tx>
            <c:strRef>
              <c:f>'unemployment SE'!$A$30</c:f>
              <c:strCache>
                <c:ptCount val="1"/>
                <c:pt idx="0">
                  <c:v>Sweden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SE'!$G$30:$AG$30</c:f>
              <c:numCache>
                <c:formatCode>#\ ##0.00_ ;\-#\ ##0.00\ </c:formatCode>
                <c:ptCount val="27"/>
                <c:pt idx="0">
                  <c:v>8.8000000000000007</c:v>
                </c:pt>
                <c:pt idx="1">
                  <c:v>9.55833333333333</c:v>
                </c:pt>
                <c:pt idx="2">
                  <c:v>9.8916666666666693</c:v>
                </c:pt>
                <c:pt idx="3">
                  <c:v>8.1999999999999993</c:v>
                </c:pt>
                <c:pt idx="4">
                  <c:v>6.7333333333333298</c:v>
                </c:pt>
                <c:pt idx="5">
                  <c:v>5.6</c:v>
                </c:pt>
                <c:pt idx="6">
                  <c:v>5.8250000000000002</c:v>
                </c:pt>
                <c:pt idx="7">
                  <c:v>5.95</c:v>
                </c:pt>
                <c:pt idx="8">
                  <c:v>6.56666666666667</c:v>
                </c:pt>
                <c:pt idx="9">
                  <c:v>7.375</c:v>
                </c:pt>
                <c:pt idx="10">
                  <c:v>7.7833333333333297</c:v>
                </c:pt>
                <c:pt idx="11">
                  <c:v>7.2416666666666698</c:v>
                </c:pt>
                <c:pt idx="12">
                  <c:v>6.31666666666667</c:v>
                </c:pt>
                <c:pt idx="13">
                  <c:v>6.35</c:v>
                </c:pt>
                <c:pt idx="14">
                  <c:v>8.4833333333333307</c:v>
                </c:pt>
                <c:pt idx="15">
                  <c:v>8.7750000000000004</c:v>
                </c:pt>
                <c:pt idx="16">
                  <c:v>7.95</c:v>
                </c:pt>
                <c:pt idx="17">
                  <c:v>8.15</c:v>
                </c:pt>
                <c:pt idx="18">
                  <c:v>8.2083333333333304</c:v>
                </c:pt>
                <c:pt idx="19">
                  <c:v>8.1</c:v>
                </c:pt>
                <c:pt idx="20">
                  <c:v>7.5916666666666703</c:v>
                </c:pt>
                <c:pt idx="21">
                  <c:v>7.15</c:v>
                </c:pt>
                <c:pt idx="22">
                  <c:v>6.8583333333333298</c:v>
                </c:pt>
                <c:pt idx="23">
                  <c:v>6.5166666666666702</c:v>
                </c:pt>
                <c:pt idx="24">
                  <c:v>6.9749999999999996</c:v>
                </c:pt>
                <c:pt idx="25">
                  <c:v>8.5416666666666696</c:v>
                </c:pt>
                <c:pt idx="26">
                  <c:v>8.8000000000000007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D2-4DB4-8E2F-AC017D006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6196032"/>
        <c:axId val="1224659248"/>
      </c:lineChart>
      <c:lineChart>
        <c:grouping val="standard"/>
        <c:varyColors val="0"/>
        <c:ser>
          <c:idx val="6"/>
          <c:order val="2"/>
          <c:tx>
            <c:strRef>
              <c:f>'unemployment SE'!$A$35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SE'!$G$35:$AG$35</c:f>
              <c:numCache>
                <c:formatCode>0.000</c:formatCode>
                <c:ptCount val="27"/>
                <c:pt idx="0">
                  <c:v>6.4363014999050672E-2</c:v>
                </c:pt>
                <c:pt idx="1">
                  <c:v>3.7950342175214959E-2</c:v>
                </c:pt>
                <c:pt idx="2">
                  <c:v>0.11009507975268815</c:v>
                </c:pt>
                <c:pt idx="3">
                  <c:v>4.8501195989617385E-2</c:v>
                </c:pt>
                <c:pt idx="4">
                  <c:v>0.26766365920982266</c:v>
                </c:pt>
                <c:pt idx="5">
                  <c:v>0.38046347902610739</c:v>
                </c:pt>
                <c:pt idx="6">
                  <c:v>0.33603903112991657</c:v>
                </c:pt>
                <c:pt idx="7">
                  <c:v>0.31879092762045141</c:v>
                </c:pt>
                <c:pt idx="8">
                  <c:v>0.26430147682906074</c:v>
                </c:pt>
                <c:pt idx="9">
                  <c:v>0.19097481924707035</c:v>
                </c:pt>
                <c:pt idx="10">
                  <c:v>0.10058653593626884</c:v>
                </c:pt>
                <c:pt idx="11">
                  <c:v>5.0414741965926713E-2</c:v>
                </c:pt>
                <c:pt idx="12">
                  <c:v>5.0720100187851613E-2</c:v>
                </c:pt>
                <c:pt idx="13">
                  <c:v>4.6416382252560173E-2</c:v>
                </c:pt>
                <c:pt idx="14">
                  <c:v>0.11302970297029731</c:v>
                </c:pt>
                <c:pt idx="15">
                  <c:v>0.18655851680185381</c:v>
                </c:pt>
                <c:pt idx="16">
                  <c:v>0.24419316504015248</c:v>
                </c:pt>
                <c:pt idx="17">
                  <c:v>0.26786443446304581</c:v>
                </c:pt>
                <c:pt idx="18">
                  <c:v>0.27284319318143718</c:v>
                </c:pt>
                <c:pt idx="19">
                  <c:v>0.23445387176457952</c:v>
                </c:pt>
                <c:pt idx="20">
                  <c:v>0.22064084616581089</c:v>
                </c:pt>
                <c:pt idx="21">
                  <c:v>0.19734660033167495</c:v>
                </c:pt>
                <c:pt idx="22">
                  <c:v>0.1301047371961182</c:v>
                </c:pt>
                <c:pt idx="23">
                  <c:v>5.493298176225004E-2</c:v>
                </c:pt>
                <c:pt idx="24">
                  <c:v>9.7835807547845294E-2</c:v>
                </c:pt>
                <c:pt idx="25">
                  <c:v>0.19603267211201925</c:v>
                </c:pt>
                <c:pt idx="26">
                  <c:v>0.29167129989992163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D2-4DB4-8E2F-AC017D006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8578064"/>
        <c:axId val="1224655888"/>
      </c:lineChart>
      <c:catAx>
        <c:axId val="1266196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4659248"/>
        <c:crosses val="autoZero"/>
        <c:auto val="1"/>
        <c:lblAlgn val="ctr"/>
        <c:lblOffset val="100"/>
        <c:noMultiLvlLbl val="0"/>
      </c:catAx>
      <c:valAx>
        <c:axId val="1224659248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66196032"/>
        <c:crosses val="autoZero"/>
        <c:crossBetween val="between"/>
      </c:valAx>
      <c:valAx>
        <c:axId val="1224655888"/>
        <c:scaling>
          <c:orientation val="minMax"/>
          <c:max val="1.4"/>
        </c:scaling>
        <c:delete val="0"/>
        <c:axPos val="r"/>
        <c:numFmt formatCode="0.0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68578064"/>
        <c:crosses val="max"/>
        <c:crossBetween val="between"/>
      </c:valAx>
      <c:catAx>
        <c:axId val="12685780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4655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Szlovákia és relatív átlagtól való eltérés (%)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SK'!$A$29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SK'!$J$4:$AG$4</c:f>
              <c:numCache>
                <c:formatCode>General</c:formatCode>
                <c:ptCount val="2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</c:numCache>
            </c:numRef>
          </c:cat>
          <c:val>
            <c:numRef>
              <c:f>'unemployment SK'!$J$29:$AG$29</c:f>
              <c:numCache>
                <c:formatCode>#\ ##0.00_ ;\-#\ ##0.00\ </c:formatCode>
                <c:ptCount val="24"/>
                <c:pt idx="0">
                  <c:v>8.6179824561403464</c:v>
                </c:pt>
                <c:pt idx="1">
                  <c:v>9.1943181818181898</c:v>
                </c:pt>
                <c:pt idx="2">
                  <c:v>9.0390151515151516</c:v>
                </c:pt>
                <c:pt idx="3">
                  <c:v>8.7731060606060591</c:v>
                </c:pt>
                <c:pt idx="4">
                  <c:v>8.7344696969696916</c:v>
                </c:pt>
                <c:pt idx="5">
                  <c:v>8.925757575757574</c:v>
                </c:pt>
                <c:pt idx="6">
                  <c:v>9.1159090909090885</c:v>
                </c:pt>
                <c:pt idx="7">
                  <c:v>8.6537878787878739</c:v>
                </c:pt>
                <c:pt idx="8">
                  <c:v>7.6261363636363679</c:v>
                </c:pt>
                <c:pt idx="9">
                  <c:v>6.6541666666666659</c:v>
                </c:pt>
                <c:pt idx="10">
                  <c:v>6.6590909090909118</c:v>
                </c:pt>
                <c:pt idx="11">
                  <c:v>9.5643939393939394</c:v>
                </c:pt>
                <c:pt idx="12">
                  <c:v>10.787499999999998</c:v>
                </c:pt>
                <c:pt idx="13">
                  <c:v>10.518560606060603</c:v>
                </c:pt>
                <c:pt idx="14">
                  <c:v>11.131818181818177</c:v>
                </c:pt>
                <c:pt idx="15">
                  <c:v>11.288257575757576</c:v>
                </c:pt>
                <c:pt idx="16">
                  <c:v>10.580681818181818</c:v>
                </c:pt>
                <c:pt idx="17">
                  <c:v>9.7409090909090921</c:v>
                </c:pt>
                <c:pt idx="18">
                  <c:v>8.9079545454545457</c:v>
                </c:pt>
                <c:pt idx="19">
                  <c:v>7.884090909090907</c:v>
                </c:pt>
                <c:pt idx="20">
                  <c:v>6.8954545454545491</c:v>
                </c:pt>
                <c:pt idx="21">
                  <c:v>6.3534090909090875</c:v>
                </c:pt>
                <c:pt idx="22">
                  <c:v>7.1416666666666657</c:v>
                </c:pt>
                <c:pt idx="23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7F-4FDE-86BB-7A3129CF2240}"/>
            </c:ext>
          </c:extLst>
        </c:ser>
        <c:ser>
          <c:idx val="1"/>
          <c:order val="1"/>
          <c:tx>
            <c:strRef>
              <c:f>'unemployment SK'!$A$30</c:f>
              <c:strCache>
                <c:ptCount val="1"/>
                <c:pt idx="0">
                  <c:v>Slovak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SK'!$J$4:$AG$4</c:f>
              <c:numCache>
                <c:formatCode>General</c:formatCode>
                <c:ptCount val="2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</c:numCache>
            </c:numRef>
          </c:cat>
          <c:val>
            <c:numRef>
              <c:f>'unemployment SK'!$J$30:$AG$30</c:f>
              <c:numCache>
                <c:formatCode>#\ ##0.00_ ;\-#\ ##0.00\ </c:formatCode>
                <c:ptCount val="24"/>
                <c:pt idx="0">
                  <c:v>12.7083333333333</c:v>
                </c:pt>
                <c:pt idx="1">
                  <c:v>16.491666666666699</c:v>
                </c:pt>
                <c:pt idx="2">
                  <c:v>18.908333333333299</c:v>
                </c:pt>
                <c:pt idx="3">
                  <c:v>19.4583333333333</c:v>
                </c:pt>
                <c:pt idx="4">
                  <c:v>18.808333333333302</c:v>
                </c:pt>
                <c:pt idx="5">
                  <c:v>17.691666666666698</c:v>
                </c:pt>
                <c:pt idx="6">
                  <c:v>18.358333333333299</c:v>
                </c:pt>
                <c:pt idx="7">
                  <c:v>16.375</c:v>
                </c:pt>
                <c:pt idx="8">
                  <c:v>13.466666666666701</c:v>
                </c:pt>
                <c:pt idx="9">
                  <c:v>11.233333333333301</c:v>
                </c:pt>
                <c:pt idx="10">
                  <c:v>9.5749999999999993</c:v>
                </c:pt>
                <c:pt idx="11">
                  <c:v>12.0833333333333</c:v>
                </c:pt>
                <c:pt idx="12">
                  <c:v>14.425000000000001</c:v>
                </c:pt>
                <c:pt idx="13">
                  <c:v>13.608333333333301</c:v>
                </c:pt>
                <c:pt idx="14">
                  <c:v>13.908333333333299</c:v>
                </c:pt>
                <c:pt idx="15">
                  <c:v>14.133333333333301</c:v>
                </c:pt>
                <c:pt idx="16">
                  <c:v>13.1</c:v>
                </c:pt>
                <c:pt idx="17">
                  <c:v>11.466666666666701</c:v>
                </c:pt>
                <c:pt idx="18">
                  <c:v>9.6583333333333297</c:v>
                </c:pt>
                <c:pt idx="19">
                  <c:v>8.0833333333333304</c:v>
                </c:pt>
                <c:pt idx="20">
                  <c:v>6.5083333333333302</c:v>
                </c:pt>
                <c:pt idx="21">
                  <c:v>5.7166666666666703</c:v>
                </c:pt>
                <c:pt idx="22">
                  <c:v>6.6583333333333297</c:v>
                </c:pt>
                <c:pt idx="23">
                  <c:v>6.8250000000000002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7F-4FDE-86BB-7A3129CF2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185680"/>
        <c:axId val="721160272"/>
      </c:lineChart>
      <c:lineChart>
        <c:grouping val="standard"/>
        <c:varyColors val="0"/>
        <c:ser>
          <c:idx val="6"/>
          <c:order val="2"/>
          <c:tx>
            <c:strRef>
              <c:f>'unemployment SK'!$A$35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SK'!$J$35:$AG$35</c:f>
              <c:numCache>
                <c:formatCode>#\ ##0.00_ ;\-#\ ##0.00\ </c:formatCode>
                <c:ptCount val="24"/>
                <c:pt idx="0">
                  <c:v>0.47462975215023356</c:v>
                </c:pt>
                <c:pt idx="1">
                  <c:v>0.79368022082149081</c:v>
                </c:pt>
                <c:pt idx="2">
                  <c:v>1.0918576876335713</c:v>
                </c:pt>
                <c:pt idx="3">
                  <c:v>1.2179525927205181</c:v>
                </c:pt>
                <c:pt idx="4">
                  <c:v>1.1533457652109782</c:v>
                </c:pt>
                <c:pt idx="5">
                  <c:v>0.98209132575114977</c:v>
                </c:pt>
                <c:pt idx="6">
                  <c:v>1.0138785007894924</c:v>
                </c:pt>
                <c:pt idx="7">
                  <c:v>0.89223496454521689</c:v>
                </c:pt>
                <c:pt idx="8">
                  <c:v>0.76585705061342424</c:v>
                </c:pt>
                <c:pt idx="9">
                  <c:v>0.6881653099561631</c:v>
                </c:pt>
                <c:pt idx="10">
                  <c:v>0.43788395904436789</c:v>
                </c:pt>
                <c:pt idx="11">
                  <c:v>0.26336633663365988</c:v>
                </c:pt>
                <c:pt idx="12">
                  <c:v>0.33719582850521468</c:v>
                </c:pt>
                <c:pt idx="13">
                  <c:v>0.29374482336418029</c:v>
                </c:pt>
                <c:pt idx="14">
                  <c:v>0.24942153259833691</c:v>
                </c:pt>
                <c:pt idx="15">
                  <c:v>0.25203852219723877</c:v>
                </c:pt>
                <c:pt idx="16">
                  <c:v>0.23810546665234672</c:v>
                </c:pt>
                <c:pt idx="17">
                  <c:v>0.17716596671333357</c:v>
                </c:pt>
                <c:pt idx="18">
                  <c:v>8.4236934983203199E-2</c:v>
                </c:pt>
                <c:pt idx="19">
                  <c:v>2.527145190736993E-2</c:v>
                </c:pt>
                <c:pt idx="20">
                  <c:v>5.6141507361020505E-2</c:v>
                </c:pt>
                <c:pt idx="21">
                  <c:v>0.10022059261908914</c:v>
                </c:pt>
                <c:pt idx="22">
                  <c:v>6.7677946324387783E-2</c:v>
                </c:pt>
                <c:pt idx="23">
                  <c:v>1.7791615701096399E-3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07F-4FDE-86BB-7A3129CF2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2272336"/>
        <c:axId val="721167952"/>
      </c:lineChart>
      <c:catAx>
        <c:axId val="533185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21160272"/>
        <c:crosses val="autoZero"/>
        <c:auto val="1"/>
        <c:lblAlgn val="ctr"/>
        <c:lblOffset val="100"/>
        <c:noMultiLvlLbl val="0"/>
      </c:catAx>
      <c:valAx>
        <c:axId val="721160272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3185680"/>
        <c:crosses val="autoZero"/>
        <c:crossBetween val="between"/>
      </c:valAx>
      <c:valAx>
        <c:axId val="721167952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12272336"/>
        <c:crosses val="max"/>
        <c:crossBetween val="between"/>
      </c:valAx>
      <c:catAx>
        <c:axId val="712272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167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HU</a:t>
            </a:r>
            <a:r>
              <a:rPr lang="hu-HU" baseline="0"/>
              <a:t>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HU'!$A$33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HU'!$G$33:$AG$33</c:f>
              <c:numCache>
                <c:formatCode>#\ ##0.00_ ;\-#\ ##0.00\ </c:formatCode>
                <c:ptCount val="27"/>
                <c:pt idx="1">
                  <c:v>0.70781249999999396</c:v>
                </c:pt>
                <c:pt idx="2">
                  <c:v>0.13935185185184551</c:v>
                </c:pt>
                <c:pt idx="3">
                  <c:v>9.0350877192983958E-2</c:v>
                </c:pt>
                <c:pt idx="4">
                  <c:v>2.32765151515152</c:v>
                </c:pt>
                <c:pt idx="5">
                  <c:v>2.7723484848484814</c:v>
                </c:pt>
                <c:pt idx="6">
                  <c:v>3.198106060606059</c:v>
                </c:pt>
                <c:pt idx="7">
                  <c:v>3.1511363636363612</c:v>
                </c:pt>
                <c:pt idx="8">
                  <c:v>3.1840909090909042</c:v>
                </c:pt>
                <c:pt idx="9">
                  <c:v>3.0492424242424185</c:v>
                </c:pt>
                <c:pt idx="10">
                  <c:v>1.4787878787878741</c:v>
                </c:pt>
                <c:pt idx="11">
                  <c:v>0.16780303030303756</c:v>
                </c:pt>
                <c:pt idx="12">
                  <c:v>0.73750000000000426</c:v>
                </c:pt>
                <c:pt idx="13">
                  <c:v>1.140909090909088</c:v>
                </c:pt>
                <c:pt idx="14">
                  <c:v>0.11060606060606126</c:v>
                </c:pt>
                <c:pt idx="15">
                  <c:v>1.2500000000002842E-2</c:v>
                </c:pt>
                <c:pt idx="16">
                  <c:v>0.13977272727269607</c:v>
                </c:pt>
                <c:pt idx="17">
                  <c:v>0.54848484848487722</c:v>
                </c:pt>
                <c:pt idx="18">
                  <c:v>1.6549242424242472</c:v>
                </c:pt>
                <c:pt idx="19">
                  <c:v>3.1223484848484873</c:v>
                </c:pt>
                <c:pt idx="20">
                  <c:v>3.2242424242424219</c:v>
                </c:pt>
                <c:pt idx="21">
                  <c:v>4.0246212121212155</c:v>
                </c:pt>
                <c:pt idx="22">
                  <c:v>3.8340909090909072</c:v>
                </c:pt>
                <c:pt idx="23">
                  <c:v>3.3704545454545491</c:v>
                </c:pt>
                <c:pt idx="24">
                  <c:v>3.1034090909090875</c:v>
                </c:pt>
                <c:pt idx="25">
                  <c:v>2.9999999999999956</c:v>
                </c:pt>
                <c:pt idx="26">
                  <c:v>2.7712121212121215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D0-4CDF-BFE7-680209B6A8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HU Difference from the average (avg.=100%)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HU'!$A$34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HU'!$G$34:$AG$34</c:f>
              <c:numCache>
                <c:formatCode>#\ ##0.00_ ;\-#\ ##0.00\ </c:formatCode>
                <c:ptCount val="27"/>
                <c:pt idx="1">
                  <c:v>13.010301692421022</c:v>
                </c:pt>
                <c:pt idx="2">
                  <c:v>63.943521594687347</c:v>
                </c:pt>
                <c:pt idx="3">
                  <c:v>95.383495145629439</c:v>
                </c:pt>
                <c:pt idx="4">
                  <c:v>3.9500406834825013</c:v>
                </c:pt>
                <c:pt idx="5">
                  <c:v>3.2604180899029962</c:v>
                </c:pt>
                <c:pt idx="6">
                  <c:v>2.7432192348691231</c:v>
                </c:pt>
                <c:pt idx="7">
                  <c:v>2.7718475778338747</c:v>
                </c:pt>
                <c:pt idx="8">
                  <c:v>2.8032357839638391</c:v>
                </c:pt>
                <c:pt idx="9">
                  <c:v>2.9895652173913092</c:v>
                </c:pt>
                <c:pt idx="10">
                  <c:v>5.8519467213114904</c:v>
                </c:pt>
                <c:pt idx="11">
                  <c:v>45.446952595934853</c:v>
                </c:pt>
                <c:pt idx="12">
                  <c:v>9.0225988700564432</c:v>
                </c:pt>
                <c:pt idx="13">
                  <c:v>5.8366533864542003</c:v>
                </c:pt>
                <c:pt idx="14">
                  <c:v>86.472602739725517</c:v>
                </c:pt>
                <c:pt idx="15">
                  <c:v>862.99999999980355</c:v>
                </c:pt>
                <c:pt idx="16">
                  <c:v>75.254742547442248</c:v>
                </c:pt>
                <c:pt idx="17">
                  <c:v>20.295580110496168</c:v>
                </c:pt>
                <c:pt idx="18">
                  <c:v>6.8210116731517321</c:v>
                </c:pt>
                <c:pt idx="19">
                  <c:v>3.3886934368555108</c:v>
                </c:pt>
                <c:pt idx="20">
                  <c:v>3.0211466165413561</c:v>
                </c:pt>
                <c:pt idx="21">
                  <c:v>2.2133647058823511</c:v>
                </c:pt>
                <c:pt idx="22">
                  <c:v>2.0563129816241856</c:v>
                </c:pt>
                <c:pt idx="23">
                  <c:v>2.0458530006743079</c:v>
                </c:pt>
                <c:pt idx="24">
                  <c:v>2.0472354448919821</c:v>
                </c:pt>
                <c:pt idx="25">
                  <c:v>2.3805555555555586</c:v>
                </c:pt>
                <c:pt idx="26">
                  <c:v>2.4584472389283771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79-48CD-AF5B-5A0F9885F6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HU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HU'!$G$35:$AG$35</c:f>
              <c:numCache>
                <c:formatCode>#\ ##0.00_ ;\-#\ ##0.00\ </c:formatCode>
                <c:ptCount val="27"/>
                <c:pt idx="1">
                  <c:v>7.6862168429386743E-2</c:v>
                </c:pt>
                <c:pt idx="2">
                  <c:v>1.563880085208012E-2</c:v>
                </c:pt>
                <c:pt idx="3">
                  <c:v>1.0483994096391853E-2</c:v>
                </c:pt>
                <c:pt idx="4">
                  <c:v>0.25316194949120452</c:v>
                </c:pt>
                <c:pt idx="5">
                  <c:v>0.30670913129111976</c:v>
                </c:pt>
                <c:pt idx="6">
                  <c:v>0.36453521005137934</c:v>
                </c:pt>
                <c:pt idx="7">
                  <c:v>0.36077019818725869</c:v>
                </c:pt>
                <c:pt idx="8">
                  <c:v>0.35673060600916606</c:v>
                </c:pt>
                <c:pt idx="9">
                  <c:v>0.33449680046538632</c:v>
                </c:pt>
                <c:pt idx="10">
                  <c:v>0.17088330561148515</c:v>
                </c:pt>
                <c:pt idx="11">
                  <c:v>2.2003675557543283E-2</c:v>
                </c:pt>
                <c:pt idx="12">
                  <c:v>0.11083281152160365</c:v>
                </c:pt>
                <c:pt idx="13">
                  <c:v>0.17133105802047729</c:v>
                </c:pt>
                <c:pt idx="14">
                  <c:v>1.1564356435643634E-2</c:v>
                </c:pt>
                <c:pt idx="15">
                  <c:v>1.1587485515645742E-3</c:v>
                </c:pt>
                <c:pt idx="16">
                  <c:v>1.3288199070903443E-2</c:v>
                </c:pt>
                <c:pt idx="17">
                  <c:v>4.9271811623794626E-2</c:v>
                </c:pt>
                <c:pt idx="18">
                  <c:v>0.14660581859669181</c:v>
                </c:pt>
                <c:pt idx="19">
                  <c:v>0.29509898686141861</c:v>
                </c:pt>
                <c:pt idx="20">
                  <c:v>0.33100015554518558</c:v>
                </c:pt>
                <c:pt idx="21">
                  <c:v>0.45180082493515367</c:v>
                </c:pt>
                <c:pt idx="22">
                  <c:v>0.48630729316805987</c:v>
                </c:pt>
                <c:pt idx="23">
                  <c:v>0.48879367172050125</c:v>
                </c:pt>
                <c:pt idx="24">
                  <c:v>0.48846360221784985</c:v>
                </c:pt>
                <c:pt idx="25">
                  <c:v>0.42007001166861085</c:v>
                </c:pt>
                <c:pt idx="26">
                  <c:v>0.40676081396641817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50-41AF-BDA0-DFC0498FF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3516191"/>
        <c:axId val="343509535"/>
      </c:lineChart>
      <c:catAx>
        <c:axId val="343516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09535"/>
        <c:crosses val="autoZero"/>
        <c:auto val="1"/>
        <c:lblAlgn val="ctr"/>
        <c:lblOffset val="100"/>
        <c:noMultiLvlLbl val="0"/>
      </c:catAx>
      <c:valAx>
        <c:axId val="343509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61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Magyarország adatai relatív átlgtól való eltéréss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HU'!$A$29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HU'!$H$4:$AG$4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'unemployment HU'!$H$29:$AG$29</c:f>
              <c:numCache>
                <c:formatCode>#\ ##0.00_ ;\-#\ ##0.00\ </c:formatCode>
                <c:ptCount val="26"/>
                <c:pt idx="0">
                  <c:v>9.2088541666666757</c:v>
                </c:pt>
                <c:pt idx="1">
                  <c:v>8.9106481481481552</c:v>
                </c:pt>
                <c:pt idx="2">
                  <c:v>8.6179824561403464</c:v>
                </c:pt>
                <c:pt idx="3">
                  <c:v>9.1943181818181898</c:v>
                </c:pt>
                <c:pt idx="4">
                  <c:v>9.0390151515151516</c:v>
                </c:pt>
                <c:pt idx="5">
                  <c:v>8.7731060606060591</c:v>
                </c:pt>
                <c:pt idx="6">
                  <c:v>8.7344696969696916</c:v>
                </c:pt>
                <c:pt idx="7">
                  <c:v>8.925757575757574</c:v>
                </c:pt>
                <c:pt idx="8">
                  <c:v>9.1159090909090885</c:v>
                </c:pt>
                <c:pt idx="9">
                  <c:v>8.6537878787878739</c:v>
                </c:pt>
                <c:pt idx="10">
                  <c:v>7.6261363636363679</c:v>
                </c:pt>
                <c:pt idx="11">
                  <c:v>6.6541666666666659</c:v>
                </c:pt>
                <c:pt idx="12">
                  <c:v>6.6590909090909118</c:v>
                </c:pt>
                <c:pt idx="13">
                  <c:v>9.5643939393939394</c:v>
                </c:pt>
                <c:pt idx="14">
                  <c:v>10.787499999999998</c:v>
                </c:pt>
                <c:pt idx="15">
                  <c:v>10.518560606060603</c:v>
                </c:pt>
                <c:pt idx="16">
                  <c:v>11.131818181818177</c:v>
                </c:pt>
                <c:pt idx="17">
                  <c:v>11.288257575757576</c:v>
                </c:pt>
                <c:pt idx="18">
                  <c:v>10.580681818181818</c:v>
                </c:pt>
                <c:pt idx="19">
                  <c:v>9.7409090909090921</c:v>
                </c:pt>
                <c:pt idx="20">
                  <c:v>8.9079545454545457</c:v>
                </c:pt>
                <c:pt idx="21">
                  <c:v>7.884090909090907</c:v>
                </c:pt>
                <c:pt idx="22">
                  <c:v>6.8954545454545491</c:v>
                </c:pt>
                <c:pt idx="23">
                  <c:v>6.3534090909090875</c:v>
                </c:pt>
                <c:pt idx="24">
                  <c:v>7.1416666666666657</c:v>
                </c:pt>
                <c:pt idx="25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25-4D2E-BE9E-FF8650C1E92C}"/>
            </c:ext>
          </c:extLst>
        </c:ser>
        <c:ser>
          <c:idx val="1"/>
          <c:order val="1"/>
          <c:tx>
            <c:strRef>
              <c:f>'unemployment HU'!$A$30</c:f>
              <c:strCache>
                <c:ptCount val="1"/>
                <c:pt idx="0">
                  <c:v>Hungary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HU'!$H$4:$AG$4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'unemployment HU'!$H$30:$AG$30</c:f>
              <c:numCache>
                <c:formatCode>#\ ##0.00_ ;\-#\ ##0.00\ </c:formatCode>
                <c:ptCount val="26"/>
                <c:pt idx="0">
                  <c:v>9.9166666666666696</c:v>
                </c:pt>
                <c:pt idx="1">
                  <c:v>9.0500000000000007</c:v>
                </c:pt>
                <c:pt idx="2">
                  <c:v>8.7083333333333304</c:v>
                </c:pt>
                <c:pt idx="3">
                  <c:v>6.8666666666666698</c:v>
                </c:pt>
                <c:pt idx="4">
                  <c:v>6.2666666666666702</c:v>
                </c:pt>
                <c:pt idx="5">
                  <c:v>5.5750000000000002</c:v>
                </c:pt>
                <c:pt idx="6">
                  <c:v>5.5833333333333304</c:v>
                </c:pt>
                <c:pt idx="7">
                  <c:v>5.7416666666666698</c:v>
                </c:pt>
                <c:pt idx="8">
                  <c:v>6.06666666666667</c:v>
                </c:pt>
                <c:pt idx="9">
                  <c:v>7.1749999999999998</c:v>
                </c:pt>
                <c:pt idx="10">
                  <c:v>7.4583333333333304</c:v>
                </c:pt>
                <c:pt idx="11">
                  <c:v>7.3916666666666702</c:v>
                </c:pt>
                <c:pt idx="12">
                  <c:v>7.8</c:v>
                </c:pt>
                <c:pt idx="13">
                  <c:v>9.6750000000000007</c:v>
                </c:pt>
                <c:pt idx="14">
                  <c:v>10.8</c:v>
                </c:pt>
                <c:pt idx="15">
                  <c:v>10.658333333333299</c:v>
                </c:pt>
                <c:pt idx="16">
                  <c:v>10.5833333333333</c:v>
                </c:pt>
                <c:pt idx="17">
                  <c:v>9.6333333333333293</c:v>
                </c:pt>
                <c:pt idx="18">
                  <c:v>7.4583333333333304</c:v>
                </c:pt>
                <c:pt idx="19">
                  <c:v>6.5166666666666702</c:v>
                </c:pt>
                <c:pt idx="20">
                  <c:v>4.8833333333333302</c:v>
                </c:pt>
                <c:pt idx="21">
                  <c:v>4.05</c:v>
                </c:pt>
                <c:pt idx="22">
                  <c:v>3.5249999999999999</c:v>
                </c:pt>
                <c:pt idx="23">
                  <c:v>3.25</c:v>
                </c:pt>
                <c:pt idx="24">
                  <c:v>4.1416666666666702</c:v>
                </c:pt>
                <c:pt idx="25">
                  <c:v>4.0416666666666696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25-4D2E-BE9E-FF8650C1E9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132784"/>
        <c:axId val="649130384"/>
      </c:lineChart>
      <c:lineChart>
        <c:grouping val="standard"/>
        <c:varyColors val="0"/>
        <c:ser>
          <c:idx val="6"/>
          <c:order val="2"/>
          <c:tx>
            <c:strRef>
              <c:f>'unemployment HU'!$A$35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'unemployment HU'!$H$35:$AG$35</c:f>
              <c:numCache>
                <c:formatCode>#\ ##0.00_ ;\-#\ ##0.00\ </c:formatCode>
                <c:ptCount val="26"/>
                <c:pt idx="0">
                  <c:v>7.6862168429386743E-2</c:v>
                </c:pt>
                <c:pt idx="1">
                  <c:v>1.563880085208012E-2</c:v>
                </c:pt>
                <c:pt idx="2">
                  <c:v>1.0483994096391853E-2</c:v>
                </c:pt>
                <c:pt idx="3">
                  <c:v>0.25316194949120452</c:v>
                </c:pt>
                <c:pt idx="4">
                  <c:v>0.30670913129111976</c:v>
                </c:pt>
                <c:pt idx="5">
                  <c:v>0.36453521005137934</c:v>
                </c:pt>
                <c:pt idx="6">
                  <c:v>0.36077019818725869</c:v>
                </c:pt>
                <c:pt idx="7">
                  <c:v>0.35673060600916606</c:v>
                </c:pt>
                <c:pt idx="8">
                  <c:v>0.33449680046538632</c:v>
                </c:pt>
                <c:pt idx="9">
                  <c:v>0.17088330561148515</c:v>
                </c:pt>
                <c:pt idx="10">
                  <c:v>2.2003675557543283E-2</c:v>
                </c:pt>
                <c:pt idx="11">
                  <c:v>0.11083281152160365</c:v>
                </c:pt>
                <c:pt idx="12">
                  <c:v>0.17133105802047729</c:v>
                </c:pt>
                <c:pt idx="13">
                  <c:v>1.1564356435643634E-2</c:v>
                </c:pt>
                <c:pt idx="14">
                  <c:v>1.1587485515645742E-3</c:v>
                </c:pt>
                <c:pt idx="15">
                  <c:v>1.3288199070903443E-2</c:v>
                </c:pt>
                <c:pt idx="16">
                  <c:v>4.9271811623794626E-2</c:v>
                </c:pt>
                <c:pt idx="17">
                  <c:v>0.14660581859669181</c:v>
                </c:pt>
                <c:pt idx="18">
                  <c:v>0.29509898686141861</c:v>
                </c:pt>
                <c:pt idx="19">
                  <c:v>0.33100015554518558</c:v>
                </c:pt>
                <c:pt idx="20">
                  <c:v>0.45180082493515367</c:v>
                </c:pt>
                <c:pt idx="21">
                  <c:v>0.48630729316805987</c:v>
                </c:pt>
                <c:pt idx="22">
                  <c:v>0.48879367172050125</c:v>
                </c:pt>
                <c:pt idx="23">
                  <c:v>0.48846360221784985</c:v>
                </c:pt>
                <c:pt idx="24">
                  <c:v>0.42007001166861085</c:v>
                </c:pt>
                <c:pt idx="25">
                  <c:v>0.40676081396641817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E25-4D2E-BE9E-FF8650C1E9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4095520"/>
        <c:axId val="1434102720"/>
      </c:lineChart>
      <c:catAx>
        <c:axId val="649132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130384"/>
        <c:crosses val="autoZero"/>
        <c:auto val="1"/>
        <c:lblAlgn val="ctr"/>
        <c:lblOffset val="100"/>
        <c:noMultiLvlLbl val="0"/>
      </c:catAx>
      <c:valAx>
        <c:axId val="64913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132784"/>
        <c:crosses val="autoZero"/>
        <c:crossBetween val="between"/>
      </c:valAx>
      <c:valAx>
        <c:axId val="1434102720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34095520"/>
        <c:crosses val="max"/>
        <c:crossBetween val="between"/>
      </c:valAx>
      <c:catAx>
        <c:axId val="1434095520"/>
        <c:scaling>
          <c:orientation val="minMax"/>
        </c:scaling>
        <c:delete val="1"/>
        <c:axPos val="b"/>
        <c:majorTickMark val="out"/>
        <c:minorTickMark val="none"/>
        <c:tickLblPos val="nextTo"/>
        <c:crossAx val="1434102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</a:t>
            </a:r>
            <a:r>
              <a:rPr lang="hu-HU" baseline="0"/>
              <a:t>. </a:t>
            </a:r>
            <a:r>
              <a:rPr lang="hu-HU"/>
              <a:t>differences with and withut HU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HU'!$A$9:$A$34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xVal>
          <c:yVal>
            <c:numRef>
              <c:f>'sum HU'!$B$9:$B$34</c:f>
              <c:numCache>
                <c:formatCode>General</c:formatCode>
                <c:ptCount val="26"/>
                <c:pt idx="0">
                  <c:v>-1.8199256570855971E-2</c:v>
                </c:pt>
                <c:pt idx="1">
                  <c:v>-1.3044069934600055E-2</c:v>
                </c:pt>
                <c:pt idx="2">
                  <c:v>-1.1383808945573115E-2</c:v>
                </c:pt>
                <c:pt idx="3">
                  <c:v>-1.4056602818582342E-3</c:v>
                </c:pt>
                <c:pt idx="4">
                  <c:v>-5.9419217275180625E-4</c:v>
                </c:pt>
                <c:pt idx="5">
                  <c:v>1.9035168039163164E-3</c:v>
                </c:pt>
                <c:pt idx="6">
                  <c:v>2.4801148702020548E-3</c:v>
                </c:pt>
                <c:pt idx="7">
                  <c:v>3.8998570272277266E-3</c:v>
                </c:pt>
                <c:pt idx="8">
                  <c:v>3.3866791707230504E-3</c:v>
                </c:pt>
                <c:pt idx="9">
                  <c:v>-4.2085597517260709E-3</c:v>
                </c:pt>
                <c:pt idx="10">
                  <c:v>-7.8575790630474596E-3</c:v>
                </c:pt>
                <c:pt idx="11">
                  <c:v>-8.2089322703443046E-3</c:v>
                </c:pt>
                <c:pt idx="12">
                  <c:v>-6.6736865106855059E-3</c:v>
                </c:pt>
                <c:pt idx="13">
                  <c:v>-9.7118306419858302E-3</c:v>
                </c:pt>
                <c:pt idx="14">
                  <c:v>-1.0544909205403574E-2</c:v>
                </c:pt>
                <c:pt idx="15">
                  <c:v>-1.1073036810920256E-2</c:v>
                </c:pt>
                <c:pt idx="16">
                  <c:v>-1.1000645718054647E-2</c:v>
                </c:pt>
                <c:pt idx="17">
                  <c:v>-8.1237626313950262E-3</c:v>
                </c:pt>
                <c:pt idx="18">
                  <c:v>-1.180382025998683E-3</c:v>
                </c:pt>
                <c:pt idx="19">
                  <c:v>8.714931534384851E-4</c:v>
                </c:pt>
                <c:pt idx="20">
                  <c:v>8.1208589764033556E-3</c:v>
                </c:pt>
                <c:pt idx="21">
                  <c:v>1.0052560024944146E-2</c:v>
                </c:pt>
                <c:pt idx="22">
                  <c:v>9.6835077669802372E-3</c:v>
                </c:pt>
                <c:pt idx="23">
                  <c:v>9.6847582116010855E-3</c:v>
                </c:pt>
                <c:pt idx="24">
                  <c:v>6.6447608124934887E-3</c:v>
                </c:pt>
                <c:pt idx="25">
                  <c:v>6.7560162122468626E-3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5D-4181-B559-7B707B0C75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HU</a:t>
            </a:r>
            <a:r>
              <a:rPr lang="hu-HU" baseline="0"/>
              <a:t>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HU'!$A$33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HU'!$G$33:$AG$33</c:f>
              <c:numCache>
                <c:formatCode>#\ ##0.00_ ;\-#\ ##0.00\ </c:formatCode>
                <c:ptCount val="27"/>
                <c:pt idx="1">
                  <c:v>0.70781249999999396</c:v>
                </c:pt>
                <c:pt idx="2">
                  <c:v>0.13935185185184551</c:v>
                </c:pt>
                <c:pt idx="3">
                  <c:v>9.0350877192983958E-2</c:v>
                </c:pt>
                <c:pt idx="4">
                  <c:v>2.32765151515152</c:v>
                </c:pt>
                <c:pt idx="5">
                  <c:v>2.7723484848484814</c:v>
                </c:pt>
                <c:pt idx="6">
                  <c:v>3.198106060606059</c:v>
                </c:pt>
                <c:pt idx="7">
                  <c:v>3.1511363636363612</c:v>
                </c:pt>
                <c:pt idx="8">
                  <c:v>3.1840909090909042</c:v>
                </c:pt>
                <c:pt idx="9">
                  <c:v>3.0492424242424185</c:v>
                </c:pt>
                <c:pt idx="10">
                  <c:v>1.4787878787878741</c:v>
                </c:pt>
                <c:pt idx="11">
                  <c:v>0.16780303030303756</c:v>
                </c:pt>
                <c:pt idx="12">
                  <c:v>0.73750000000000426</c:v>
                </c:pt>
                <c:pt idx="13">
                  <c:v>1.140909090909088</c:v>
                </c:pt>
                <c:pt idx="14">
                  <c:v>0.11060606060606126</c:v>
                </c:pt>
                <c:pt idx="15">
                  <c:v>1.2500000000002842E-2</c:v>
                </c:pt>
                <c:pt idx="16">
                  <c:v>0.13977272727269607</c:v>
                </c:pt>
                <c:pt idx="17">
                  <c:v>0.54848484848487722</c:v>
                </c:pt>
                <c:pt idx="18">
                  <c:v>1.6549242424242472</c:v>
                </c:pt>
                <c:pt idx="19">
                  <c:v>3.1223484848484873</c:v>
                </c:pt>
                <c:pt idx="20">
                  <c:v>3.2242424242424219</c:v>
                </c:pt>
                <c:pt idx="21">
                  <c:v>4.0246212121212155</c:v>
                </c:pt>
                <c:pt idx="22">
                  <c:v>3.8340909090909072</c:v>
                </c:pt>
                <c:pt idx="23">
                  <c:v>3.3704545454545491</c:v>
                </c:pt>
                <c:pt idx="24">
                  <c:v>3.1034090909090875</c:v>
                </c:pt>
                <c:pt idx="25">
                  <c:v>2.9999999999999956</c:v>
                </c:pt>
                <c:pt idx="26">
                  <c:v>2.7712121212121215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F5-45DC-99F5-7C123F90A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HU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HU'!$A$34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HU'!$G$34:$AG$34</c:f>
              <c:numCache>
                <c:formatCode>#\ ##0.00_ ;\-#\ ##0.00\ </c:formatCode>
                <c:ptCount val="27"/>
                <c:pt idx="1">
                  <c:v>13.010301692421022</c:v>
                </c:pt>
                <c:pt idx="2">
                  <c:v>63.943521594687347</c:v>
                </c:pt>
                <c:pt idx="3">
                  <c:v>95.383495145629439</c:v>
                </c:pt>
                <c:pt idx="4">
                  <c:v>3.9500406834825013</c:v>
                </c:pt>
                <c:pt idx="5">
                  <c:v>3.2604180899029962</c:v>
                </c:pt>
                <c:pt idx="6">
                  <c:v>2.7432192348691231</c:v>
                </c:pt>
                <c:pt idx="7">
                  <c:v>2.7718475778338747</c:v>
                </c:pt>
                <c:pt idx="8">
                  <c:v>2.8032357839638391</c:v>
                </c:pt>
                <c:pt idx="9">
                  <c:v>2.9895652173913092</c:v>
                </c:pt>
                <c:pt idx="10">
                  <c:v>5.8519467213114904</c:v>
                </c:pt>
                <c:pt idx="11">
                  <c:v>45.446952595934853</c:v>
                </c:pt>
                <c:pt idx="12">
                  <c:v>9.0225988700564432</c:v>
                </c:pt>
                <c:pt idx="13">
                  <c:v>5.8366533864542003</c:v>
                </c:pt>
                <c:pt idx="14">
                  <c:v>86.472602739725517</c:v>
                </c:pt>
                <c:pt idx="15">
                  <c:v>862.99999999980355</c:v>
                </c:pt>
                <c:pt idx="16">
                  <c:v>75.254742547442248</c:v>
                </c:pt>
                <c:pt idx="17">
                  <c:v>20.295580110496168</c:v>
                </c:pt>
                <c:pt idx="18">
                  <c:v>6.8210116731517321</c:v>
                </c:pt>
                <c:pt idx="19">
                  <c:v>3.3886934368555108</c:v>
                </c:pt>
                <c:pt idx="20">
                  <c:v>3.0211466165413561</c:v>
                </c:pt>
                <c:pt idx="21">
                  <c:v>2.2133647058823511</c:v>
                </c:pt>
                <c:pt idx="22">
                  <c:v>2.0563129816241856</c:v>
                </c:pt>
                <c:pt idx="23">
                  <c:v>2.0458530006743079</c:v>
                </c:pt>
                <c:pt idx="24">
                  <c:v>2.0472354448919821</c:v>
                </c:pt>
                <c:pt idx="25">
                  <c:v>2.3805555555555586</c:v>
                </c:pt>
                <c:pt idx="26">
                  <c:v>2.4584472389283771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53-48B5-842A-5DBB3C1C2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HU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HU'!$G$35:$AG$35</c:f>
              <c:numCache>
                <c:formatCode>#\ ##0.00_ ;\-#\ ##0.00\ </c:formatCode>
                <c:ptCount val="27"/>
                <c:pt idx="1">
                  <c:v>7.6862168429386743E-2</c:v>
                </c:pt>
                <c:pt idx="2">
                  <c:v>1.563880085208012E-2</c:v>
                </c:pt>
                <c:pt idx="3">
                  <c:v>1.0483994096391853E-2</c:v>
                </c:pt>
                <c:pt idx="4">
                  <c:v>0.25316194949120452</c:v>
                </c:pt>
                <c:pt idx="5">
                  <c:v>0.30670913129111976</c:v>
                </c:pt>
                <c:pt idx="6">
                  <c:v>0.36453521005137934</c:v>
                </c:pt>
                <c:pt idx="7">
                  <c:v>0.36077019818725869</c:v>
                </c:pt>
                <c:pt idx="8">
                  <c:v>0.35673060600916606</c:v>
                </c:pt>
                <c:pt idx="9">
                  <c:v>0.33449680046538632</c:v>
                </c:pt>
                <c:pt idx="10">
                  <c:v>0.17088330561148515</c:v>
                </c:pt>
                <c:pt idx="11">
                  <c:v>2.2003675557543283E-2</c:v>
                </c:pt>
                <c:pt idx="12">
                  <c:v>0.11083281152160365</c:v>
                </c:pt>
                <c:pt idx="13">
                  <c:v>0.17133105802047729</c:v>
                </c:pt>
                <c:pt idx="14">
                  <c:v>1.1564356435643634E-2</c:v>
                </c:pt>
                <c:pt idx="15">
                  <c:v>1.1587485515645742E-3</c:v>
                </c:pt>
                <c:pt idx="16">
                  <c:v>1.3288199070903443E-2</c:v>
                </c:pt>
                <c:pt idx="17">
                  <c:v>4.9271811623794626E-2</c:v>
                </c:pt>
                <c:pt idx="18">
                  <c:v>0.14660581859669181</c:v>
                </c:pt>
                <c:pt idx="19">
                  <c:v>0.29509898686141861</c:v>
                </c:pt>
                <c:pt idx="20">
                  <c:v>0.33100015554518558</c:v>
                </c:pt>
                <c:pt idx="21">
                  <c:v>0.45180082493515367</c:v>
                </c:pt>
                <c:pt idx="22">
                  <c:v>0.48630729316805987</c:v>
                </c:pt>
                <c:pt idx="23">
                  <c:v>0.48879367172050125</c:v>
                </c:pt>
                <c:pt idx="24">
                  <c:v>0.48846360221784985</c:v>
                </c:pt>
                <c:pt idx="25">
                  <c:v>0.42007001166861085</c:v>
                </c:pt>
                <c:pt idx="26">
                  <c:v>0.40676081396641817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96-4380-BC6A-728BAE675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3516191"/>
        <c:axId val="343509535"/>
      </c:lineChart>
      <c:catAx>
        <c:axId val="343516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09535"/>
        <c:crosses val="autoZero"/>
        <c:auto val="1"/>
        <c:lblAlgn val="ctr"/>
        <c:lblOffset val="100"/>
        <c:noMultiLvlLbl val="0"/>
      </c:catAx>
      <c:valAx>
        <c:axId val="343509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61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Magyarország adatai relatív átlgtól való eltéréss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HU'!$A$29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HU'!$H$4:$AG$4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'unemployment HU'!$H$29:$AG$29</c:f>
              <c:numCache>
                <c:formatCode>#\ ##0.00_ ;\-#\ ##0.00\ </c:formatCode>
                <c:ptCount val="26"/>
                <c:pt idx="0">
                  <c:v>9.2088541666666757</c:v>
                </c:pt>
                <c:pt idx="1">
                  <c:v>8.9106481481481552</c:v>
                </c:pt>
                <c:pt idx="2">
                  <c:v>8.6179824561403464</c:v>
                </c:pt>
                <c:pt idx="3">
                  <c:v>9.1943181818181898</c:v>
                </c:pt>
                <c:pt idx="4">
                  <c:v>9.0390151515151516</c:v>
                </c:pt>
                <c:pt idx="5">
                  <c:v>8.7731060606060591</c:v>
                </c:pt>
                <c:pt idx="6">
                  <c:v>8.7344696969696916</c:v>
                </c:pt>
                <c:pt idx="7">
                  <c:v>8.925757575757574</c:v>
                </c:pt>
                <c:pt idx="8">
                  <c:v>9.1159090909090885</c:v>
                </c:pt>
                <c:pt idx="9">
                  <c:v>8.6537878787878739</c:v>
                </c:pt>
                <c:pt idx="10">
                  <c:v>7.6261363636363679</c:v>
                </c:pt>
                <c:pt idx="11">
                  <c:v>6.6541666666666659</c:v>
                </c:pt>
                <c:pt idx="12">
                  <c:v>6.6590909090909118</c:v>
                </c:pt>
                <c:pt idx="13">
                  <c:v>9.5643939393939394</c:v>
                </c:pt>
                <c:pt idx="14">
                  <c:v>10.787499999999998</c:v>
                </c:pt>
                <c:pt idx="15">
                  <c:v>10.518560606060603</c:v>
                </c:pt>
                <c:pt idx="16">
                  <c:v>11.131818181818177</c:v>
                </c:pt>
                <c:pt idx="17">
                  <c:v>11.288257575757576</c:v>
                </c:pt>
                <c:pt idx="18">
                  <c:v>10.580681818181818</c:v>
                </c:pt>
                <c:pt idx="19">
                  <c:v>9.7409090909090921</c:v>
                </c:pt>
                <c:pt idx="20">
                  <c:v>8.9079545454545457</c:v>
                </c:pt>
                <c:pt idx="21">
                  <c:v>7.884090909090907</c:v>
                </c:pt>
                <c:pt idx="22">
                  <c:v>6.8954545454545491</c:v>
                </c:pt>
                <c:pt idx="23">
                  <c:v>6.3534090909090875</c:v>
                </c:pt>
                <c:pt idx="24">
                  <c:v>7.1416666666666657</c:v>
                </c:pt>
                <c:pt idx="25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E9-45A4-8261-53E28DC2E82F}"/>
            </c:ext>
          </c:extLst>
        </c:ser>
        <c:ser>
          <c:idx val="1"/>
          <c:order val="1"/>
          <c:tx>
            <c:strRef>
              <c:f>'unemployment HU'!$A$30</c:f>
              <c:strCache>
                <c:ptCount val="1"/>
                <c:pt idx="0">
                  <c:v>Hungary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HU'!$H$4:$AG$4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'unemployment HU'!$H$30:$AG$30</c:f>
              <c:numCache>
                <c:formatCode>#\ ##0.00_ ;\-#\ ##0.00\ </c:formatCode>
                <c:ptCount val="26"/>
                <c:pt idx="0">
                  <c:v>9.9166666666666696</c:v>
                </c:pt>
                <c:pt idx="1">
                  <c:v>9.0500000000000007</c:v>
                </c:pt>
                <c:pt idx="2">
                  <c:v>8.7083333333333304</c:v>
                </c:pt>
                <c:pt idx="3">
                  <c:v>6.8666666666666698</c:v>
                </c:pt>
                <c:pt idx="4">
                  <c:v>6.2666666666666702</c:v>
                </c:pt>
                <c:pt idx="5">
                  <c:v>5.5750000000000002</c:v>
                </c:pt>
                <c:pt idx="6">
                  <c:v>5.5833333333333304</c:v>
                </c:pt>
                <c:pt idx="7">
                  <c:v>5.7416666666666698</c:v>
                </c:pt>
                <c:pt idx="8">
                  <c:v>6.06666666666667</c:v>
                </c:pt>
                <c:pt idx="9">
                  <c:v>7.1749999999999998</c:v>
                </c:pt>
                <c:pt idx="10">
                  <c:v>7.4583333333333304</c:v>
                </c:pt>
                <c:pt idx="11">
                  <c:v>7.3916666666666702</c:v>
                </c:pt>
                <c:pt idx="12">
                  <c:v>7.8</c:v>
                </c:pt>
                <c:pt idx="13">
                  <c:v>9.6750000000000007</c:v>
                </c:pt>
                <c:pt idx="14">
                  <c:v>10.8</c:v>
                </c:pt>
                <c:pt idx="15">
                  <c:v>10.658333333333299</c:v>
                </c:pt>
                <c:pt idx="16">
                  <c:v>10.5833333333333</c:v>
                </c:pt>
                <c:pt idx="17">
                  <c:v>9.6333333333333293</c:v>
                </c:pt>
                <c:pt idx="18">
                  <c:v>7.4583333333333304</c:v>
                </c:pt>
                <c:pt idx="19">
                  <c:v>6.5166666666666702</c:v>
                </c:pt>
                <c:pt idx="20">
                  <c:v>4.8833333333333302</c:v>
                </c:pt>
                <c:pt idx="21">
                  <c:v>4.05</c:v>
                </c:pt>
                <c:pt idx="22">
                  <c:v>3.5249999999999999</c:v>
                </c:pt>
                <c:pt idx="23">
                  <c:v>3.25</c:v>
                </c:pt>
                <c:pt idx="24">
                  <c:v>4.1416666666666702</c:v>
                </c:pt>
                <c:pt idx="25">
                  <c:v>4.0416666666666696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E9-45A4-8261-53E28DC2E8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132784"/>
        <c:axId val="649130384"/>
      </c:lineChart>
      <c:lineChart>
        <c:grouping val="standard"/>
        <c:varyColors val="0"/>
        <c:ser>
          <c:idx val="6"/>
          <c:order val="2"/>
          <c:tx>
            <c:strRef>
              <c:f>'unemployment HU'!$A$35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'unemployment HU'!$H$35:$AG$35</c:f>
              <c:numCache>
                <c:formatCode>#\ ##0.00_ ;\-#\ ##0.00\ </c:formatCode>
                <c:ptCount val="26"/>
                <c:pt idx="0">
                  <c:v>7.6862168429386743E-2</c:v>
                </c:pt>
                <c:pt idx="1">
                  <c:v>1.563880085208012E-2</c:v>
                </c:pt>
                <c:pt idx="2">
                  <c:v>1.0483994096391853E-2</c:v>
                </c:pt>
                <c:pt idx="3">
                  <c:v>0.25316194949120452</c:v>
                </c:pt>
                <c:pt idx="4">
                  <c:v>0.30670913129111976</c:v>
                </c:pt>
                <c:pt idx="5">
                  <c:v>0.36453521005137934</c:v>
                </c:pt>
                <c:pt idx="6">
                  <c:v>0.36077019818725869</c:v>
                </c:pt>
                <c:pt idx="7">
                  <c:v>0.35673060600916606</c:v>
                </c:pt>
                <c:pt idx="8">
                  <c:v>0.33449680046538632</c:v>
                </c:pt>
                <c:pt idx="9">
                  <c:v>0.17088330561148515</c:v>
                </c:pt>
                <c:pt idx="10">
                  <c:v>2.2003675557543283E-2</c:v>
                </c:pt>
                <c:pt idx="11">
                  <c:v>0.11083281152160365</c:v>
                </c:pt>
                <c:pt idx="12">
                  <c:v>0.17133105802047729</c:v>
                </c:pt>
                <c:pt idx="13">
                  <c:v>1.1564356435643634E-2</c:v>
                </c:pt>
                <c:pt idx="14">
                  <c:v>1.1587485515645742E-3</c:v>
                </c:pt>
                <c:pt idx="15">
                  <c:v>1.3288199070903443E-2</c:v>
                </c:pt>
                <c:pt idx="16">
                  <c:v>4.9271811623794626E-2</c:v>
                </c:pt>
                <c:pt idx="17">
                  <c:v>0.14660581859669181</c:v>
                </c:pt>
                <c:pt idx="18">
                  <c:v>0.29509898686141861</c:v>
                </c:pt>
                <c:pt idx="19">
                  <c:v>0.33100015554518558</c:v>
                </c:pt>
                <c:pt idx="20">
                  <c:v>0.45180082493515367</c:v>
                </c:pt>
                <c:pt idx="21">
                  <c:v>0.48630729316805987</c:v>
                </c:pt>
                <c:pt idx="22">
                  <c:v>0.48879367172050125</c:v>
                </c:pt>
                <c:pt idx="23">
                  <c:v>0.48846360221784985</c:v>
                </c:pt>
                <c:pt idx="24">
                  <c:v>0.42007001166861085</c:v>
                </c:pt>
                <c:pt idx="25">
                  <c:v>0.40676081396641817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E9-45A4-8261-53E28DC2E8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4095520"/>
        <c:axId val="1434102720"/>
      </c:lineChart>
      <c:catAx>
        <c:axId val="649132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130384"/>
        <c:crosses val="autoZero"/>
        <c:auto val="1"/>
        <c:lblAlgn val="ctr"/>
        <c:lblOffset val="100"/>
        <c:noMultiLvlLbl val="0"/>
      </c:catAx>
      <c:valAx>
        <c:axId val="64913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132784"/>
        <c:crosses val="autoZero"/>
        <c:crossBetween val="between"/>
      </c:valAx>
      <c:valAx>
        <c:axId val="1434102720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34095520"/>
        <c:crosses val="max"/>
        <c:crossBetween val="between"/>
      </c:valAx>
      <c:catAx>
        <c:axId val="1434095520"/>
        <c:scaling>
          <c:orientation val="minMax"/>
        </c:scaling>
        <c:delete val="1"/>
        <c:axPos val="b"/>
        <c:majorTickMark val="out"/>
        <c:minorTickMark val="none"/>
        <c:tickLblPos val="nextTo"/>
        <c:crossAx val="1434102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CZ difference from the average (absolut)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CZ'!$A$33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1002668416447943"/>
                  <c:y val="8.541593759113444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CZ'!$G$33:$AG$33</c:f>
              <c:numCache>
                <c:formatCode>#\ ##0.00_ ;\-#\ ##0.00\ </c:formatCode>
                <c:ptCount val="27"/>
                <c:pt idx="0">
                  <c:v>5.3970238095238132</c:v>
                </c:pt>
                <c:pt idx="1">
                  <c:v>5.3171875000000055</c:v>
                </c:pt>
                <c:pt idx="2">
                  <c:v>4.1356481481481548</c:v>
                </c:pt>
                <c:pt idx="3">
                  <c:v>2.1513157894736761</c:v>
                </c:pt>
                <c:pt idx="4">
                  <c:v>0.49431818181819054</c:v>
                </c:pt>
                <c:pt idx="5">
                  <c:v>0.2640151515151512</c:v>
                </c:pt>
                <c:pt idx="6">
                  <c:v>0.64810606060605913</c:v>
                </c:pt>
                <c:pt idx="7">
                  <c:v>1.4428030303030219</c:v>
                </c:pt>
                <c:pt idx="8">
                  <c:v>1.1507575757575736</c:v>
                </c:pt>
                <c:pt idx="9">
                  <c:v>0.82424242424241889</c:v>
                </c:pt>
                <c:pt idx="10">
                  <c:v>0.71212121212120394</c:v>
                </c:pt>
                <c:pt idx="11">
                  <c:v>0.49280303030303774</c:v>
                </c:pt>
                <c:pt idx="12">
                  <c:v>1.3291666666666657</c:v>
                </c:pt>
                <c:pt idx="13">
                  <c:v>2.2507575757575822</c:v>
                </c:pt>
                <c:pt idx="14">
                  <c:v>2.8810606060606094</c:v>
                </c:pt>
                <c:pt idx="15">
                  <c:v>3.4958333333333282</c:v>
                </c:pt>
                <c:pt idx="16">
                  <c:v>3.8018939393939331</c:v>
                </c:pt>
                <c:pt idx="17">
                  <c:v>4.1568181818181777</c:v>
                </c:pt>
                <c:pt idx="18">
                  <c:v>4.3215909090909062</c:v>
                </c:pt>
                <c:pt idx="19">
                  <c:v>4.4640151515151478</c:v>
                </c:pt>
                <c:pt idx="20">
                  <c:v>4.6825757575757621</c:v>
                </c:pt>
                <c:pt idx="21">
                  <c:v>4.9412878787878753</c:v>
                </c:pt>
                <c:pt idx="22">
                  <c:v>4.9757575757575765</c:v>
                </c:pt>
                <c:pt idx="23">
                  <c:v>4.6287878787878789</c:v>
                </c:pt>
                <c:pt idx="24">
                  <c:v>4.3367424242424173</c:v>
                </c:pt>
                <c:pt idx="25">
                  <c:v>4.5916666666666659</c:v>
                </c:pt>
                <c:pt idx="26">
                  <c:v>4.0045454545454611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D4-47B8-9985-07F75A517F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63727"/>
        <c:axId val="501776207"/>
      </c:lineChart>
      <c:catAx>
        <c:axId val="5017637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01776207"/>
        <c:crosses val="autoZero"/>
        <c:auto val="1"/>
        <c:lblAlgn val="ctr"/>
        <c:lblOffset val="100"/>
        <c:noMultiLvlLbl val="0"/>
      </c:catAx>
      <c:valAx>
        <c:axId val="501776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017637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CZ difference from the average (</a:t>
            </a:r>
            <a:r>
              <a:rPr lang="hu-HU" baseline="0"/>
              <a:t>relativ</a:t>
            </a:r>
            <a:r>
              <a:rPr lang="hu-HU"/>
              <a:t>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CZ'!$A$34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3397265966754158"/>
                  <c:y val="7.4394867308253138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CZ'!$G$34:$AG$34</c:f>
              <c:numCache>
                <c:formatCode>#\ ##0.00_ ;\-#\ ##0.00\ </c:formatCode>
                <c:ptCount val="27"/>
                <c:pt idx="0">
                  <c:v>1.7426932833351705</c:v>
                </c:pt>
                <c:pt idx="1">
                  <c:v>1.7319032226466842</c:v>
                </c:pt>
                <c:pt idx="2">
                  <c:v>2.1545953207209205</c:v>
                </c:pt>
                <c:pt idx="3">
                  <c:v>4.0059123343527148</c:v>
                </c:pt>
                <c:pt idx="4">
                  <c:v>18.599999999999689</c:v>
                </c:pt>
                <c:pt idx="5">
                  <c:v>34.236728837876655</c:v>
                </c:pt>
                <c:pt idx="6">
                  <c:v>13.536528345996523</c:v>
                </c:pt>
                <c:pt idx="7">
                  <c:v>6.0538199002363138</c:v>
                </c:pt>
                <c:pt idx="8">
                  <c:v>7.7564186965108748</c:v>
                </c:pt>
                <c:pt idx="9">
                  <c:v>11.059742647058892</c:v>
                </c:pt>
                <c:pt idx="10">
                  <c:v>12.152127659574601</c:v>
                </c:pt>
                <c:pt idx="11">
                  <c:v>15.475019215987476</c:v>
                </c:pt>
                <c:pt idx="12">
                  <c:v>5.0062695924764924</c:v>
                </c:pt>
                <c:pt idx="13">
                  <c:v>2.9585997980477883</c:v>
                </c:pt>
                <c:pt idx="14">
                  <c:v>3.3197475677096988</c:v>
                </c:pt>
                <c:pt idx="15">
                  <c:v>3.0858164481525665</c:v>
                </c:pt>
                <c:pt idx="16">
                  <c:v>2.7666633456212053</c:v>
                </c:pt>
                <c:pt idx="17">
                  <c:v>2.677966101694917</c:v>
                </c:pt>
                <c:pt idx="18">
                  <c:v>2.6120606538697539</c:v>
                </c:pt>
                <c:pt idx="19">
                  <c:v>2.3702163767501081</c:v>
                </c:pt>
                <c:pt idx="20">
                  <c:v>2.0802459149004999</c:v>
                </c:pt>
                <c:pt idx="21">
                  <c:v>1.8027596780375637</c:v>
                </c:pt>
                <c:pt idx="22">
                  <c:v>1.5845006090133977</c:v>
                </c:pt>
                <c:pt idx="23">
                  <c:v>1.4896890343698861</c:v>
                </c:pt>
                <c:pt idx="24">
                  <c:v>1.4650187789326594</c:v>
                </c:pt>
                <c:pt idx="25">
                  <c:v>1.5553539019963702</c:v>
                </c:pt>
                <c:pt idx="26">
                  <c:v>1.7012864169504331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09-4880-9FCB-3F500F0B3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4982175"/>
        <c:axId val="334980511"/>
      </c:lineChart>
      <c:catAx>
        <c:axId val="3349821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4980511"/>
        <c:crosses val="autoZero"/>
        <c:auto val="1"/>
        <c:lblAlgn val="ctr"/>
        <c:lblOffset val="100"/>
        <c:noMultiLvlLbl val="0"/>
      </c:catAx>
      <c:valAx>
        <c:axId val="334980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49821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CZ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CZ'!$G$35:$AG$35</c:f>
              <c:numCache>
                <c:formatCode>#\ ##0.00_ ;\-#\ ##0.00\ </c:formatCode>
                <c:ptCount val="27"/>
                <c:pt idx="0">
                  <c:v>0.57382444149104528</c:v>
                </c:pt>
                <c:pt idx="1">
                  <c:v>0.57739946835586231</c:v>
                </c:pt>
                <c:pt idx="2">
                  <c:v>0.46412427910843285</c:v>
                </c:pt>
                <c:pt idx="3">
                  <c:v>0.24963102447961646</c:v>
                </c:pt>
                <c:pt idx="4">
                  <c:v>5.3763440860215957E-2</c:v>
                </c:pt>
                <c:pt idx="5">
                  <c:v>2.9208397938230699E-2</c:v>
                </c:pt>
                <c:pt idx="6">
                  <c:v>7.3874185052458713E-2</c:v>
                </c:pt>
                <c:pt idx="7">
                  <c:v>0.16518496031918037</c:v>
                </c:pt>
                <c:pt idx="8">
                  <c:v>0.12892547954506853</c:v>
                </c:pt>
                <c:pt idx="9">
                  <c:v>9.0418017119587232E-2</c:v>
                </c:pt>
                <c:pt idx="10">
                  <c:v>8.2290116431759583E-2</c:v>
                </c:pt>
                <c:pt idx="11">
                  <c:v>6.4620275170119645E-2</c:v>
                </c:pt>
                <c:pt idx="12">
                  <c:v>0.1997495303694426</c:v>
                </c:pt>
                <c:pt idx="13">
                  <c:v>0.33799772468714528</c:v>
                </c:pt>
                <c:pt idx="14">
                  <c:v>0.30122772277227755</c:v>
                </c:pt>
                <c:pt idx="15">
                  <c:v>0.32406334492081845</c:v>
                </c:pt>
                <c:pt idx="16">
                  <c:v>0.36144621700457291</c:v>
                </c:pt>
                <c:pt idx="17">
                  <c:v>0.37341772151898711</c:v>
                </c:pt>
                <c:pt idx="18">
                  <c:v>0.38283950203013295</c:v>
                </c:pt>
                <c:pt idx="19">
                  <c:v>0.42190240933662659</c:v>
                </c:pt>
                <c:pt idx="20">
                  <c:v>0.48071239695131474</c:v>
                </c:pt>
                <c:pt idx="21">
                  <c:v>0.55470510694391251</c:v>
                </c:pt>
                <c:pt idx="22">
                  <c:v>0.63111367348899805</c:v>
                </c:pt>
                <c:pt idx="23">
                  <c:v>0.67128103713469534</c:v>
                </c:pt>
                <c:pt idx="24">
                  <c:v>0.6825851070172293</c:v>
                </c:pt>
                <c:pt idx="25">
                  <c:v>0.6429404900816803</c:v>
                </c:pt>
                <c:pt idx="26">
                  <c:v>0.58779050372512021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8A-469E-96F5-366C5BAE26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649135"/>
        <c:axId val="66647887"/>
      </c:lineChart>
      <c:catAx>
        <c:axId val="66649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6647887"/>
        <c:crosses val="autoZero"/>
        <c:auto val="1"/>
        <c:lblAlgn val="ctr"/>
        <c:lblOffset val="100"/>
        <c:noMultiLvlLbl val="0"/>
      </c:catAx>
      <c:valAx>
        <c:axId val="66647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66491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Csehország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CZ'!$A$29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CZ'!$H$29:$AG$29</c:f>
              <c:numCache>
                <c:formatCode>#\ ##0.00_ ;\-#\ ##0.00\ </c:formatCode>
                <c:ptCount val="26"/>
                <c:pt idx="0">
                  <c:v>9.2088541666666757</c:v>
                </c:pt>
                <c:pt idx="1">
                  <c:v>8.9106481481481552</c:v>
                </c:pt>
                <c:pt idx="2">
                  <c:v>8.6179824561403464</c:v>
                </c:pt>
                <c:pt idx="3">
                  <c:v>9.1943181818181898</c:v>
                </c:pt>
                <c:pt idx="4">
                  <c:v>9.0390151515151516</c:v>
                </c:pt>
                <c:pt idx="5">
                  <c:v>8.7731060606060591</c:v>
                </c:pt>
                <c:pt idx="6">
                  <c:v>8.7344696969696916</c:v>
                </c:pt>
                <c:pt idx="7">
                  <c:v>8.925757575757574</c:v>
                </c:pt>
                <c:pt idx="8">
                  <c:v>9.1159090909090885</c:v>
                </c:pt>
                <c:pt idx="9">
                  <c:v>8.6537878787878739</c:v>
                </c:pt>
                <c:pt idx="10">
                  <c:v>7.6261363636363679</c:v>
                </c:pt>
                <c:pt idx="11">
                  <c:v>6.6541666666666659</c:v>
                </c:pt>
                <c:pt idx="12">
                  <c:v>6.6590909090909118</c:v>
                </c:pt>
                <c:pt idx="13">
                  <c:v>9.5643939393939394</c:v>
                </c:pt>
                <c:pt idx="14">
                  <c:v>10.787499999999998</c:v>
                </c:pt>
                <c:pt idx="15">
                  <c:v>10.518560606060603</c:v>
                </c:pt>
                <c:pt idx="16">
                  <c:v>11.131818181818177</c:v>
                </c:pt>
                <c:pt idx="17">
                  <c:v>11.288257575757576</c:v>
                </c:pt>
                <c:pt idx="18">
                  <c:v>10.580681818181818</c:v>
                </c:pt>
                <c:pt idx="19">
                  <c:v>9.7409090909090921</c:v>
                </c:pt>
                <c:pt idx="20">
                  <c:v>8.9079545454545457</c:v>
                </c:pt>
                <c:pt idx="21">
                  <c:v>7.884090909090907</c:v>
                </c:pt>
                <c:pt idx="22">
                  <c:v>6.8954545454545491</c:v>
                </c:pt>
                <c:pt idx="23">
                  <c:v>6.3534090909090875</c:v>
                </c:pt>
                <c:pt idx="24">
                  <c:v>7.1416666666666657</c:v>
                </c:pt>
                <c:pt idx="25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69-42AB-B822-AC103D0F6013}"/>
            </c:ext>
          </c:extLst>
        </c:ser>
        <c:ser>
          <c:idx val="1"/>
          <c:order val="1"/>
          <c:tx>
            <c:strRef>
              <c:f>'unemployment CZ'!$A$30</c:f>
              <c:strCache>
                <c:ptCount val="1"/>
                <c:pt idx="0">
                  <c:v>Czech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CZ'!$H$30:$AG$30</c:f>
              <c:numCache>
                <c:formatCode>#\ ##0.00_ ;\-#\ ##0.00\ </c:formatCode>
                <c:ptCount val="26"/>
                <c:pt idx="0">
                  <c:v>3.8916666666666702</c:v>
                </c:pt>
                <c:pt idx="1">
                  <c:v>4.7750000000000004</c:v>
                </c:pt>
                <c:pt idx="2">
                  <c:v>6.4666666666666703</c:v>
                </c:pt>
                <c:pt idx="3">
                  <c:v>8.6999999999999993</c:v>
                </c:pt>
                <c:pt idx="4">
                  <c:v>8.7750000000000004</c:v>
                </c:pt>
                <c:pt idx="5">
                  <c:v>8.125</c:v>
                </c:pt>
                <c:pt idx="6">
                  <c:v>7.2916666666666696</c:v>
                </c:pt>
                <c:pt idx="7">
                  <c:v>7.7750000000000004</c:v>
                </c:pt>
                <c:pt idx="8">
                  <c:v>8.2916666666666696</c:v>
                </c:pt>
                <c:pt idx="9">
                  <c:v>7.94166666666667</c:v>
                </c:pt>
                <c:pt idx="10">
                  <c:v>7.1333333333333302</c:v>
                </c:pt>
                <c:pt idx="11">
                  <c:v>5.3250000000000002</c:v>
                </c:pt>
                <c:pt idx="12">
                  <c:v>4.4083333333333297</c:v>
                </c:pt>
                <c:pt idx="13">
                  <c:v>6.68333333333333</c:v>
                </c:pt>
                <c:pt idx="14">
                  <c:v>7.2916666666666696</c:v>
                </c:pt>
                <c:pt idx="15">
                  <c:v>6.7166666666666703</c:v>
                </c:pt>
                <c:pt idx="16">
                  <c:v>6.9749999999999996</c:v>
                </c:pt>
                <c:pt idx="17">
                  <c:v>6.9666666666666703</c:v>
                </c:pt>
                <c:pt idx="18">
                  <c:v>6.1166666666666698</c:v>
                </c:pt>
                <c:pt idx="19">
                  <c:v>5.05833333333333</c:v>
                </c:pt>
                <c:pt idx="20">
                  <c:v>3.9666666666666699</c:v>
                </c:pt>
                <c:pt idx="21">
                  <c:v>2.9083333333333301</c:v>
                </c:pt>
                <c:pt idx="22">
                  <c:v>2.2666666666666702</c:v>
                </c:pt>
                <c:pt idx="23">
                  <c:v>2.0166666666666702</c:v>
                </c:pt>
                <c:pt idx="24">
                  <c:v>2.5499999999999998</c:v>
                </c:pt>
                <c:pt idx="25">
                  <c:v>2.80833333333333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69-42AB-B822-AC103D0F60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2451760"/>
        <c:axId val="721104592"/>
      </c:lineChart>
      <c:lineChart>
        <c:grouping val="standard"/>
        <c:varyColors val="0"/>
        <c:ser>
          <c:idx val="6"/>
          <c:order val="2"/>
          <c:tx>
            <c:strRef>
              <c:f>'unemployment CZ'!$A$35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CZ'!$H$35:$AG$35</c:f>
              <c:numCache>
                <c:formatCode>#\ ##0.00_ ;\-#\ ##0.00\ </c:formatCode>
                <c:ptCount val="26"/>
                <c:pt idx="0">
                  <c:v>0.57739946835586231</c:v>
                </c:pt>
                <c:pt idx="1">
                  <c:v>0.46412427910843285</c:v>
                </c:pt>
                <c:pt idx="2">
                  <c:v>0.24963102447961646</c:v>
                </c:pt>
                <c:pt idx="3">
                  <c:v>5.3763440860215957E-2</c:v>
                </c:pt>
                <c:pt idx="4">
                  <c:v>2.9208397938230699E-2</c:v>
                </c:pt>
                <c:pt idx="5">
                  <c:v>7.3874185052458713E-2</c:v>
                </c:pt>
                <c:pt idx="6">
                  <c:v>0.16518496031918037</c:v>
                </c:pt>
                <c:pt idx="7">
                  <c:v>0.12892547954506853</c:v>
                </c:pt>
                <c:pt idx="8">
                  <c:v>9.0418017119587232E-2</c:v>
                </c:pt>
                <c:pt idx="9">
                  <c:v>8.2290116431759583E-2</c:v>
                </c:pt>
                <c:pt idx="10">
                  <c:v>6.4620275170119645E-2</c:v>
                </c:pt>
                <c:pt idx="11">
                  <c:v>0.1997495303694426</c:v>
                </c:pt>
                <c:pt idx="12">
                  <c:v>0.33799772468714528</c:v>
                </c:pt>
                <c:pt idx="13">
                  <c:v>0.30122772277227755</c:v>
                </c:pt>
                <c:pt idx="14">
                  <c:v>0.32406334492081845</c:v>
                </c:pt>
                <c:pt idx="15">
                  <c:v>0.36144621700457291</c:v>
                </c:pt>
                <c:pt idx="16">
                  <c:v>0.37341772151898711</c:v>
                </c:pt>
                <c:pt idx="17">
                  <c:v>0.38283950203013295</c:v>
                </c:pt>
                <c:pt idx="18">
                  <c:v>0.42190240933662659</c:v>
                </c:pt>
                <c:pt idx="19">
                  <c:v>0.48071239695131474</c:v>
                </c:pt>
                <c:pt idx="20">
                  <c:v>0.55470510694391251</c:v>
                </c:pt>
                <c:pt idx="21">
                  <c:v>0.63111367348899805</c:v>
                </c:pt>
                <c:pt idx="22">
                  <c:v>0.67128103713469534</c:v>
                </c:pt>
                <c:pt idx="23">
                  <c:v>0.6825851070172293</c:v>
                </c:pt>
                <c:pt idx="24">
                  <c:v>0.6429404900816803</c:v>
                </c:pt>
                <c:pt idx="25">
                  <c:v>0.58779050372512021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B69-42AB-B822-AC103D0F60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8329680"/>
        <c:axId val="721141552"/>
      </c:lineChart>
      <c:catAx>
        <c:axId val="512451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21104592"/>
        <c:crosses val="autoZero"/>
        <c:auto val="1"/>
        <c:lblAlgn val="ctr"/>
        <c:lblOffset val="100"/>
        <c:noMultiLvlLbl val="0"/>
      </c:catAx>
      <c:valAx>
        <c:axId val="72110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12451760"/>
        <c:crosses val="autoZero"/>
        <c:crossBetween val="between"/>
      </c:valAx>
      <c:valAx>
        <c:axId val="721141552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08329680"/>
        <c:crosses val="max"/>
        <c:crossBetween val="between"/>
      </c:valAx>
      <c:catAx>
        <c:axId val="9083296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141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CZ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CZ'!$A$8:$A$34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CZ'!$B$8:$B$34</c:f>
              <c:numCache>
                <c:formatCode>General</c:formatCode>
                <c:ptCount val="27"/>
                <c:pt idx="0">
                  <c:v>2.9146014476628679E-2</c:v>
                </c:pt>
                <c:pt idx="1">
                  <c:v>2.7844958781131912E-2</c:v>
                </c:pt>
                <c:pt idx="2">
                  <c:v>1.5291147242497249E-2</c:v>
                </c:pt>
                <c:pt idx="3">
                  <c:v>-8.9587987116146461E-4</c:v>
                </c:pt>
                <c:pt idx="4">
                  <c:v>-9.1301551390496893E-3</c:v>
                </c:pt>
                <c:pt idx="5">
                  <c:v>-1.205968168276228E-2</c:v>
                </c:pt>
                <c:pt idx="6">
                  <c:v>-1.1631471767983625E-2</c:v>
                </c:pt>
                <c:pt idx="7">
                  <c:v>-7.3557600159596115E-3</c:v>
                </c:pt>
                <c:pt idx="8">
                  <c:v>-7.2341253414192619E-3</c:v>
                </c:pt>
                <c:pt idx="9">
                  <c:v>-7.8152430561215791E-3</c:v>
                </c:pt>
                <c:pt idx="10">
                  <c:v>-7.3299124269962657E-3</c:v>
                </c:pt>
                <c:pt idx="11">
                  <c:v>-6.8839420540415808E-3</c:v>
                </c:pt>
                <c:pt idx="12">
                  <c:v>-1.3000987316686419E-3</c:v>
                </c:pt>
                <c:pt idx="13">
                  <c:v>7.9629861206170771E-3</c:v>
                </c:pt>
                <c:pt idx="14">
                  <c:v>2.0604002994814574E-3</c:v>
                </c:pt>
                <c:pt idx="15">
                  <c:v>2.3634841707346754E-3</c:v>
                </c:pt>
                <c:pt idx="16">
                  <c:v>4.3541330848200221E-3</c:v>
                </c:pt>
                <c:pt idx="17">
                  <c:v>3.6789187115004451E-3</c:v>
                </c:pt>
                <c:pt idx="18">
                  <c:v>3.7947831614266736E-3</c:v>
                </c:pt>
                <c:pt idx="19">
                  <c:v>6.3460622634999853E-3</c:v>
                </c:pt>
                <c:pt idx="20">
                  <c:v>1.0453011493317232E-2</c:v>
                </c:pt>
                <c:pt idx="21">
                  <c:v>1.5603894481282299E-2</c:v>
                </c:pt>
                <c:pt idx="22">
                  <c:v>2.1177361617075841E-2</c:v>
                </c:pt>
                <c:pt idx="23">
                  <c:v>2.3812911829171668E-2</c:v>
                </c:pt>
                <c:pt idx="24">
                  <c:v>2.4819048272780031E-2</c:v>
                </c:pt>
                <c:pt idx="25">
                  <c:v>2.3853759800028795E-2</c:v>
                </c:pt>
                <c:pt idx="26">
                  <c:v>2.0625787995183942E-2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53-41B1-A460-35DE0323E6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CZ difference from the average (absolut) (USD)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CZ'!$A$33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1002668416447943"/>
                  <c:y val="8.541593759113444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CZ'!$G$33:$AG$33</c:f>
              <c:numCache>
                <c:formatCode>#\ ##0.00_ ;\-#\ ##0.00\ </c:formatCode>
                <c:ptCount val="27"/>
                <c:pt idx="0">
                  <c:v>5.3970238095238132</c:v>
                </c:pt>
                <c:pt idx="1">
                  <c:v>5.3171875000000055</c:v>
                </c:pt>
                <c:pt idx="2">
                  <c:v>4.1356481481481548</c:v>
                </c:pt>
                <c:pt idx="3">
                  <c:v>2.1513157894736761</c:v>
                </c:pt>
                <c:pt idx="4">
                  <c:v>0.49431818181819054</c:v>
                </c:pt>
                <c:pt idx="5">
                  <c:v>0.2640151515151512</c:v>
                </c:pt>
                <c:pt idx="6">
                  <c:v>0.64810606060605913</c:v>
                </c:pt>
                <c:pt idx="7">
                  <c:v>1.4428030303030219</c:v>
                </c:pt>
                <c:pt idx="8">
                  <c:v>1.1507575757575736</c:v>
                </c:pt>
                <c:pt idx="9">
                  <c:v>0.82424242424241889</c:v>
                </c:pt>
                <c:pt idx="10">
                  <c:v>0.71212121212120394</c:v>
                </c:pt>
                <c:pt idx="11">
                  <c:v>0.49280303030303774</c:v>
                </c:pt>
                <c:pt idx="12">
                  <c:v>1.3291666666666657</c:v>
                </c:pt>
                <c:pt idx="13">
                  <c:v>2.2507575757575822</c:v>
                </c:pt>
                <c:pt idx="14">
                  <c:v>2.8810606060606094</c:v>
                </c:pt>
                <c:pt idx="15">
                  <c:v>3.4958333333333282</c:v>
                </c:pt>
                <c:pt idx="16">
                  <c:v>3.8018939393939331</c:v>
                </c:pt>
                <c:pt idx="17">
                  <c:v>4.1568181818181777</c:v>
                </c:pt>
                <c:pt idx="18">
                  <c:v>4.3215909090909062</c:v>
                </c:pt>
                <c:pt idx="19">
                  <c:v>4.4640151515151478</c:v>
                </c:pt>
                <c:pt idx="20">
                  <c:v>4.6825757575757621</c:v>
                </c:pt>
                <c:pt idx="21">
                  <c:v>4.9412878787878753</c:v>
                </c:pt>
                <c:pt idx="22">
                  <c:v>4.9757575757575765</c:v>
                </c:pt>
                <c:pt idx="23">
                  <c:v>4.6287878787878789</c:v>
                </c:pt>
                <c:pt idx="24">
                  <c:v>4.3367424242424173</c:v>
                </c:pt>
                <c:pt idx="25">
                  <c:v>4.5916666666666659</c:v>
                </c:pt>
                <c:pt idx="26">
                  <c:v>4.0045454545454611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D6-48C6-9366-8F724D2142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63727"/>
        <c:axId val="501776207"/>
      </c:lineChart>
      <c:catAx>
        <c:axId val="5017637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01776207"/>
        <c:crosses val="autoZero"/>
        <c:auto val="1"/>
        <c:lblAlgn val="ctr"/>
        <c:lblOffset val="100"/>
        <c:noMultiLvlLbl val="0"/>
      </c:catAx>
      <c:valAx>
        <c:axId val="501776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017637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CZ difference from the average (</a:t>
            </a:r>
            <a:r>
              <a:rPr lang="hu-HU" baseline="0"/>
              <a:t>relativ</a:t>
            </a:r>
            <a:r>
              <a:rPr lang="hu-HU"/>
              <a:t>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CZ'!$A$34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3397265966754158"/>
                  <c:y val="7.4394867308253138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CZ'!$G$34:$AG$34</c:f>
              <c:numCache>
                <c:formatCode>#\ ##0.00_ ;\-#\ ##0.00\ </c:formatCode>
                <c:ptCount val="27"/>
                <c:pt idx="0">
                  <c:v>1.7426932833351705</c:v>
                </c:pt>
                <c:pt idx="1">
                  <c:v>1.7319032226466842</c:v>
                </c:pt>
                <c:pt idx="2">
                  <c:v>2.1545953207209205</c:v>
                </c:pt>
                <c:pt idx="3">
                  <c:v>4.0059123343527148</c:v>
                </c:pt>
                <c:pt idx="4">
                  <c:v>18.599999999999689</c:v>
                </c:pt>
                <c:pt idx="5">
                  <c:v>34.236728837876655</c:v>
                </c:pt>
                <c:pt idx="6">
                  <c:v>13.536528345996523</c:v>
                </c:pt>
                <c:pt idx="7">
                  <c:v>6.0538199002363138</c:v>
                </c:pt>
                <c:pt idx="8">
                  <c:v>7.7564186965108748</c:v>
                </c:pt>
                <c:pt idx="9">
                  <c:v>11.059742647058892</c:v>
                </c:pt>
                <c:pt idx="10">
                  <c:v>12.152127659574601</c:v>
                </c:pt>
                <c:pt idx="11">
                  <c:v>15.475019215987476</c:v>
                </c:pt>
                <c:pt idx="12">
                  <c:v>5.0062695924764924</c:v>
                </c:pt>
                <c:pt idx="13">
                  <c:v>2.9585997980477883</c:v>
                </c:pt>
                <c:pt idx="14">
                  <c:v>3.3197475677096988</c:v>
                </c:pt>
                <c:pt idx="15">
                  <c:v>3.0858164481525665</c:v>
                </c:pt>
                <c:pt idx="16">
                  <c:v>2.7666633456212053</c:v>
                </c:pt>
                <c:pt idx="17">
                  <c:v>2.677966101694917</c:v>
                </c:pt>
                <c:pt idx="18">
                  <c:v>2.6120606538697539</c:v>
                </c:pt>
                <c:pt idx="19">
                  <c:v>2.3702163767501081</c:v>
                </c:pt>
                <c:pt idx="20">
                  <c:v>2.0802459149004999</c:v>
                </c:pt>
                <c:pt idx="21">
                  <c:v>1.8027596780375637</c:v>
                </c:pt>
                <c:pt idx="22">
                  <c:v>1.5845006090133977</c:v>
                </c:pt>
                <c:pt idx="23">
                  <c:v>1.4896890343698861</c:v>
                </c:pt>
                <c:pt idx="24">
                  <c:v>1.4650187789326594</c:v>
                </c:pt>
                <c:pt idx="25">
                  <c:v>1.5553539019963702</c:v>
                </c:pt>
                <c:pt idx="26">
                  <c:v>1.7012864169504331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62-4DA3-BC8D-CCE804F438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4982175"/>
        <c:axId val="334980511"/>
      </c:lineChart>
      <c:catAx>
        <c:axId val="3349821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4980511"/>
        <c:crosses val="autoZero"/>
        <c:auto val="1"/>
        <c:lblAlgn val="ctr"/>
        <c:lblOffset val="100"/>
        <c:noMultiLvlLbl val="0"/>
      </c:catAx>
      <c:valAx>
        <c:axId val="334980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49821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CZ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CZ'!$G$35:$AG$35</c:f>
              <c:numCache>
                <c:formatCode>#\ ##0.00_ ;\-#\ ##0.00\ </c:formatCode>
                <c:ptCount val="27"/>
                <c:pt idx="0">
                  <c:v>0.57382444149104528</c:v>
                </c:pt>
                <c:pt idx="1">
                  <c:v>0.57739946835586231</c:v>
                </c:pt>
                <c:pt idx="2">
                  <c:v>0.46412427910843285</c:v>
                </c:pt>
                <c:pt idx="3">
                  <c:v>0.24963102447961646</c:v>
                </c:pt>
                <c:pt idx="4">
                  <c:v>5.3763440860215957E-2</c:v>
                </c:pt>
                <c:pt idx="5">
                  <c:v>2.9208397938230699E-2</c:v>
                </c:pt>
                <c:pt idx="6">
                  <c:v>7.3874185052458713E-2</c:v>
                </c:pt>
                <c:pt idx="7">
                  <c:v>0.16518496031918037</c:v>
                </c:pt>
                <c:pt idx="8">
                  <c:v>0.12892547954506853</c:v>
                </c:pt>
                <c:pt idx="9">
                  <c:v>9.0418017119587232E-2</c:v>
                </c:pt>
                <c:pt idx="10">
                  <c:v>8.2290116431759583E-2</c:v>
                </c:pt>
                <c:pt idx="11">
                  <c:v>6.4620275170119645E-2</c:v>
                </c:pt>
                <c:pt idx="12">
                  <c:v>0.1997495303694426</c:v>
                </c:pt>
                <c:pt idx="13">
                  <c:v>0.33799772468714528</c:v>
                </c:pt>
                <c:pt idx="14">
                  <c:v>0.30122772277227755</c:v>
                </c:pt>
                <c:pt idx="15">
                  <c:v>0.32406334492081845</c:v>
                </c:pt>
                <c:pt idx="16">
                  <c:v>0.36144621700457291</c:v>
                </c:pt>
                <c:pt idx="17">
                  <c:v>0.37341772151898711</c:v>
                </c:pt>
                <c:pt idx="18">
                  <c:v>0.38283950203013295</c:v>
                </c:pt>
                <c:pt idx="19">
                  <c:v>0.42190240933662659</c:v>
                </c:pt>
                <c:pt idx="20">
                  <c:v>0.48071239695131474</c:v>
                </c:pt>
                <c:pt idx="21">
                  <c:v>0.55470510694391251</c:v>
                </c:pt>
                <c:pt idx="22">
                  <c:v>0.63111367348899805</c:v>
                </c:pt>
                <c:pt idx="23">
                  <c:v>0.67128103713469534</c:v>
                </c:pt>
                <c:pt idx="24">
                  <c:v>0.6825851070172293</c:v>
                </c:pt>
                <c:pt idx="25">
                  <c:v>0.6429404900816803</c:v>
                </c:pt>
                <c:pt idx="26">
                  <c:v>0.58779050372512021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93-4A8B-B48F-8AF8C1EFF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649135"/>
        <c:axId val="66647887"/>
      </c:lineChart>
      <c:catAx>
        <c:axId val="66649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6647887"/>
        <c:crosses val="autoZero"/>
        <c:auto val="1"/>
        <c:lblAlgn val="ctr"/>
        <c:lblOffset val="100"/>
        <c:noMultiLvlLbl val="0"/>
      </c:catAx>
      <c:valAx>
        <c:axId val="66647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66491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Csehország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CZ'!$A$29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CZ'!$H$29:$AG$29</c:f>
              <c:numCache>
                <c:formatCode>#\ ##0.00_ ;\-#\ ##0.00\ </c:formatCode>
                <c:ptCount val="26"/>
                <c:pt idx="0">
                  <c:v>9.2088541666666757</c:v>
                </c:pt>
                <c:pt idx="1">
                  <c:v>8.9106481481481552</c:v>
                </c:pt>
                <c:pt idx="2">
                  <c:v>8.6179824561403464</c:v>
                </c:pt>
                <c:pt idx="3">
                  <c:v>9.1943181818181898</c:v>
                </c:pt>
                <c:pt idx="4">
                  <c:v>9.0390151515151516</c:v>
                </c:pt>
                <c:pt idx="5">
                  <c:v>8.7731060606060591</c:v>
                </c:pt>
                <c:pt idx="6">
                  <c:v>8.7344696969696916</c:v>
                </c:pt>
                <c:pt idx="7">
                  <c:v>8.925757575757574</c:v>
                </c:pt>
                <c:pt idx="8">
                  <c:v>9.1159090909090885</c:v>
                </c:pt>
                <c:pt idx="9">
                  <c:v>8.6537878787878739</c:v>
                </c:pt>
                <c:pt idx="10">
                  <c:v>7.6261363636363679</c:v>
                </c:pt>
                <c:pt idx="11">
                  <c:v>6.6541666666666659</c:v>
                </c:pt>
                <c:pt idx="12">
                  <c:v>6.6590909090909118</c:v>
                </c:pt>
                <c:pt idx="13">
                  <c:v>9.5643939393939394</c:v>
                </c:pt>
                <c:pt idx="14">
                  <c:v>10.787499999999998</c:v>
                </c:pt>
                <c:pt idx="15">
                  <c:v>10.518560606060603</c:v>
                </c:pt>
                <c:pt idx="16">
                  <c:v>11.131818181818177</c:v>
                </c:pt>
                <c:pt idx="17">
                  <c:v>11.288257575757576</c:v>
                </c:pt>
                <c:pt idx="18">
                  <c:v>10.580681818181818</c:v>
                </c:pt>
                <c:pt idx="19">
                  <c:v>9.7409090909090921</c:v>
                </c:pt>
                <c:pt idx="20">
                  <c:v>8.9079545454545457</c:v>
                </c:pt>
                <c:pt idx="21">
                  <c:v>7.884090909090907</c:v>
                </c:pt>
                <c:pt idx="22">
                  <c:v>6.8954545454545491</c:v>
                </c:pt>
                <c:pt idx="23">
                  <c:v>6.3534090909090875</c:v>
                </c:pt>
                <c:pt idx="24">
                  <c:v>7.1416666666666657</c:v>
                </c:pt>
                <c:pt idx="25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88-45BF-B232-F716B118AF75}"/>
            </c:ext>
          </c:extLst>
        </c:ser>
        <c:ser>
          <c:idx val="1"/>
          <c:order val="1"/>
          <c:tx>
            <c:strRef>
              <c:f>'unemployment CZ'!$A$30</c:f>
              <c:strCache>
                <c:ptCount val="1"/>
                <c:pt idx="0">
                  <c:v>Czech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CZ'!$H$30:$AG$30</c:f>
              <c:numCache>
                <c:formatCode>#\ ##0.00_ ;\-#\ ##0.00\ </c:formatCode>
                <c:ptCount val="26"/>
                <c:pt idx="0">
                  <c:v>3.8916666666666702</c:v>
                </c:pt>
                <c:pt idx="1">
                  <c:v>4.7750000000000004</c:v>
                </c:pt>
                <c:pt idx="2">
                  <c:v>6.4666666666666703</c:v>
                </c:pt>
                <c:pt idx="3">
                  <c:v>8.6999999999999993</c:v>
                </c:pt>
                <c:pt idx="4">
                  <c:v>8.7750000000000004</c:v>
                </c:pt>
                <c:pt idx="5">
                  <c:v>8.125</c:v>
                </c:pt>
                <c:pt idx="6">
                  <c:v>7.2916666666666696</c:v>
                </c:pt>
                <c:pt idx="7">
                  <c:v>7.7750000000000004</c:v>
                </c:pt>
                <c:pt idx="8">
                  <c:v>8.2916666666666696</c:v>
                </c:pt>
                <c:pt idx="9">
                  <c:v>7.94166666666667</c:v>
                </c:pt>
                <c:pt idx="10">
                  <c:v>7.1333333333333302</c:v>
                </c:pt>
                <c:pt idx="11">
                  <c:v>5.3250000000000002</c:v>
                </c:pt>
                <c:pt idx="12">
                  <c:v>4.4083333333333297</c:v>
                </c:pt>
                <c:pt idx="13">
                  <c:v>6.68333333333333</c:v>
                </c:pt>
                <c:pt idx="14">
                  <c:v>7.2916666666666696</c:v>
                </c:pt>
                <c:pt idx="15">
                  <c:v>6.7166666666666703</c:v>
                </c:pt>
                <c:pt idx="16">
                  <c:v>6.9749999999999996</c:v>
                </c:pt>
                <c:pt idx="17">
                  <c:v>6.9666666666666703</c:v>
                </c:pt>
                <c:pt idx="18">
                  <c:v>6.1166666666666698</c:v>
                </c:pt>
                <c:pt idx="19">
                  <c:v>5.05833333333333</c:v>
                </c:pt>
                <c:pt idx="20">
                  <c:v>3.9666666666666699</c:v>
                </c:pt>
                <c:pt idx="21">
                  <c:v>2.9083333333333301</c:v>
                </c:pt>
                <c:pt idx="22">
                  <c:v>2.2666666666666702</c:v>
                </c:pt>
                <c:pt idx="23">
                  <c:v>2.0166666666666702</c:v>
                </c:pt>
                <c:pt idx="24">
                  <c:v>2.5499999999999998</c:v>
                </c:pt>
                <c:pt idx="25">
                  <c:v>2.80833333333333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88-45BF-B232-F716B118AF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2451760"/>
        <c:axId val="721104592"/>
      </c:lineChart>
      <c:lineChart>
        <c:grouping val="standard"/>
        <c:varyColors val="0"/>
        <c:ser>
          <c:idx val="6"/>
          <c:order val="2"/>
          <c:tx>
            <c:strRef>
              <c:f>'unemployment CZ'!$A$35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CZ'!$H$35:$AG$35</c:f>
              <c:numCache>
                <c:formatCode>#\ ##0.00_ ;\-#\ ##0.00\ </c:formatCode>
                <c:ptCount val="26"/>
                <c:pt idx="0">
                  <c:v>0.57739946835586231</c:v>
                </c:pt>
                <c:pt idx="1">
                  <c:v>0.46412427910843285</c:v>
                </c:pt>
                <c:pt idx="2">
                  <c:v>0.24963102447961646</c:v>
                </c:pt>
                <c:pt idx="3">
                  <c:v>5.3763440860215957E-2</c:v>
                </c:pt>
                <c:pt idx="4">
                  <c:v>2.9208397938230699E-2</c:v>
                </c:pt>
                <c:pt idx="5">
                  <c:v>7.3874185052458713E-2</c:v>
                </c:pt>
                <c:pt idx="6">
                  <c:v>0.16518496031918037</c:v>
                </c:pt>
                <c:pt idx="7">
                  <c:v>0.12892547954506853</c:v>
                </c:pt>
                <c:pt idx="8">
                  <c:v>9.0418017119587232E-2</c:v>
                </c:pt>
                <c:pt idx="9">
                  <c:v>8.2290116431759583E-2</c:v>
                </c:pt>
                <c:pt idx="10">
                  <c:v>6.4620275170119645E-2</c:v>
                </c:pt>
                <c:pt idx="11">
                  <c:v>0.1997495303694426</c:v>
                </c:pt>
                <c:pt idx="12">
                  <c:v>0.33799772468714528</c:v>
                </c:pt>
                <c:pt idx="13">
                  <c:v>0.30122772277227755</c:v>
                </c:pt>
                <c:pt idx="14">
                  <c:v>0.32406334492081845</c:v>
                </c:pt>
                <c:pt idx="15">
                  <c:v>0.36144621700457291</c:v>
                </c:pt>
                <c:pt idx="16">
                  <c:v>0.37341772151898711</c:v>
                </c:pt>
                <c:pt idx="17">
                  <c:v>0.38283950203013295</c:v>
                </c:pt>
                <c:pt idx="18">
                  <c:v>0.42190240933662659</c:v>
                </c:pt>
                <c:pt idx="19">
                  <c:v>0.48071239695131474</c:v>
                </c:pt>
                <c:pt idx="20">
                  <c:v>0.55470510694391251</c:v>
                </c:pt>
                <c:pt idx="21">
                  <c:v>0.63111367348899805</c:v>
                </c:pt>
                <c:pt idx="22">
                  <c:v>0.67128103713469534</c:v>
                </c:pt>
                <c:pt idx="23">
                  <c:v>0.6825851070172293</c:v>
                </c:pt>
                <c:pt idx="24">
                  <c:v>0.6429404900816803</c:v>
                </c:pt>
                <c:pt idx="25">
                  <c:v>0.58779050372512021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88-45BF-B232-F716B118AF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8329680"/>
        <c:axId val="721141552"/>
      </c:lineChart>
      <c:catAx>
        <c:axId val="512451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21104592"/>
        <c:crosses val="autoZero"/>
        <c:auto val="1"/>
        <c:lblAlgn val="ctr"/>
        <c:lblOffset val="100"/>
        <c:noMultiLvlLbl val="0"/>
      </c:catAx>
      <c:valAx>
        <c:axId val="72110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12451760"/>
        <c:crosses val="autoZero"/>
        <c:crossBetween val="between"/>
      </c:valAx>
      <c:valAx>
        <c:axId val="721141552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08329680"/>
        <c:crosses val="max"/>
        <c:crossBetween val="between"/>
      </c:valAx>
      <c:catAx>
        <c:axId val="9083296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141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SK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SK'!$A$33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SK'!$J$4:$AG$4</c:f>
              <c:numCache>
                <c:formatCode>General</c:formatCode>
                <c:ptCount val="2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</c:numCache>
            </c:numRef>
          </c:cat>
          <c:val>
            <c:numRef>
              <c:f>'unemployment SK'!$J$33:$AG$33</c:f>
              <c:numCache>
                <c:formatCode>#\ ##0.00_ ;\-#\ ##0.00\ </c:formatCode>
                <c:ptCount val="24"/>
                <c:pt idx="0">
                  <c:v>4.0903508771929538</c:v>
                </c:pt>
                <c:pt idx="1">
                  <c:v>7.2973484848485093</c:v>
                </c:pt>
                <c:pt idx="2">
                  <c:v>9.8693181818181479</c:v>
                </c:pt>
                <c:pt idx="3">
                  <c:v>10.685227272727241</c:v>
                </c:pt>
                <c:pt idx="4">
                  <c:v>10.07386363636361</c:v>
                </c:pt>
                <c:pt idx="5">
                  <c:v>8.7659090909091244</c:v>
                </c:pt>
                <c:pt idx="6">
                  <c:v>9.2424242424242102</c:v>
                </c:pt>
                <c:pt idx="7">
                  <c:v>7.7212121212121261</c:v>
                </c:pt>
                <c:pt idx="8">
                  <c:v>5.8405303030303326</c:v>
                </c:pt>
                <c:pt idx="9">
                  <c:v>4.5791666666666346</c:v>
                </c:pt>
                <c:pt idx="10">
                  <c:v>2.9159090909090875</c:v>
                </c:pt>
                <c:pt idx="11">
                  <c:v>2.5189393939393607</c:v>
                </c:pt>
                <c:pt idx="12">
                  <c:v>3.6375000000000028</c:v>
                </c:pt>
                <c:pt idx="13">
                  <c:v>3.0897727272726971</c:v>
                </c:pt>
                <c:pt idx="14">
                  <c:v>2.7765151515151221</c:v>
                </c:pt>
                <c:pt idx="15">
                  <c:v>2.8450757575757244</c:v>
                </c:pt>
                <c:pt idx="16">
                  <c:v>2.519318181818182</c:v>
                </c:pt>
                <c:pt idx="17">
                  <c:v>1.7257575757576085</c:v>
                </c:pt>
                <c:pt idx="18">
                  <c:v>0.75037878787878398</c:v>
                </c:pt>
                <c:pt idx="19">
                  <c:v>0.19924242424242333</c:v>
                </c:pt>
                <c:pt idx="20">
                  <c:v>0.38712121212121886</c:v>
                </c:pt>
                <c:pt idx="21">
                  <c:v>0.63674242424241712</c:v>
                </c:pt>
                <c:pt idx="22">
                  <c:v>0.48333333333333606</c:v>
                </c:pt>
                <c:pt idx="23">
                  <c:v>1.2121212121209091E-2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24-4EC7-9CDB-BF652098CD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SK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SK'!$A$34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7305993000874892E-2"/>
                  <c:y val="0.24032416168130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SK'!$J$4:$AG$4</c:f>
              <c:numCache>
                <c:formatCode>General</c:formatCode>
                <c:ptCount val="2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</c:numCache>
            </c:numRef>
          </c:cat>
          <c:val>
            <c:numRef>
              <c:f>'unemployment SK'!$J$34:$AG$34</c:f>
              <c:numCache>
                <c:formatCode>#\ ##0.00_ ;\-#\ ##0.00\ </c:formatCode>
                <c:ptCount val="24"/>
                <c:pt idx="0">
                  <c:v>2.1069054256916284</c:v>
                </c:pt>
                <c:pt idx="1">
                  <c:v>1.2599532831559792</c:v>
                </c:pt>
                <c:pt idx="2">
                  <c:v>0.91587027441950042</c:v>
                </c:pt>
                <c:pt idx="3">
                  <c:v>0.82105001949732581</c:v>
                </c:pt>
                <c:pt idx="4">
                  <c:v>0.8670426771949632</c:v>
                </c:pt>
                <c:pt idx="5">
                  <c:v>1.0182352432806112</c:v>
                </c:pt>
                <c:pt idx="6">
                  <c:v>0.98631147540983921</c:v>
                </c:pt>
                <c:pt idx="7">
                  <c:v>1.1207810047095748</c:v>
                </c:pt>
                <c:pt idx="8">
                  <c:v>1.3057267008236533</c:v>
                </c:pt>
                <c:pt idx="9">
                  <c:v>1.4531392174704376</c:v>
                </c:pt>
                <c:pt idx="10">
                  <c:v>2.2837100545596294</c:v>
                </c:pt>
                <c:pt idx="11">
                  <c:v>3.7969924812030578</c:v>
                </c:pt>
                <c:pt idx="12">
                  <c:v>2.9656357388316121</c:v>
                </c:pt>
                <c:pt idx="13">
                  <c:v>3.404315312001994</c:v>
                </c:pt>
                <c:pt idx="14">
                  <c:v>4.0092769440655252</c:v>
                </c:pt>
                <c:pt idx="15">
                  <c:v>3.9676474504061177</c:v>
                </c:pt>
                <c:pt idx="16">
                  <c:v>4.1998195760036081</c:v>
                </c:pt>
                <c:pt idx="17">
                  <c:v>5.6444249341526591</c:v>
                </c:pt>
                <c:pt idx="18">
                  <c:v>11.871277132761294</c:v>
                </c:pt>
                <c:pt idx="19">
                  <c:v>39.570342205323364</c:v>
                </c:pt>
                <c:pt idx="20">
                  <c:v>17.812133072406745</c:v>
                </c:pt>
                <c:pt idx="21">
                  <c:v>9.9779892920881483</c:v>
                </c:pt>
                <c:pt idx="22">
                  <c:v>14.775862068965433</c:v>
                </c:pt>
                <c:pt idx="23">
                  <c:v>562.06250000014074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E1-43DD-AB21-2C613C36C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SK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SK'!$J$4:$AG$4</c:f>
              <c:numCache>
                <c:formatCode>General</c:formatCode>
                <c:ptCount val="2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</c:numCache>
            </c:numRef>
          </c:cat>
          <c:val>
            <c:numRef>
              <c:f>'unemployment SK'!$J$35:$AG$35</c:f>
              <c:numCache>
                <c:formatCode>#\ ##0.00_ ;\-#\ ##0.00\ </c:formatCode>
                <c:ptCount val="24"/>
                <c:pt idx="0">
                  <c:v>0.47462975215023356</c:v>
                </c:pt>
                <c:pt idx="1">
                  <c:v>0.79368022082149081</c:v>
                </c:pt>
                <c:pt idx="2">
                  <c:v>1.0918576876335713</c:v>
                </c:pt>
                <c:pt idx="3">
                  <c:v>1.2179525927205181</c:v>
                </c:pt>
                <c:pt idx="4">
                  <c:v>1.1533457652109782</c:v>
                </c:pt>
                <c:pt idx="5">
                  <c:v>0.98209132575114977</c:v>
                </c:pt>
                <c:pt idx="6">
                  <c:v>1.0138785007894924</c:v>
                </c:pt>
                <c:pt idx="7">
                  <c:v>0.89223496454521689</c:v>
                </c:pt>
                <c:pt idx="8">
                  <c:v>0.76585705061342424</c:v>
                </c:pt>
                <c:pt idx="9">
                  <c:v>0.6881653099561631</c:v>
                </c:pt>
                <c:pt idx="10">
                  <c:v>0.43788395904436789</c:v>
                </c:pt>
                <c:pt idx="11">
                  <c:v>0.26336633663365988</c:v>
                </c:pt>
                <c:pt idx="12">
                  <c:v>0.33719582850521468</c:v>
                </c:pt>
                <c:pt idx="13">
                  <c:v>0.29374482336418029</c:v>
                </c:pt>
                <c:pt idx="14">
                  <c:v>0.24942153259833691</c:v>
                </c:pt>
                <c:pt idx="15">
                  <c:v>0.25203852219723877</c:v>
                </c:pt>
                <c:pt idx="16">
                  <c:v>0.23810546665234672</c:v>
                </c:pt>
                <c:pt idx="17">
                  <c:v>0.17716596671333357</c:v>
                </c:pt>
                <c:pt idx="18">
                  <c:v>8.4236934983203199E-2</c:v>
                </c:pt>
                <c:pt idx="19">
                  <c:v>2.527145190736993E-2</c:v>
                </c:pt>
                <c:pt idx="20">
                  <c:v>5.6141507361020505E-2</c:v>
                </c:pt>
                <c:pt idx="21">
                  <c:v>0.10022059261908914</c:v>
                </c:pt>
                <c:pt idx="22">
                  <c:v>6.7677946324387783E-2</c:v>
                </c:pt>
                <c:pt idx="23">
                  <c:v>1.7791615701096399E-3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C4-4ED6-ADEE-B1C0D261E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2567615"/>
        <c:axId val="252552639"/>
      </c:lineChart>
      <c:catAx>
        <c:axId val="2525676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2552639"/>
        <c:crosses val="autoZero"/>
        <c:auto val="1"/>
        <c:lblAlgn val="ctr"/>
        <c:lblOffset val="100"/>
        <c:noMultiLvlLbl val="0"/>
      </c:catAx>
      <c:valAx>
        <c:axId val="252552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25676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Szlovákia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SK'!$A$29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SK'!$J$4:$AG$4</c:f>
              <c:numCache>
                <c:formatCode>General</c:formatCode>
                <c:ptCount val="2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</c:numCache>
            </c:numRef>
          </c:cat>
          <c:val>
            <c:numRef>
              <c:f>'unemployment SK'!$J$29:$AG$29</c:f>
              <c:numCache>
                <c:formatCode>#\ ##0.00_ ;\-#\ ##0.00\ </c:formatCode>
                <c:ptCount val="24"/>
                <c:pt idx="0">
                  <c:v>8.6179824561403464</c:v>
                </c:pt>
                <c:pt idx="1">
                  <c:v>9.1943181818181898</c:v>
                </c:pt>
                <c:pt idx="2">
                  <c:v>9.0390151515151516</c:v>
                </c:pt>
                <c:pt idx="3">
                  <c:v>8.7731060606060591</c:v>
                </c:pt>
                <c:pt idx="4">
                  <c:v>8.7344696969696916</c:v>
                </c:pt>
                <c:pt idx="5">
                  <c:v>8.925757575757574</c:v>
                </c:pt>
                <c:pt idx="6">
                  <c:v>9.1159090909090885</c:v>
                </c:pt>
                <c:pt idx="7">
                  <c:v>8.6537878787878739</c:v>
                </c:pt>
                <c:pt idx="8">
                  <c:v>7.6261363636363679</c:v>
                </c:pt>
                <c:pt idx="9">
                  <c:v>6.6541666666666659</c:v>
                </c:pt>
                <c:pt idx="10">
                  <c:v>6.6590909090909118</c:v>
                </c:pt>
                <c:pt idx="11">
                  <c:v>9.5643939393939394</c:v>
                </c:pt>
                <c:pt idx="12">
                  <c:v>10.787499999999998</c:v>
                </c:pt>
                <c:pt idx="13">
                  <c:v>10.518560606060603</c:v>
                </c:pt>
                <c:pt idx="14">
                  <c:v>11.131818181818177</c:v>
                </c:pt>
                <c:pt idx="15">
                  <c:v>11.288257575757576</c:v>
                </c:pt>
                <c:pt idx="16">
                  <c:v>10.580681818181818</c:v>
                </c:pt>
                <c:pt idx="17">
                  <c:v>9.7409090909090921</c:v>
                </c:pt>
                <c:pt idx="18">
                  <c:v>8.9079545454545457</c:v>
                </c:pt>
                <c:pt idx="19">
                  <c:v>7.884090909090907</c:v>
                </c:pt>
                <c:pt idx="20">
                  <c:v>6.8954545454545491</c:v>
                </c:pt>
                <c:pt idx="21">
                  <c:v>6.3534090909090875</c:v>
                </c:pt>
                <c:pt idx="22">
                  <c:v>7.1416666666666657</c:v>
                </c:pt>
                <c:pt idx="23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DC-4E20-AA35-9A466BD21227}"/>
            </c:ext>
          </c:extLst>
        </c:ser>
        <c:ser>
          <c:idx val="1"/>
          <c:order val="1"/>
          <c:tx>
            <c:strRef>
              <c:f>'unemployment SK'!$A$30</c:f>
              <c:strCache>
                <c:ptCount val="1"/>
                <c:pt idx="0">
                  <c:v>Slovak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SK'!$J$4:$AG$4</c:f>
              <c:numCache>
                <c:formatCode>General</c:formatCode>
                <c:ptCount val="2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</c:numCache>
            </c:numRef>
          </c:cat>
          <c:val>
            <c:numRef>
              <c:f>'unemployment SK'!$J$30:$AG$30</c:f>
              <c:numCache>
                <c:formatCode>#\ ##0.00_ ;\-#\ ##0.00\ </c:formatCode>
                <c:ptCount val="24"/>
                <c:pt idx="0">
                  <c:v>12.7083333333333</c:v>
                </c:pt>
                <c:pt idx="1">
                  <c:v>16.491666666666699</c:v>
                </c:pt>
                <c:pt idx="2">
                  <c:v>18.908333333333299</c:v>
                </c:pt>
                <c:pt idx="3">
                  <c:v>19.4583333333333</c:v>
                </c:pt>
                <c:pt idx="4">
                  <c:v>18.808333333333302</c:v>
                </c:pt>
                <c:pt idx="5">
                  <c:v>17.691666666666698</c:v>
                </c:pt>
                <c:pt idx="6">
                  <c:v>18.358333333333299</c:v>
                </c:pt>
                <c:pt idx="7">
                  <c:v>16.375</c:v>
                </c:pt>
                <c:pt idx="8">
                  <c:v>13.466666666666701</c:v>
                </c:pt>
                <c:pt idx="9">
                  <c:v>11.233333333333301</c:v>
                </c:pt>
                <c:pt idx="10">
                  <c:v>9.5749999999999993</c:v>
                </c:pt>
                <c:pt idx="11">
                  <c:v>12.0833333333333</c:v>
                </c:pt>
                <c:pt idx="12">
                  <c:v>14.425000000000001</c:v>
                </c:pt>
                <c:pt idx="13">
                  <c:v>13.608333333333301</c:v>
                </c:pt>
                <c:pt idx="14">
                  <c:v>13.908333333333299</c:v>
                </c:pt>
                <c:pt idx="15">
                  <c:v>14.133333333333301</c:v>
                </c:pt>
                <c:pt idx="16">
                  <c:v>13.1</c:v>
                </c:pt>
                <c:pt idx="17">
                  <c:v>11.466666666666701</c:v>
                </c:pt>
                <c:pt idx="18">
                  <c:v>9.6583333333333297</c:v>
                </c:pt>
                <c:pt idx="19">
                  <c:v>8.0833333333333304</c:v>
                </c:pt>
                <c:pt idx="20">
                  <c:v>6.5083333333333302</c:v>
                </c:pt>
                <c:pt idx="21">
                  <c:v>5.7166666666666703</c:v>
                </c:pt>
                <c:pt idx="22">
                  <c:v>6.6583333333333297</c:v>
                </c:pt>
                <c:pt idx="23">
                  <c:v>6.8250000000000002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DC-4E20-AA35-9A466BD212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185680"/>
        <c:axId val="721160272"/>
      </c:lineChart>
      <c:lineChart>
        <c:grouping val="standard"/>
        <c:varyColors val="0"/>
        <c:ser>
          <c:idx val="6"/>
          <c:order val="2"/>
          <c:tx>
            <c:strRef>
              <c:f>'unemployment SK'!$A$35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SK'!$J$35:$AG$35</c:f>
              <c:numCache>
                <c:formatCode>#\ ##0.00_ ;\-#\ ##0.00\ </c:formatCode>
                <c:ptCount val="24"/>
                <c:pt idx="0">
                  <c:v>0.47462975215023356</c:v>
                </c:pt>
                <c:pt idx="1">
                  <c:v>0.79368022082149081</c:v>
                </c:pt>
                <c:pt idx="2">
                  <c:v>1.0918576876335713</c:v>
                </c:pt>
                <c:pt idx="3">
                  <c:v>1.2179525927205181</c:v>
                </c:pt>
                <c:pt idx="4">
                  <c:v>1.1533457652109782</c:v>
                </c:pt>
                <c:pt idx="5">
                  <c:v>0.98209132575114977</c:v>
                </c:pt>
                <c:pt idx="6">
                  <c:v>1.0138785007894924</c:v>
                </c:pt>
                <c:pt idx="7">
                  <c:v>0.89223496454521689</c:v>
                </c:pt>
                <c:pt idx="8">
                  <c:v>0.76585705061342424</c:v>
                </c:pt>
                <c:pt idx="9">
                  <c:v>0.6881653099561631</c:v>
                </c:pt>
                <c:pt idx="10">
                  <c:v>0.43788395904436789</c:v>
                </c:pt>
                <c:pt idx="11">
                  <c:v>0.26336633663365988</c:v>
                </c:pt>
                <c:pt idx="12">
                  <c:v>0.33719582850521468</c:v>
                </c:pt>
                <c:pt idx="13">
                  <c:v>0.29374482336418029</c:v>
                </c:pt>
                <c:pt idx="14">
                  <c:v>0.24942153259833691</c:v>
                </c:pt>
                <c:pt idx="15">
                  <c:v>0.25203852219723877</c:v>
                </c:pt>
                <c:pt idx="16">
                  <c:v>0.23810546665234672</c:v>
                </c:pt>
                <c:pt idx="17">
                  <c:v>0.17716596671333357</c:v>
                </c:pt>
                <c:pt idx="18">
                  <c:v>8.4236934983203199E-2</c:v>
                </c:pt>
                <c:pt idx="19">
                  <c:v>2.527145190736993E-2</c:v>
                </c:pt>
                <c:pt idx="20">
                  <c:v>5.6141507361020505E-2</c:v>
                </c:pt>
                <c:pt idx="21">
                  <c:v>0.10022059261908914</c:v>
                </c:pt>
                <c:pt idx="22">
                  <c:v>6.7677946324387783E-2</c:v>
                </c:pt>
                <c:pt idx="23">
                  <c:v>1.7791615701096399E-3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ADC-4E20-AA35-9A466BD212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2272336"/>
        <c:axId val="721167952"/>
      </c:lineChart>
      <c:catAx>
        <c:axId val="533185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21160272"/>
        <c:crosses val="autoZero"/>
        <c:auto val="1"/>
        <c:lblAlgn val="ctr"/>
        <c:lblOffset val="100"/>
        <c:noMultiLvlLbl val="0"/>
      </c:catAx>
      <c:valAx>
        <c:axId val="721160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3185680"/>
        <c:crosses val="autoZero"/>
        <c:crossBetween val="between"/>
      </c:valAx>
      <c:valAx>
        <c:axId val="721167952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12272336"/>
        <c:crosses val="max"/>
        <c:crossBetween val="between"/>
      </c:valAx>
      <c:catAx>
        <c:axId val="712272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167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SK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SK'!$A$11:$A$34</c:f>
              <c:numCache>
                <c:formatCode>General</c:formatCode>
                <c:ptCount val="2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</c:numCache>
            </c:numRef>
          </c:xVal>
          <c:yVal>
            <c:numRef>
              <c:f>'sum SK'!$B$11:$B$34</c:f>
              <c:numCache>
                <c:formatCode>General</c:formatCode>
                <c:ptCount val="24"/>
                <c:pt idx="0">
                  <c:v>-3.3350636709839621E-3</c:v>
                </c:pt>
                <c:pt idx="1">
                  <c:v>1.4262908787949502E-2</c:v>
                </c:pt>
                <c:pt idx="2">
                  <c:v>2.3577405322087186E-2</c:v>
                </c:pt>
                <c:pt idx="3">
                  <c:v>2.6842307368109219E-2</c:v>
                </c:pt>
                <c:pt idx="4">
                  <c:v>3.0170015272480921E-2</c:v>
                </c:pt>
                <c:pt idx="5">
                  <c:v>2.9055961323643742E-2</c:v>
                </c:pt>
                <c:pt idx="6">
                  <c:v>4.2015764223781393E-2</c:v>
                </c:pt>
                <c:pt idx="7">
                  <c:v>3.4697359204869049E-2</c:v>
                </c:pt>
                <c:pt idx="8">
                  <c:v>2.8870491983917557E-2</c:v>
                </c:pt>
                <c:pt idx="9">
                  <c:v>2.5537799440086439E-2</c:v>
                </c:pt>
                <c:pt idx="10">
                  <c:v>5.1248389638494651E-3</c:v>
                </c:pt>
                <c:pt idx="11">
                  <c:v>-9.8188346357466205E-3</c:v>
                </c:pt>
                <c:pt idx="12">
                  <c:v>-1.0657303317640032E-2</c:v>
                </c:pt>
                <c:pt idx="13">
                  <c:v>-1.2013095707409105E-2</c:v>
                </c:pt>
                <c:pt idx="14">
                  <c:v>-1.5231634800573379E-2</c:v>
                </c:pt>
                <c:pt idx="15">
                  <c:v>-1.6203274105783372E-2</c:v>
                </c:pt>
                <c:pt idx="16">
                  <c:v>-1.6038975024858959E-2</c:v>
                </c:pt>
                <c:pt idx="17">
                  <c:v>-1.559746112829119E-2</c:v>
                </c:pt>
                <c:pt idx="18">
                  <c:v>-1.4870501903279543E-2</c:v>
                </c:pt>
                <c:pt idx="19">
                  <c:v>-1.419473840617258E-2</c:v>
                </c:pt>
                <c:pt idx="20">
                  <c:v>-1.2481045025145798E-2</c:v>
                </c:pt>
                <c:pt idx="21">
                  <c:v>-1.0924317054722521E-2</c:v>
                </c:pt>
                <c:pt idx="22">
                  <c:v>-1.0447175183500357E-2</c:v>
                </c:pt>
                <c:pt idx="23">
                  <c:v>-1.1350024501798062E-2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7F-450B-B1DA-61E584FD9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SK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SK'!$A$33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SK'!$G$33:$AG$33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4.0903508771929538</c:v>
                </c:pt>
                <c:pt idx="4">
                  <c:v>7.2973484848485093</c:v>
                </c:pt>
                <c:pt idx="5">
                  <c:v>9.8693181818181479</c:v>
                </c:pt>
                <c:pt idx="6">
                  <c:v>10.685227272727241</c:v>
                </c:pt>
                <c:pt idx="7">
                  <c:v>10.07386363636361</c:v>
                </c:pt>
                <c:pt idx="8">
                  <c:v>8.7659090909091244</c:v>
                </c:pt>
                <c:pt idx="9">
                  <c:v>9.2424242424242102</c:v>
                </c:pt>
                <c:pt idx="10">
                  <c:v>7.7212121212121261</c:v>
                </c:pt>
                <c:pt idx="11">
                  <c:v>5.8405303030303326</c:v>
                </c:pt>
                <c:pt idx="12">
                  <c:v>4.5791666666666346</c:v>
                </c:pt>
                <c:pt idx="13">
                  <c:v>2.9159090909090875</c:v>
                </c:pt>
                <c:pt idx="14">
                  <c:v>2.5189393939393607</c:v>
                </c:pt>
                <c:pt idx="15">
                  <c:v>3.6375000000000028</c:v>
                </c:pt>
                <c:pt idx="16">
                  <c:v>3.0897727272726971</c:v>
                </c:pt>
                <c:pt idx="17">
                  <c:v>2.7765151515151221</c:v>
                </c:pt>
                <c:pt idx="18">
                  <c:v>2.8450757575757244</c:v>
                </c:pt>
                <c:pt idx="19">
                  <c:v>2.519318181818182</c:v>
                </c:pt>
                <c:pt idx="20">
                  <c:v>1.7257575757576085</c:v>
                </c:pt>
                <c:pt idx="21">
                  <c:v>0.75037878787878398</c:v>
                </c:pt>
                <c:pt idx="22">
                  <c:v>0.19924242424242333</c:v>
                </c:pt>
                <c:pt idx="23">
                  <c:v>0.38712121212121886</c:v>
                </c:pt>
                <c:pt idx="24">
                  <c:v>0.63674242424241712</c:v>
                </c:pt>
                <c:pt idx="25">
                  <c:v>0.48333333333333606</c:v>
                </c:pt>
                <c:pt idx="26">
                  <c:v>1.2121212121209091E-2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C0-4CB3-815A-CA92945120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SK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SK'!$A$34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7305993000874892E-2"/>
                  <c:y val="0.24032416168130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SK'!$G$34:$AG$34</c:f>
              <c:numCache>
                <c:formatCode>#\ ##0.00_ ;\-#\ ##0.00\ </c:formatCode>
                <c:ptCount val="2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2.1069054256916284</c:v>
                </c:pt>
                <c:pt idx="4">
                  <c:v>1.2599532831559792</c:v>
                </c:pt>
                <c:pt idx="5">
                  <c:v>0.91587027441950042</c:v>
                </c:pt>
                <c:pt idx="6">
                  <c:v>0.82105001949732581</c:v>
                </c:pt>
                <c:pt idx="7">
                  <c:v>0.8670426771949632</c:v>
                </c:pt>
                <c:pt idx="8">
                  <c:v>1.0182352432806112</c:v>
                </c:pt>
                <c:pt idx="9">
                  <c:v>0.98631147540983921</c:v>
                </c:pt>
                <c:pt idx="10">
                  <c:v>1.1207810047095748</c:v>
                </c:pt>
                <c:pt idx="11">
                  <c:v>1.3057267008236533</c:v>
                </c:pt>
                <c:pt idx="12">
                  <c:v>1.4531392174704376</c:v>
                </c:pt>
                <c:pt idx="13">
                  <c:v>2.2837100545596294</c:v>
                </c:pt>
                <c:pt idx="14">
                  <c:v>3.7969924812030578</c:v>
                </c:pt>
                <c:pt idx="15">
                  <c:v>2.9656357388316121</c:v>
                </c:pt>
                <c:pt idx="16">
                  <c:v>3.404315312001994</c:v>
                </c:pt>
                <c:pt idx="17">
                  <c:v>4.0092769440655252</c:v>
                </c:pt>
                <c:pt idx="18">
                  <c:v>3.9676474504061177</c:v>
                </c:pt>
                <c:pt idx="19">
                  <c:v>4.1998195760036081</c:v>
                </c:pt>
                <c:pt idx="20">
                  <c:v>5.6444249341526591</c:v>
                </c:pt>
                <c:pt idx="21">
                  <c:v>11.871277132761294</c:v>
                </c:pt>
                <c:pt idx="22">
                  <c:v>39.570342205323364</c:v>
                </c:pt>
                <c:pt idx="23">
                  <c:v>17.812133072406745</c:v>
                </c:pt>
                <c:pt idx="24">
                  <c:v>9.9779892920881483</c:v>
                </c:pt>
                <c:pt idx="25">
                  <c:v>14.775862068965433</c:v>
                </c:pt>
                <c:pt idx="26">
                  <c:v>562.06250000014074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03-478B-B9D7-965AA4615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SK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SK'!$G$35:$AG$35</c:f>
              <c:numCache>
                <c:formatCode>#\ ##0.00_ ;\-#\ ##0.00\ </c:formatCode>
                <c:ptCount val="2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0.47462975215023356</c:v>
                </c:pt>
                <c:pt idx="4">
                  <c:v>0.79368022082149081</c:v>
                </c:pt>
                <c:pt idx="5">
                  <c:v>1.0918576876335713</c:v>
                </c:pt>
                <c:pt idx="6">
                  <c:v>1.2179525927205181</c:v>
                </c:pt>
                <c:pt idx="7">
                  <c:v>1.1533457652109782</c:v>
                </c:pt>
                <c:pt idx="8">
                  <c:v>0.98209132575114977</c:v>
                </c:pt>
                <c:pt idx="9">
                  <c:v>1.0138785007894924</c:v>
                </c:pt>
                <c:pt idx="10">
                  <c:v>0.89223496454521689</c:v>
                </c:pt>
                <c:pt idx="11">
                  <c:v>0.76585705061342424</c:v>
                </c:pt>
                <c:pt idx="12">
                  <c:v>0.6881653099561631</c:v>
                </c:pt>
                <c:pt idx="13">
                  <c:v>0.43788395904436789</c:v>
                </c:pt>
                <c:pt idx="14">
                  <c:v>0.26336633663365988</c:v>
                </c:pt>
                <c:pt idx="15">
                  <c:v>0.33719582850521468</c:v>
                </c:pt>
                <c:pt idx="16">
                  <c:v>0.29374482336418029</c:v>
                </c:pt>
                <c:pt idx="17">
                  <c:v>0.24942153259833691</c:v>
                </c:pt>
                <c:pt idx="18">
                  <c:v>0.25203852219723877</c:v>
                </c:pt>
                <c:pt idx="19">
                  <c:v>0.23810546665234672</c:v>
                </c:pt>
                <c:pt idx="20">
                  <c:v>0.17716596671333357</c:v>
                </c:pt>
                <c:pt idx="21">
                  <c:v>8.4236934983203199E-2</c:v>
                </c:pt>
                <c:pt idx="22">
                  <c:v>2.527145190736993E-2</c:v>
                </c:pt>
                <c:pt idx="23">
                  <c:v>5.6141507361020505E-2</c:v>
                </c:pt>
                <c:pt idx="24">
                  <c:v>0.10022059261908914</c:v>
                </c:pt>
                <c:pt idx="25">
                  <c:v>6.7677946324387783E-2</c:v>
                </c:pt>
                <c:pt idx="26">
                  <c:v>1.7791615701096399E-3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08-482B-80C0-AA4565C92D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2567615"/>
        <c:axId val="252552639"/>
      </c:lineChart>
      <c:catAx>
        <c:axId val="2525676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2552639"/>
        <c:crosses val="autoZero"/>
        <c:auto val="1"/>
        <c:lblAlgn val="ctr"/>
        <c:lblOffset val="100"/>
        <c:noMultiLvlLbl val="0"/>
      </c:catAx>
      <c:valAx>
        <c:axId val="252552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25676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Szlovákia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SK'!$A$29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SK'!$J$4:$AG$4</c:f>
              <c:numCache>
                <c:formatCode>General</c:formatCode>
                <c:ptCount val="2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</c:numCache>
            </c:numRef>
          </c:cat>
          <c:val>
            <c:numRef>
              <c:f>'unemployment SK'!$J$29:$AG$29</c:f>
              <c:numCache>
                <c:formatCode>#\ ##0.00_ ;\-#\ ##0.00\ </c:formatCode>
                <c:ptCount val="24"/>
                <c:pt idx="0">
                  <c:v>8.6179824561403464</c:v>
                </c:pt>
                <c:pt idx="1">
                  <c:v>9.1943181818181898</c:v>
                </c:pt>
                <c:pt idx="2">
                  <c:v>9.0390151515151516</c:v>
                </c:pt>
                <c:pt idx="3">
                  <c:v>8.7731060606060591</c:v>
                </c:pt>
                <c:pt idx="4">
                  <c:v>8.7344696969696916</c:v>
                </c:pt>
                <c:pt idx="5">
                  <c:v>8.925757575757574</c:v>
                </c:pt>
                <c:pt idx="6">
                  <c:v>9.1159090909090885</c:v>
                </c:pt>
                <c:pt idx="7">
                  <c:v>8.6537878787878739</c:v>
                </c:pt>
                <c:pt idx="8">
                  <c:v>7.6261363636363679</c:v>
                </c:pt>
                <c:pt idx="9">
                  <c:v>6.6541666666666659</c:v>
                </c:pt>
                <c:pt idx="10">
                  <c:v>6.6590909090909118</c:v>
                </c:pt>
                <c:pt idx="11">
                  <c:v>9.5643939393939394</c:v>
                </c:pt>
                <c:pt idx="12">
                  <c:v>10.787499999999998</c:v>
                </c:pt>
                <c:pt idx="13">
                  <c:v>10.518560606060603</c:v>
                </c:pt>
                <c:pt idx="14">
                  <c:v>11.131818181818177</c:v>
                </c:pt>
                <c:pt idx="15">
                  <c:v>11.288257575757576</c:v>
                </c:pt>
                <c:pt idx="16">
                  <c:v>10.580681818181818</c:v>
                </c:pt>
                <c:pt idx="17">
                  <c:v>9.7409090909090921</c:v>
                </c:pt>
                <c:pt idx="18">
                  <c:v>8.9079545454545457</c:v>
                </c:pt>
                <c:pt idx="19">
                  <c:v>7.884090909090907</c:v>
                </c:pt>
                <c:pt idx="20">
                  <c:v>6.8954545454545491</c:v>
                </c:pt>
                <c:pt idx="21">
                  <c:v>6.3534090909090875</c:v>
                </c:pt>
                <c:pt idx="22">
                  <c:v>7.1416666666666657</c:v>
                </c:pt>
                <c:pt idx="23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CE-449A-A836-F996E9B1C6BF}"/>
            </c:ext>
          </c:extLst>
        </c:ser>
        <c:ser>
          <c:idx val="1"/>
          <c:order val="1"/>
          <c:tx>
            <c:strRef>
              <c:f>'unemployment SK'!$A$30</c:f>
              <c:strCache>
                <c:ptCount val="1"/>
                <c:pt idx="0">
                  <c:v>Slovak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SK'!$J$4:$AG$4</c:f>
              <c:numCache>
                <c:formatCode>General</c:formatCode>
                <c:ptCount val="2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</c:numCache>
            </c:numRef>
          </c:cat>
          <c:val>
            <c:numRef>
              <c:f>'unemployment SK'!$J$30:$AG$30</c:f>
              <c:numCache>
                <c:formatCode>#\ ##0.00_ ;\-#\ ##0.00\ </c:formatCode>
                <c:ptCount val="24"/>
                <c:pt idx="0">
                  <c:v>12.7083333333333</c:v>
                </c:pt>
                <c:pt idx="1">
                  <c:v>16.491666666666699</c:v>
                </c:pt>
                <c:pt idx="2">
                  <c:v>18.908333333333299</c:v>
                </c:pt>
                <c:pt idx="3">
                  <c:v>19.4583333333333</c:v>
                </c:pt>
                <c:pt idx="4">
                  <c:v>18.808333333333302</c:v>
                </c:pt>
                <c:pt idx="5">
                  <c:v>17.691666666666698</c:v>
                </c:pt>
                <c:pt idx="6">
                  <c:v>18.358333333333299</c:v>
                </c:pt>
                <c:pt idx="7">
                  <c:v>16.375</c:v>
                </c:pt>
                <c:pt idx="8">
                  <c:v>13.466666666666701</c:v>
                </c:pt>
                <c:pt idx="9">
                  <c:v>11.233333333333301</c:v>
                </c:pt>
                <c:pt idx="10">
                  <c:v>9.5749999999999993</c:v>
                </c:pt>
                <c:pt idx="11">
                  <c:v>12.0833333333333</c:v>
                </c:pt>
                <c:pt idx="12">
                  <c:v>14.425000000000001</c:v>
                </c:pt>
                <c:pt idx="13">
                  <c:v>13.608333333333301</c:v>
                </c:pt>
                <c:pt idx="14">
                  <c:v>13.908333333333299</c:v>
                </c:pt>
                <c:pt idx="15">
                  <c:v>14.133333333333301</c:v>
                </c:pt>
                <c:pt idx="16">
                  <c:v>13.1</c:v>
                </c:pt>
                <c:pt idx="17">
                  <c:v>11.466666666666701</c:v>
                </c:pt>
                <c:pt idx="18">
                  <c:v>9.6583333333333297</c:v>
                </c:pt>
                <c:pt idx="19">
                  <c:v>8.0833333333333304</c:v>
                </c:pt>
                <c:pt idx="20">
                  <c:v>6.5083333333333302</c:v>
                </c:pt>
                <c:pt idx="21">
                  <c:v>5.7166666666666703</c:v>
                </c:pt>
                <c:pt idx="22">
                  <c:v>6.6583333333333297</c:v>
                </c:pt>
                <c:pt idx="23">
                  <c:v>6.8250000000000002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CE-449A-A836-F996E9B1C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185680"/>
        <c:axId val="721160272"/>
      </c:lineChart>
      <c:lineChart>
        <c:grouping val="standard"/>
        <c:varyColors val="0"/>
        <c:ser>
          <c:idx val="6"/>
          <c:order val="2"/>
          <c:tx>
            <c:strRef>
              <c:f>'unemployment SK'!$A$35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SK'!$J$35:$AG$35</c:f>
              <c:numCache>
                <c:formatCode>#\ ##0.00_ ;\-#\ ##0.00\ </c:formatCode>
                <c:ptCount val="24"/>
                <c:pt idx="0">
                  <c:v>0.47462975215023356</c:v>
                </c:pt>
                <c:pt idx="1">
                  <c:v>0.79368022082149081</c:v>
                </c:pt>
                <c:pt idx="2">
                  <c:v>1.0918576876335713</c:v>
                </c:pt>
                <c:pt idx="3">
                  <c:v>1.2179525927205181</c:v>
                </c:pt>
                <c:pt idx="4">
                  <c:v>1.1533457652109782</c:v>
                </c:pt>
                <c:pt idx="5">
                  <c:v>0.98209132575114977</c:v>
                </c:pt>
                <c:pt idx="6">
                  <c:v>1.0138785007894924</c:v>
                </c:pt>
                <c:pt idx="7">
                  <c:v>0.89223496454521689</c:v>
                </c:pt>
                <c:pt idx="8">
                  <c:v>0.76585705061342424</c:v>
                </c:pt>
                <c:pt idx="9">
                  <c:v>0.6881653099561631</c:v>
                </c:pt>
                <c:pt idx="10">
                  <c:v>0.43788395904436789</c:v>
                </c:pt>
                <c:pt idx="11">
                  <c:v>0.26336633663365988</c:v>
                </c:pt>
                <c:pt idx="12">
                  <c:v>0.33719582850521468</c:v>
                </c:pt>
                <c:pt idx="13">
                  <c:v>0.29374482336418029</c:v>
                </c:pt>
                <c:pt idx="14">
                  <c:v>0.24942153259833691</c:v>
                </c:pt>
                <c:pt idx="15">
                  <c:v>0.25203852219723877</c:v>
                </c:pt>
                <c:pt idx="16">
                  <c:v>0.23810546665234672</c:v>
                </c:pt>
                <c:pt idx="17">
                  <c:v>0.17716596671333357</c:v>
                </c:pt>
                <c:pt idx="18">
                  <c:v>8.4236934983203199E-2</c:v>
                </c:pt>
                <c:pt idx="19">
                  <c:v>2.527145190736993E-2</c:v>
                </c:pt>
                <c:pt idx="20">
                  <c:v>5.6141507361020505E-2</c:v>
                </c:pt>
                <c:pt idx="21">
                  <c:v>0.10022059261908914</c:v>
                </c:pt>
                <c:pt idx="22">
                  <c:v>6.7677946324387783E-2</c:v>
                </c:pt>
                <c:pt idx="23">
                  <c:v>1.7791615701096399E-3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CE-449A-A836-F996E9B1C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2272336"/>
        <c:axId val="721167952"/>
      </c:lineChart>
      <c:catAx>
        <c:axId val="533185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21160272"/>
        <c:crosses val="autoZero"/>
        <c:auto val="1"/>
        <c:lblAlgn val="ctr"/>
        <c:lblOffset val="100"/>
        <c:noMultiLvlLbl val="0"/>
      </c:catAx>
      <c:valAx>
        <c:axId val="721160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3185680"/>
        <c:crosses val="autoZero"/>
        <c:crossBetween val="between"/>
      </c:valAx>
      <c:valAx>
        <c:axId val="721167952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12272336"/>
        <c:crosses val="max"/>
        <c:crossBetween val="between"/>
      </c:valAx>
      <c:catAx>
        <c:axId val="712272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167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SK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PL'!$A$33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PL'!$I$4:$AG$4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cat>
          <c:val>
            <c:numRef>
              <c:f>'unemployment PL'!$I$33:$AG$33</c:f>
              <c:numCache>
                <c:formatCode>#\ ##0.00_ ;\-#\ ##0.00\ </c:formatCode>
                <c:ptCount val="25"/>
                <c:pt idx="0">
                  <c:v>1.9560185185185439</c:v>
                </c:pt>
                <c:pt idx="1">
                  <c:v>1.5486842105263534</c:v>
                </c:pt>
                <c:pt idx="2">
                  <c:v>4.1973484848485096</c:v>
                </c:pt>
                <c:pt idx="3">
                  <c:v>7.0359848484848477</c:v>
                </c:pt>
                <c:pt idx="4">
                  <c:v>9.5352272727272425</c:v>
                </c:pt>
                <c:pt idx="5">
                  <c:v>11.298863636363608</c:v>
                </c:pt>
                <c:pt idx="6">
                  <c:v>10.824242424242426</c:v>
                </c:pt>
                <c:pt idx="7">
                  <c:v>10.025757575757613</c:v>
                </c:pt>
                <c:pt idx="8">
                  <c:v>9.2712121212121268</c:v>
                </c:pt>
                <c:pt idx="9">
                  <c:v>6.3405303030303326</c:v>
                </c:pt>
                <c:pt idx="10">
                  <c:v>2.9541666666666648</c:v>
                </c:pt>
                <c:pt idx="11">
                  <c:v>0.38257575757575779</c:v>
                </c:pt>
                <c:pt idx="12">
                  <c:v>1.4393939393939394</c:v>
                </c:pt>
                <c:pt idx="13">
                  <c:v>0.80416666666666714</c:v>
                </c:pt>
                <c:pt idx="14">
                  <c:v>0.5685606060606041</c:v>
                </c:pt>
                <c:pt idx="15">
                  <c:v>0.74015151515147792</c:v>
                </c:pt>
                <c:pt idx="16">
                  <c:v>0.67992424242427596</c:v>
                </c:pt>
                <c:pt idx="17">
                  <c:v>1.3723484848484873</c:v>
                </c:pt>
                <c:pt idx="18">
                  <c:v>2.0575757575757621</c:v>
                </c:pt>
                <c:pt idx="19">
                  <c:v>2.624621212121216</c:v>
                </c:pt>
                <c:pt idx="20">
                  <c:v>2.9257575757575767</c:v>
                </c:pt>
                <c:pt idx="21">
                  <c:v>3.0121212121212189</c:v>
                </c:pt>
                <c:pt idx="22">
                  <c:v>3.0450757575757574</c:v>
                </c:pt>
                <c:pt idx="23">
                  <c:v>3.9249999999999958</c:v>
                </c:pt>
                <c:pt idx="24">
                  <c:v>3.4378787878787911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5F-4C0A-B883-E9FABC0F91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SK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PL'!$A$34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7305993000874892E-2"/>
                  <c:y val="0.24032416168130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PL'!$I$4:$AG$4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cat>
          <c:val>
            <c:numRef>
              <c:f>'unemployment PL'!$I$34:$AG$34</c:f>
              <c:numCache>
                <c:formatCode>#\ ##0.00_ ;\-#\ ##0.00\ </c:formatCode>
                <c:ptCount val="25"/>
                <c:pt idx="0">
                  <c:v>4.5555029585798259</c:v>
                </c:pt>
                <c:pt idx="1">
                  <c:v>5.5647125460208189</c:v>
                </c:pt>
                <c:pt idx="2">
                  <c:v>2.1905062719971014</c:v>
                </c:pt>
                <c:pt idx="3">
                  <c:v>1.2846837146702559</c:v>
                </c:pt>
                <c:pt idx="4">
                  <c:v>0.92007309418822025</c:v>
                </c:pt>
                <c:pt idx="5">
                  <c:v>0.77303965939186847</c:v>
                </c:pt>
                <c:pt idx="6">
                  <c:v>0.82460806270996612</c:v>
                </c:pt>
                <c:pt idx="7">
                  <c:v>0.90924890433730943</c:v>
                </c:pt>
                <c:pt idx="8">
                  <c:v>0.93340415100506513</c:v>
                </c:pt>
                <c:pt idx="9">
                  <c:v>1.2027600215066561</c:v>
                </c:pt>
                <c:pt idx="10">
                  <c:v>2.2524682651622014</c:v>
                </c:pt>
                <c:pt idx="11">
                  <c:v>17.405940594059402</c:v>
                </c:pt>
                <c:pt idx="12">
                  <c:v>6.6447368421052628</c:v>
                </c:pt>
                <c:pt idx="13">
                  <c:v>13.414507772020714</c:v>
                </c:pt>
                <c:pt idx="14">
                  <c:v>18.50033311125922</c:v>
                </c:pt>
                <c:pt idx="15">
                  <c:v>15.039918116684476</c:v>
                </c:pt>
                <c:pt idx="16">
                  <c:v>16.60222841225545</c:v>
                </c:pt>
                <c:pt idx="17">
                  <c:v>7.70990891526358</c:v>
                </c:pt>
                <c:pt idx="18">
                  <c:v>4.7341678939616987</c:v>
                </c:pt>
                <c:pt idx="19">
                  <c:v>3.3939962476547794</c:v>
                </c:pt>
                <c:pt idx="20">
                  <c:v>2.6947177628171914</c:v>
                </c:pt>
                <c:pt idx="21">
                  <c:v>2.2892354124748451</c:v>
                </c:pt>
                <c:pt idx="22">
                  <c:v>2.0864535389973868</c:v>
                </c:pt>
                <c:pt idx="23">
                  <c:v>1.8195329087048848</c:v>
                </c:pt>
                <c:pt idx="24">
                  <c:v>1.9817100044072269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8-4D63-9E8D-18DBEAF827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PL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PL'!$I$4:$AI$4</c:f>
              <c:numCache>
                <c:formatCode>General</c:formatCode>
                <c:ptCount val="27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cat>
          <c:val>
            <c:numRef>
              <c:f>'unemployment PL'!$I$35:$AG$35</c:f>
              <c:numCache>
                <c:formatCode>#\ ##0.00_ ;\-#\ ##0.00\ </c:formatCode>
                <c:ptCount val="25"/>
                <c:pt idx="0">
                  <c:v>0.21951472956824708</c:v>
                </c:pt>
                <c:pt idx="1">
                  <c:v>0.17970380172019379</c:v>
                </c:pt>
                <c:pt idx="2">
                  <c:v>0.45651546986363678</c:v>
                </c:pt>
                <c:pt idx="3">
                  <c:v>0.77840170975987921</c:v>
                </c:pt>
                <c:pt idx="4">
                  <c:v>1.0868701696817895</c:v>
                </c:pt>
                <c:pt idx="5">
                  <c:v>1.2935946918773555</c:v>
                </c:pt>
                <c:pt idx="6">
                  <c:v>1.2126973349176715</c:v>
                </c:pt>
                <c:pt idx="7">
                  <c:v>1.099808858971167</c:v>
                </c:pt>
                <c:pt idx="8">
                  <c:v>1.0713472817998786</c:v>
                </c:pt>
                <c:pt idx="9">
                  <c:v>0.83142105001738775</c:v>
                </c:pt>
                <c:pt idx="10">
                  <c:v>0.44395742016280504</c:v>
                </c:pt>
                <c:pt idx="11">
                  <c:v>5.7451649601820261E-2</c:v>
                </c:pt>
                <c:pt idx="12">
                  <c:v>0.15049504950495049</c:v>
                </c:pt>
                <c:pt idx="13">
                  <c:v>7.4546156817304032E-2</c:v>
                </c:pt>
                <c:pt idx="14">
                  <c:v>5.4053080773524262E-2</c:v>
                </c:pt>
                <c:pt idx="15">
                  <c:v>6.6489723696743649E-2</c:v>
                </c:pt>
                <c:pt idx="16">
                  <c:v>6.023287809134218E-2</c:v>
                </c:pt>
                <c:pt idx="17">
                  <c:v>0.12970321841549445</c:v>
                </c:pt>
                <c:pt idx="18">
                  <c:v>0.21123036242028354</c:v>
                </c:pt>
                <c:pt idx="19">
                  <c:v>0.29463792150359358</c:v>
                </c:pt>
                <c:pt idx="20">
                  <c:v>0.3710963774382629</c:v>
                </c:pt>
                <c:pt idx="21">
                  <c:v>0.43682707097341317</c:v>
                </c:pt>
                <c:pt idx="22">
                  <c:v>0.47928217969355535</c:v>
                </c:pt>
                <c:pt idx="23">
                  <c:v>0.54959159859976614</c:v>
                </c:pt>
                <c:pt idx="24">
                  <c:v>0.50461470032247324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A8-4A72-B846-1AF4E4686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43519"/>
        <c:axId val="270643935"/>
      </c:lineChart>
      <c:catAx>
        <c:axId val="270643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43935"/>
        <c:crosses val="autoZero"/>
        <c:auto val="1"/>
        <c:lblAlgn val="ctr"/>
        <c:lblOffset val="100"/>
        <c:noMultiLvlLbl val="0"/>
      </c:catAx>
      <c:valAx>
        <c:axId val="27064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435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Lengyelország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PL'!$A$29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PL'!$I$4:$AG$4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cat>
          <c:val>
            <c:numRef>
              <c:f>'unemployment PL'!$I$29:$AG$29</c:f>
              <c:numCache>
                <c:formatCode>#\ ##0.00_ ;\-#\ ##0.00\ </c:formatCode>
                <c:ptCount val="25"/>
                <c:pt idx="0">
                  <c:v>8.9106481481481552</c:v>
                </c:pt>
                <c:pt idx="1">
                  <c:v>8.6179824561403464</c:v>
                </c:pt>
                <c:pt idx="2">
                  <c:v>9.1943181818181898</c:v>
                </c:pt>
                <c:pt idx="3">
                  <c:v>9.0390151515151516</c:v>
                </c:pt>
                <c:pt idx="4">
                  <c:v>8.7731060606060591</c:v>
                </c:pt>
                <c:pt idx="5">
                  <c:v>8.7344696969696916</c:v>
                </c:pt>
                <c:pt idx="6">
                  <c:v>8.925757575757574</c:v>
                </c:pt>
                <c:pt idx="7">
                  <c:v>9.1159090909090885</c:v>
                </c:pt>
                <c:pt idx="8">
                  <c:v>8.6537878787878739</c:v>
                </c:pt>
                <c:pt idx="9">
                  <c:v>7.6261363636363679</c:v>
                </c:pt>
                <c:pt idx="10">
                  <c:v>6.6541666666666659</c:v>
                </c:pt>
                <c:pt idx="11">
                  <c:v>6.6590909090909118</c:v>
                </c:pt>
                <c:pt idx="12">
                  <c:v>9.5643939393939394</c:v>
                </c:pt>
                <c:pt idx="13">
                  <c:v>10.787499999999998</c:v>
                </c:pt>
                <c:pt idx="14">
                  <c:v>10.518560606060603</c:v>
                </c:pt>
                <c:pt idx="15">
                  <c:v>11.131818181818177</c:v>
                </c:pt>
                <c:pt idx="16">
                  <c:v>11.288257575757576</c:v>
                </c:pt>
                <c:pt idx="17">
                  <c:v>10.580681818181818</c:v>
                </c:pt>
                <c:pt idx="18">
                  <c:v>9.7409090909090921</c:v>
                </c:pt>
                <c:pt idx="19">
                  <c:v>8.9079545454545457</c:v>
                </c:pt>
                <c:pt idx="20">
                  <c:v>7.884090909090907</c:v>
                </c:pt>
                <c:pt idx="21">
                  <c:v>6.8954545454545491</c:v>
                </c:pt>
                <c:pt idx="22">
                  <c:v>6.3534090909090875</c:v>
                </c:pt>
                <c:pt idx="23">
                  <c:v>7.1416666666666657</c:v>
                </c:pt>
                <c:pt idx="24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26-496D-B616-A896233B6268}"/>
            </c:ext>
          </c:extLst>
        </c:ser>
        <c:ser>
          <c:idx val="1"/>
          <c:order val="1"/>
          <c:tx>
            <c:strRef>
              <c:f>'unemployment PL'!$A$30</c:f>
              <c:strCache>
                <c:ptCount val="1"/>
                <c:pt idx="0">
                  <c:v>Poland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PL'!$I$4:$AG$4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cat>
          <c:val>
            <c:numRef>
              <c:f>'unemployment PL'!$I$30:$AG$30</c:f>
              <c:numCache>
                <c:formatCode>#\ ##0.00_ ;\-#\ ##0.00\ </c:formatCode>
                <c:ptCount val="25"/>
                <c:pt idx="0">
                  <c:v>10.866666666666699</c:v>
                </c:pt>
                <c:pt idx="1">
                  <c:v>10.1666666666667</c:v>
                </c:pt>
                <c:pt idx="2">
                  <c:v>13.391666666666699</c:v>
                </c:pt>
                <c:pt idx="3">
                  <c:v>16.074999999999999</c:v>
                </c:pt>
                <c:pt idx="4">
                  <c:v>18.308333333333302</c:v>
                </c:pt>
                <c:pt idx="5">
                  <c:v>20.033333333333299</c:v>
                </c:pt>
                <c:pt idx="6">
                  <c:v>19.75</c:v>
                </c:pt>
                <c:pt idx="7">
                  <c:v>19.141666666666701</c:v>
                </c:pt>
                <c:pt idx="8">
                  <c:v>17.925000000000001</c:v>
                </c:pt>
                <c:pt idx="9">
                  <c:v>13.966666666666701</c:v>
                </c:pt>
                <c:pt idx="10">
                  <c:v>9.6083333333333307</c:v>
                </c:pt>
                <c:pt idx="11">
                  <c:v>7.0416666666666696</c:v>
                </c:pt>
                <c:pt idx="12">
                  <c:v>8.125</c:v>
                </c:pt>
                <c:pt idx="13">
                  <c:v>9.9833333333333307</c:v>
                </c:pt>
                <c:pt idx="14">
                  <c:v>9.9499999999999993</c:v>
                </c:pt>
                <c:pt idx="15">
                  <c:v>10.391666666666699</c:v>
                </c:pt>
                <c:pt idx="16">
                  <c:v>10.608333333333301</c:v>
                </c:pt>
                <c:pt idx="17">
                  <c:v>9.2083333333333304</c:v>
                </c:pt>
                <c:pt idx="18">
                  <c:v>7.68333333333333</c:v>
                </c:pt>
                <c:pt idx="19">
                  <c:v>6.2833333333333297</c:v>
                </c:pt>
                <c:pt idx="20">
                  <c:v>4.9583333333333304</c:v>
                </c:pt>
                <c:pt idx="21">
                  <c:v>3.8833333333333302</c:v>
                </c:pt>
                <c:pt idx="22">
                  <c:v>3.30833333333333</c:v>
                </c:pt>
                <c:pt idx="23">
                  <c:v>3.2166666666666699</c:v>
                </c:pt>
                <c:pt idx="24">
                  <c:v>3.375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26-496D-B616-A896233B6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8011472"/>
        <c:axId val="258535552"/>
      </c:lineChart>
      <c:lineChart>
        <c:grouping val="standard"/>
        <c:varyColors val="0"/>
        <c:ser>
          <c:idx val="6"/>
          <c:order val="2"/>
          <c:tx>
            <c:strRef>
              <c:f>'unemployment PL'!$A$35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PL'!$I$4:$AG$4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cat>
          <c:val>
            <c:numRef>
              <c:f>'unemployment PL'!$I$35:$AG$35</c:f>
              <c:numCache>
                <c:formatCode>#\ ##0.00_ ;\-#\ ##0.00\ </c:formatCode>
                <c:ptCount val="25"/>
                <c:pt idx="0">
                  <c:v>0.21951472956824708</c:v>
                </c:pt>
                <c:pt idx="1">
                  <c:v>0.17970380172019379</c:v>
                </c:pt>
                <c:pt idx="2">
                  <c:v>0.45651546986363678</c:v>
                </c:pt>
                <c:pt idx="3">
                  <c:v>0.77840170975987921</c:v>
                </c:pt>
                <c:pt idx="4">
                  <c:v>1.0868701696817895</c:v>
                </c:pt>
                <c:pt idx="5">
                  <c:v>1.2935946918773555</c:v>
                </c:pt>
                <c:pt idx="6">
                  <c:v>1.2126973349176715</c:v>
                </c:pt>
                <c:pt idx="7">
                  <c:v>1.099808858971167</c:v>
                </c:pt>
                <c:pt idx="8">
                  <c:v>1.0713472817998786</c:v>
                </c:pt>
                <c:pt idx="9">
                  <c:v>0.83142105001738775</c:v>
                </c:pt>
                <c:pt idx="10">
                  <c:v>0.44395742016280504</c:v>
                </c:pt>
                <c:pt idx="11">
                  <c:v>5.7451649601820261E-2</c:v>
                </c:pt>
                <c:pt idx="12">
                  <c:v>0.15049504950495049</c:v>
                </c:pt>
                <c:pt idx="13">
                  <c:v>7.4546156817304032E-2</c:v>
                </c:pt>
                <c:pt idx="14">
                  <c:v>5.4053080773524262E-2</c:v>
                </c:pt>
                <c:pt idx="15">
                  <c:v>6.6489723696743649E-2</c:v>
                </c:pt>
                <c:pt idx="16">
                  <c:v>6.023287809134218E-2</c:v>
                </c:pt>
                <c:pt idx="17">
                  <c:v>0.12970321841549445</c:v>
                </c:pt>
                <c:pt idx="18">
                  <c:v>0.21123036242028354</c:v>
                </c:pt>
                <c:pt idx="19">
                  <c:v>0.29463792150359358</c:v>
                </c:pt>
                <c:pt idx="20">
                  <c:v>0.3710963774382629</c:v>
                </c:pt>
                <c:pt idx="21">
                  <c:v>0.43682707097341317</c:v>
                </c:pt>
                <c:pt idx="22">
                  <c:v>0.47928217969355535</c:v>
                </c:pt>
                <c:pt idx="23">
                  <c:v>0.54959159859976614</c:v>
                </c:pt>
                <c:pt idx="24">
                  <c:v>0.50461470032247324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B26-496D-B616-A896233B6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8047200"/>
        <c:axId val="548640528"/>
      </c:lineChart>
      <c:catAx>
        <c:axId val="978011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8535552"/>
        <c:crosses val="autoZero"/>
        <c:auto val="1"/>
        <c:lblAlgn val="ctr"/>
        <c:lblOffset val="100"/>
        <c:noMultiLvlLbl val="0"/>
      </c:catAx>
      <c:valAx>
        <c:axId val="25853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8011472"/>
        <c:crosses val="autoZero"/>
        <c:crossBetween val="between"/>
      </c:valAx>
      <c:valAx>
        <c:axId val="548640528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8047200"/>
        <c:crosses val="max"/>
        <c:crossBetween val="between"/>
      </c:valAx>
      <c:catAx>
        <c:axId val="978047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48640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PL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PL'!$A$10:$A$34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xVal>
          <c:yVal>
            <c:numRef>
              <c:f>'sum PL'!$B$10:$B$34</c:f>
              <c:numCache>
                <c:formatCode>General</c:formatCode>
                <c:ptCount val="25"/>
                <c:pt idx="0">
                  <c:v>-1.4401769038033252E-2</c:v>
                </c:pt>
                <c:pt idx="1">
                  <c:v>-1.2591974888734758E-2</c:v>
                </c:pt>
                <c:pt idx="2">
                  <c:v>-6.8901152792537057E-3</c:v>
                </c:pt>
                <c:pt idx="3">
                  <c:v>-1.5088922513213365E-3</c:v>
                </c:pt>
                <c:pt idx="4">
                  <c:v>1.4094022248837379E-2</c:v>
                </c:pt>
                <c:pt idx="5">
                  <c:v>4.7812873045537607E-2</c:v>
                </c:pt>
                <c:pt idx="6">
                  <c:v>6.1449748821467587E-2</c:v>
                </c:pt>
                <c:pt idx="7">
                  <c:v>5.5051380226999902E-2</c:v>
                </c:pt>
                <c:pt idx="8">
                  <c:v>6.2699989507491283E-2</c:v>
                </c:pt>
                <c:pt idx="9">
                  <c:v>3.7744251556538488E-2</c:v>
                </c:pt>
                <c:pt idx="10">
                  <c:v>2.8871501775259989E-3</c:v>
                </c:pt>
                <c:pt idx="11">
                  <c:v>-7.4750587246361633E-3</c:v>
                </c:pt>
                <c:pt idx="12">
                  <c:v>-5.201163178028545E-3</c:v>
                </c:pt>
                <c:pt idx="13">
                  <c:v>-8.6443569214468274E-3</c:v>
                </c:pt>
                <c:pt idx="14">
                  <c:v>-9.4787946800359291E-3</c:v>
                </c:pt>
                <c:pt idx="15">
                  <c:v>-1.048204402216707E-2</c:v>
                </c:pt>
                <c:pt idx="16">
                  <c:v>-1.1169624497018749E-2</c:v>
                </c:pt>
                <c:pt idx="17">
                  <c:v>-8.7065638705109416E-3</c:v>
                </c:pt>
                <c:pt idx="18">
                  <c:v>-5.246659798382125E-3</c:v>
                </c:pt>
                <c:pt idx="19">
                  <c:v>-1.3910519688790091E-3</c:v>
                </c:pt>
                <c:pt idx="20">
                  <c:v>2.5550100990261448E-3</c:v>
                </c:pt>
                <c:pt idx="21">
                  <c:v>6.1831948728217068E-3</c:v>
                </c:pt>
                <c:pt idx="22">
                  <c:v>9.049513675578158E-3</c:v>
                </c:pt>
                <c:pt idx="23">
                  <c:v>1.6028636203698932E-2</c:v>
                </c:pt>
                <c:pt idx="24">
                  <c:v>1.3795642216548498E-2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6E-434D-81CB-325D2FE07E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PL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PL'!$A$33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PL'!$G$33:$AG$33</c:f>
              <c:numCache>
                <c:formatCode>#\ ##0.00_ ;\-#\ ##0.00\ </c:formatCode>
                <c:ptCount val="27"/>
                <c:pt idx="2">
                  <c:v>1.9560185185185439</c:v>
                </c:pt>
                <c:pt idx="3">
                  <c:v>1.5486842105263534</c:v>
                </c:pt>
                <c:pt idx="4">
                  <c:v>4.1973484848485096</c:v>
                </c:pt>
                <c:pt idx="5">
                  <c:v>7.0359848484848477</c:v>
                </c:pt>
                <c:pt idx="6">
                  <c:v>9.5352272727272425</c:v>
                </c:pt>
                <c:pt idx="7">
                  <c:v>11.298863636363608</c:v>
                </c:pt>
                <c:pt idx="8">
                  <c:v>10.824242424242426</c:v>
                </c:pt>
                <c:pt idx="9">
                  <c:v>10.025757575757613</c:v>
                </c:pt>
                <c:pt idx="10">
                  <c:v>9.2712121212121268</c:v>
                </c:pt>
                <c:pt idx="11">
                  <c:v>6.3405303030303326</c:v>
                </c:pt>
                <c:pt idx="12">
                  <c:v>2.9541666666666648</c:v>
                </c:pt>
                <c:pt idx="13">
                  <c:v>0.38257575757575779</c:v>
                </c:pt>
                <c:pt idx="14">
                  <c:v>1.4393939393939394</c:v>
                </c:pt>
                <c:pt idx="15">
                  <c:v>0.80416666666666714</c:v>
                </c:pt>
                <c:pt idx="16">
                  <c:v>0.5685606060606041</c:v>
                </c:pt>
                <c:pt idx="17">
                  <c:v>0.74015151515147792</c:v>
                </c:pt>
                <c:pt idx="18">
                  <c:v>0.67992424242427596</c:v>
                </c:pt>
                <c:pt idx="19">
                  <c:v>1.3723484848484873</c:v>
                </c:pt>
                <c:pt idx="20">
                  <c:v>2.0575757575757621</c:v>
                </c:pt>
                <c:pt idx="21">
                  <c:v>2.624621212121216</c:v>
                </c:pt>
                <c:pt idx="22">
                  <c:v>2.9257575757575767</c:v>
                </c:pt>
                <c:pt idx="23">
                  <c:v>3.0121212121212189</c:v>
                </c:pt>
                <c:pt idx="24">
                  <c:v>3.0450757575757574</c:v>
                </c:pt>
                <c:pt idx="25">
                  <c:v>3.9249999999999958</c:v>
                </c:pt>
                <c:pt idx="26">
                  <c:v>3.4378787878787911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0D-48E9-977D-528BF4F277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PL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PL'!$A$34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7305993000874892E-2"/>
                  <c:y val="0.24032416168130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PL'!$G$34:$AG$34</c:f>
              <c:numCache>
                <c:formatCode>#\ ##0.00_ ;\-#\ ##0.00\ </c:formatCode>
                <c:ptCount val="27"/>
                <c:pt idx="2">
                  <c:v>4.5555029585798259</c:v>
                </c:pt>
                <c:pt idx="3">
                  <c:v>5.5647125460208189</c:v>
                </c:pt>
                <c:pt idx="4">
                  <c:v>2.1905062719971014</c:v>
                </c:pt>
                <c:pt idx="5">
                  <c:v>1.2846837146702559</c:v>
                </c:pt>
                <c:pt idx="6">
                  <c:v>0.92007309418822025</c:v>
                </c:pt>
                <c:pt idx="7">
                  <c:v>0.77303965939186847</c:v>
                </c:pt>
                <c:pt idx="8">
                  <c:v>0.82460806270996612</c:v>
                </c:pt>
                <c:pt idx="9">
                  <c:v>0.90924890433730943</c:v>
                </c:pt>
                <c:pt idx="10">
                  <c:v>0.93340415100506513</c:v>
                </c:pt>
                <c:pt idx="11">
                  <c:v>1.2027600215066561</c:v>
                </c:pt>
                <c:pt idx="12">
                  <c:v>2.2524682651622014</c:v>
                </c:pt>
                <c:pt idx="13">
                  <c:v>17.405940594059402</c:v>
                </c:pt>
                <c:pt idx="14">
                  <c:v>6.6447368421052628</c:v>
                </c:pt>
                <c:pt idx="15">
                  <c:v>13.414507772020714</c:v>
                </c:pt>
                <c:pt idx="16">
                  <c:v>18.50033311125922</c:v>
                </c:pt>
                <c:pt idx="17">
                  <c:v>15.039918116684476</c:v>
                </c:pt>
                <c:pt idx="18">
                  <c:v>16.60222841225545</c:v>
                </c:pt>
                <c:pt idx="19">
                  <c:v>7.70990891526358</c:v>
                </c:pt>
                <c:pt idx="20">
                  <c:v>4.7341678939616987</c:v>
                </c:pt>
                <c:pt idx="21">
                  <c:v>3.3939962476547794</c:v>
                </c:pt>
                <c:pt idx="22">
                  <c:v>2.6947177628171914</c:v>
                </c:pt>
                <c:pt idx="23">
                  <c:v>2.2892354124748451</c:v>
                </c:pt>
                <c:pt idx="24">
                  <c:v>2.0864535389973868</c:v>
                </c:pt>
                <c:pt idx="25">
                  <c:v>1.8195329087048848</c:v>
                </c:pt>
                <c:pt idx="26">
                  <c:v>1.9817100044072269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6B-42E2-9958-C7BC78F26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PL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PL'!$G$35:$AG$35</c:f>
              <c:numCache>
                <c:formatCode>#\ ##0.00_ ;\-#\ ##0.00\ </c:formatCode>
                <c:ptCount val="27"/>
                <c:pt idx="2">
                  <c:v>0.21951472956824708</c:v>
                </c:pt>
                <c:pt idx="3">
                  <c:v>0.17970380172019379</c:v>
                </c:pt>
                <c:pt idx="4">
                  <c:v>0.45651546986363678</c:v>
                </c:pt>
                <c:pt idx="5">
                  <c:v>0.77840170975987921</c:v>
                </c:pt>
                <c:pt idx="6">
                  <c:v>1.0868701696817895</c:v>
                </c:pt>
                <c:pt idx="7">
                  <c:v>1.2935946918773555</c:v>
                </c:pt>
                <c:pt idx="8">
                  <c:v>1.2126973349176715</c:v>
                </c:pt>
                <c:pt idx="9">
                  <c:v>1.099808858971167</c:v>
                </c:pt>
                <c:pt idx="10">
                  <c:v>1.0713472817998786</c:v>
                </c:pt>
                <c:pt idx="11">
                  <c:v>0.83142105001738775</c:v>
                </c:pt>
                <c:pt idx="12">
                  <c:v>0.44395742016280504</c:v>
                </c:pt>
                <c:pt idx="13">
                  <c:v>5.7451649601820261E-2</c:v>
                </c:pt>
                <c:pt idx="14">
                  <c:v>0.15049504950495049</c:v>
                </c:pt>
                <c:pt idx="15">
                  <c:v>7.4546156817304032E-2</c:v>
                </c:pt>
                <c:pt idx="16">
                  <c:v>5.4053080773524262E-2</c:v>
                </c:pt>
                <c:pt idx="17">
                  <c:v>6.6489723696743649E-2</c:v>
                </c:pt>
                <c:pt idx="18">
                  <c:v>6.023287809134218E-2</c:v>
                </c:pt>
                <c:pt idx="19">
                  <c:v>0.12970321841549445</c:v>
                </c:pt>
                <c:pt idx="20">
                  <c:v>0.21123036242028354</c:v>
                </c:pt>
                <c:pt idx="21">
                  <c:v>0.29463792150359358</c:v>
                </c:pt>
                <c:pt idx="22">
                  <c:v>0.3710963774382629</c:v>
                </c:pt>
                <c:pt idx="23">
                  <c:v>0.43682707097341317</c:v>
                </c:pt>
                <c:pt idx="24">
                  <c:v>0.47928217969355535</c:v>
                </c:pt>
                <c:pt idx="25">
                  <c:v>0.54959159859976614</c:v>
                </c:pt>
                <c:pt idx="26">
                  <c:v>0.50461470032247324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F3-4658-8EA2-AE2F1069E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43519"/>
        <c:axId val="270643935"/>
      </c:lineChart>
      <c:catAx>
        <c:axId val="270643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43935"/>
        <c:crosses val="autoZero"/>
        <c:auto val="1"/>
        <c:lblAlgn val="ctr"/>
        <c:lblOffset val="100"/>
        <c:noMultiLvlLbl val="0"/>
      </c:catAx>
      <c:valAx>
        <c:axId val="27064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435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Lengyelország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PL'!$A$29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PL'!$I$4:$AG$4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cat>
          <c:val>
            <c:numRef>
              <c:f>'unemployment PL'!$I$29:$AG$29</c:f>
              <c:numCache>
                <c:formatCode>#\ ##0.00_ ;\-#\ ##0.00\ </c:formatCode>
                <c:ptCount val="25"/>
                <c:pt idx="0">
                  <c:v>8.9106481481481552</c:v>
                </c:pt>
                <c:pt idx="1">
                  <c:v>8.6179824561403464</c:v>
                </c:pt>
                <c:pt idx="2">
                  <c:v>9.1943181818181898</c:v>
                </c:pt>
                <c:pt idx="3">
                  <c:v>9.0390151515151516</c:v>
                </c:pt>
                <c:pt idx="4">
                  <c:v>8.7731060606060591</c:v>
                </c:pt>
                <c:pt idx="5">
                  <c:v>8.7344696969696916</c:v>
                </c:pt>
                <c:pt idx="6">
                  <c:v>8.925757575757574</c:v>
                </c:pt>
                <c:pt idx="7">
                  <c:v>9.1159090909090885</c:v>
                </c:pt>
                <c:pt idx="8">
                  <c:v>8.6537878787878739</c:v>
                </c:pt>
                <c:pt idx="9">
                  <c:v>7.6261363636363679</c:v>
                </c:pt>
                <c:pt idx="10">
                  <c:v>6.6541666666666659</c:v>
                </c:pt>
                <c:pt idx="11">
                  <c:v>6.6590909090909118</c:v>
                </c:pt>
                <c:pt idx="12">
                  <c:v>9.5643939393939394</c:v>
                </c:pt>
                <c:pt idx="13">
                  <c:v>10.787499999999998</c:v>
                </c:pt>
                <c:pt idx="14">
                  <c:v>10.518560606060603</c:v>
                </c:pt>
                <c:pt idx="15">
                  <c:v>11.131818181818177</c:v>
                </c:pt>
                <c:pt idx="16">
                  <c:v>11.288257575757576</c:v>
                </c:pt>
                <c:pt idx="17">
                  <c:v>10.580681818181818</c:v>
                </c:pt>
                <c:pt idx="18">
                  <c:v>9.7409090909090921</c:v>
                </c:pt>
                <c:pt idx="19">
                  <c:v>8.9079545454545457</c:v>
                </c:pt>
                <c:pt idx="20">
                  <c:v>7.884090909090907</c:v>
                </c:pt>
                <c:pt idx="21">
                  <c:v>6.8954545454545491</c:v>
                </c:pt>
                <c:pt idx="22">
                  <c:v>6.3534090909090875</c:v>
                </c:pt>
                <c:pt idx="23">
                  <c:v>7.1416666666666657</c:v>
                </c:pt>
                <c:pt idx="24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72-452E-9299-E9155F65002B}"/>
            </c:ext>
          </c:extLst>
        </c:ser>
        <c:ser>
          <c:idx val="1"/>
          <c:order val="1"/>
          <c:tx>
            <c:strRef>
              <c:f>'unemployment PL'!$A$30</c:f>
              <c:strCache>
                <c:ptCount val="1"/>
                <c:pt idx="0">
                  <c:v>Poland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PL'!$I$4:$AG$4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cat>
          <c:val>
            <c:numRef>
              <c:f>'unemployment PL'!$I$30:$AG$30</c:f>
              <c:numCache>
                <c:formatCode>#\ ##0.00_ ;\-#\ ##0.00\ </c:formatCode>
                <c:ptCount val="25"/>
                <c:pt idx="0">
                  <c:v>10.866666666666699</c:v>
                </c:pt>
                <c:pt idx="1">
                  <c:v>10.1666666666667</c:v>
                </c:pt>
                <c:pt idx="2">
                  <c:v>13.391666666666699</c:v>
                </c:pt>
                <c:pt idx="3">
                  <c:v>16.074999999999999</c:v>
                </c:pt>
                <c:pt idx="4">
                  <c:v>18.308333333333302</c:v>
                </c:pt>
                <c:pt idx="5">
                  <c:v>20.033333333333299</c:v>
                </c:pt>
                <c:pt idx="6">
                  <c:v>19.75</c:v>
                </c:pt>
                <c:pt idx="7">
                  <c:v>19.141666666666701</c:v>
                </c:pt>
                <c:pt idx="8">
                  <c:v>17.925000000000001</c:v>
                </c:pt>
                <c:pt idx="9">
                  <c:v>13.966666666666701</c:v>
                </c:pt>
                <c:pt idx="10">
                  <c:v>9.6083333333333307</c:v>
                </c:pt>
                <c:pt idx="11">
                  <c:v>7.0416666666666696</c:v>
                </c:pt>
                <c:pt idx="12">
                  <c:v>8.125</c:v>
                </c:pt>
                <c:pt idx="13">
                  <c:v>9.9833333333333307</c:v>
                </c:pt>
                <c:pt idx="14">
                  <c:v>9.9499999999999993</c:v>
                </c:pt>
                <c:pt idx="15">
                  <c:v>10.391666666666699</c:v>
                </c:pt>
                <c:pt idx="16">
                  <c:v>10.608333333333301</c:v>
                </c:pt>
                <c:pt idx="17">
                  <c:v>9.2083333333333304</c:v>
                </c:pt>
                <c:pt idx="18">
                  <c:v>7.68333333333333</c:v>
                </c:pt>
                <c:pt idx="19">
                  <c:v>6.2833333333333297</c:v>
                </c:pt>
                <c:pt idx="20">
                  <c:v>4.9583333333333304</c:v>
                </c:pt>
                <c:pt idx="21">
                  <c:v>3.8833333333333302</c:v>
                </c:pt>
                <c:pt idx="22">
                  <c:v>3.30833333333333</c:v>
                </c:pt>
                <c:pt idx="23">
                  <c:v>3.2166666666666699</c:v>
                </c:pt>
                <c:pt idx="24">
                  <c:v>3.375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72-452E-9299-E9155F6500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8011472"/>
        <c:axId val="258535552"/>
      </c:lineChart>
      <c:lineChart>
        <c:grouping val="standard"/>
        <c:varyColors val="0"/>
        <c:ser>
          <c:idx val="6"/>
          <c:order val="2"/>
          <c:tx>
            <c:strRef>
              <c:f>'unemployment PL'!$A$35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PL'!$I$4:$AG$4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cat>
          <c:val>
            <c:numRef>
              <c:f>'unemployment PL'!$I$35:$AG$35</c:f>
              <c:numCache>
                <c:formatCode>#\ ##0.00_ ;\-#\ ##0.00\ </c:formatCode>
                <c:ptCount val="25"/>
                <c:pt idx="0">
                  <c:v>0.21951472956824708</c:v>
                </c:pt>
                <c:pt idx="1">
                  <c:v>0.17970380172019379</c:v>
                </c:pt>
                <c:pt idx="2">
                  <c:v>0.45651546986363678</c:v>
                </c:pt>
                <c:pt idx="3">
                  <c:v>0.77840170975987921</c:v>
                </c:pt>
                <c:pt idx="4">
                  <c:v>1.0868701696817895</c:v>
                </c:pt>
                <c:pt idx="5">
                  <c:v>1.2935946918773555</c:v>
                </c:pt>
                <c:pt idx="6">
                  <c:v>1.2126973349176715</c:v>
                </c:pt>
                <c:pt idx="7">
                  <c:v>1.099808858971167</c:v>
                </c:pt>
                <c:pt idx="8">
                  <c:v>1.0713472817998786</c:v>
                </c:pt>
                <c:pt idx="9">
                  <c:v>0.83142105001738775</c:v>
                </c:pt>
                <c:pt idx="10">
                  <c:v>0.44395742016280504</c:v>
                </c:pt>
                <c:pt idx="11">
                  <c:v>5.7451649601820261E-2</c:v>
                </c:pt>
                <c:pt idx="12">
                  <c:v>0.15049504950495049</c:v>
                </c:pt>
                <c:pt idx="13">
                  <c:v>7.4546156817304032E-2</c:v>
                </c:pt>
                <c:pt idx="14">
                  <c:v>5.4053080773524262E-2</c:v>
                </c:pt>
                <c:pt idx="15">
                  <c:v>6.6489723696743649E-2</c:v>
                </c:pt>
                <c:pt idx="16">
                  <c:v>6.023287809134218E-2</c:v>
                </c:pt>
                <c:pt idx="17">
                  <c:v>0.12970321841549445</c:v>
                </c:pt>
                <c:pt idx="18">
                  <c:v>0.21123036242028354</c:v>
                </c:pt>
                <c:pt idx="19">
                  <c:v>0.29463792150359358</c:v>
                </c:pt>
                <c:pt idx="20">
                  <c:v>0.3710963774382629</c:v>
                </c:pt>
                <c:pt idx="21">
                  <c:v>0.43682707097341317</c:v>
                </c:pt>
                <c:pt idx="22">
                  <c:v>0.47928217969355535</c:v>
                </c:pt>
                <c:pt idx="23">
                  <c:v>0.54959159859976614</c:v>
                </c:pt>
                <c:pt idx="24">
                  <c:v>0.50461470032247324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972-452E-9299-E9155F6500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8047200"/>
        <c:axId val="548640528"/>
      </c:lineChart>
      <c:catAx>
        <c:axId val="978011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8535552"/>
        <c:crosses val="autoZero"/>
        <c:auto val="1"/>
        <c:lblAlgn val="ctr"/>
        <c:lblOffset val="100"/>
        <c:noMultiLvlLbl val="0"/>
      </c:catAx>
      <c:valAx>
        <c:axId val="25853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8011472"/>
        <c:crosses val="autoZero"/>
        <c:crossBetween val="between"/>
      </c:valAx>
      <c:valAx>
        <c:axId val="548640528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8047200"/>
        <c:crosses val="max"/>
        <c:crossBetween val="between"/>
      </c:valAx>
      <c:catAx>
        <c:axId val="978047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48640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SI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SI'!$A$33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SI'!$H$4:$AG$4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'unemployment SI'!$H$33:$AG$33</c:f>
              <c:numCache>
                <c:formatCode>#\ ##0.00_ ;\-#\ ##0.00\ </c:formatCode>
                <c:ptCount val="26"/>
                <c:pt idx="0">
                  <c:v>2.3171875000000055</c:v>
                </c:pt>
                <c:pt idx="1">
                  <c:v>1.9939814814814856</c:v>
                </c:pt>
                <c:pt idx="2">
                  <c:v>1.2513157894736766</c:v>
                </c:pt>
                <c:pt idx="3">
                  <c:v>1.7859848484848602</c:v>
                </c:pt>
                <c:pt idx="4">
                  <c:v>2.2973484848484818</c:v>
                </c:pt>
                <c:pt idx="5">
                  <c:v>2.5814393939393891</c:v>
                </c:pt>
                <c:pt idx="6">
                  <c:v>2.3928030303030212</c:v>
                </c:pt>
                <c:pt idx="7">
                  <c:v>2.2257575757575738</c:v>
                </c:pt>
                <c:pt idx="8">
                  <c:v>2.7742424242424182</c:v>
                </c:pt>
                <c:pt idx="9">
                  <c:v>2.1121212121212043</c:v>
                </c:pt>
                <c:pt idx="10">
                  <c:v>1.6344696969696981</c:v>
                </c:pt>
                <c:pt idx="11">
                  <c:v>1.7958333333333361</c:v>
                </c:pt>
                <c:pt idx="12">
                  <c:v>2.2674242424242417</c:v>
                </c:pt>
                <c:pt idx="13">
                  <c:v>3.7143939393939398</c:v>
                </c:pt>
                <c:pt idx="14">
                  <c:v>3.5291666666666677</c:v>
                </c:pt>
                <c:pt idx="15">
                  <c:v>2.3352272727272734</c:v>
                </c:pt>
                <c:pt idx="16">
                  <c:v>2.2818181818181777</c:v>
                </c:pt>
                <c:pt idx="17">
                  <c:v>1.179924242424276</c:v>
                </c:pt>
                <c:pt idx="18">
                  <c:v>0.88068181818181834</c:v>
                </c:pt>
                <c:pt idx="19">
                  <c:v>0.75757575757576134</c:v>
                </c:pt>
                <c:pt idx="20">
                  <c:v>0.89962121212121637</c:v>
                </c:pt>
                <c:pt idx="21">
                  <c:v>1.3090909090909069</c:v>
                </c:pt>
                <c:pt idx="22">
                  <c:v>1.7704545454545491</c:v>
                </c:pt>
                <c:pt idx="23">
                  <c:v>1.9117424242424175</c:v>
                </c:pt>
                <c:pt idx="24">
                  <c:v>2.1583333333333359</c:v>
                </c:pt>
                <c:pt idx="25">
                  <c:v>2.0378787878787907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99-4502-90D1-33826964AC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SI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SI'!$A$34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7305993000874892E-2"/>
                  <c:y val="0.24032416168130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SI'!$H$4:$AG$4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'unemployment SI'!$H$34:$AG$34</c:f>
              <c:numCache>
                <c:formatCode>#\ ##0.00_ ;\-#\ ##0.00\ </c:formatCode>
                <c:ptCount val="26"/>
                <c:pt idx="0">
                  <c:v>3.9741514947179084</c:v>
                </c:pt>
                <c:pt idx="1">
                  <c:v>4.468771766891102</c:v>
                </c:pt>
                <c:pt idx="2">
                  <c:v>6.8871363477042093</c:v>
                </c:pt>
                <c:pt idx="3">
                  <c:v>5.1480381760339053</c:v>
                </c:pt>
                <c:pt idx="4">
                  <c:v>3.934542456718884</c:v>
                </c:pt>
                <c:pt idx="5">
                  <c:v>3.3985326485693381</c:v>
                </c:pt>
                <c:pt idx="6">
                  <c:v>3.6503086908342683</c:v>
                </c:pt>
                <c:pt idx="7">
                  <c:v>4.0102110279101453</c:v>
                </c:pt>
                <c:pt idx="8">
                  <c:v>3.2859093391589358</c:v>
                </c:pt>
                <c:pt idx="9">
                  <c:v>4.0972022955523801</c:v>
                </c:pt>
                <c:pt idx="10">
                  <c:v>4.6658169177288524</c:v>
                </c:pt>
                <c:pt idx="11">
                  <c:v>3.7053364269141471</c:v>
                </c:pt>
                <c:pt idx="12">
                  <c:v>2.936852656197797</c:v>
                </c:pt>
                <c:pt idx="13">
                  <c:v>2.5749541097287372</c:v>
                </c:pt>
                <c:pt idx="14">
                  <c:v>3.0566706021251462</c:v>
                </c:pt>
                <c:pt idx="15">
                  <c:v>4.5042984590429818</c:v>
                </c:pt>
                <c:pt idx="16">
                  <c:v>4.8784860557768992</c:v>
                </c:pt>
                <c:pt idx="17">
                  <c:v>9.5669341894058277</c:v>
                </c:pt>
                <c:pt idx="18">
                  <c:v>12.014193548387095</c:v>
                </c:pt>
                <c:pt idx="19">
                  <c:v>12.857999999999938</c:v>
                </c:pt>
                <c:pt idx="20">
                  <c:v>9.901894736842058</c:v>
                </c:pt>
                <c:pt idx="21">
                  <c:v>6.0225694444444535</c:v>
                </c:pt>
                <c:pt idx="22">
                  <c:v>3.8947368421052571</c:v>
                </c:pt>
                <c:pt idx="23">
                  <c:v>3.3233604121260254</c:v>
                </c:pt>
                <c:pt idx="24">
                  <c:v>3.3088803088803047</c:v>
                </c:pt>
                <c:pt idx="25">
                  <c:v>3.3431226765799225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C2-4BDE-979B-7052EDB2A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SI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SI'!$H$4:$AG$4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'unemployment SI'!$H$35:$AG$35</c:f>
              <c:numCache>
                <c:formatCode>#\ ##0.00_ ;\-#\ ##0.00\ </c:formatCode>
                <c:ptCount val="26"/>
                <c:pt idx="0">
                  <c:v>0.25162603925117394</c:v>
                </c:pt>
                <c:pt idx="1">
                  <c:v>0.223775133787084</c:v>
                </c:pt>
                <c:pt idx="2">
                  <c:v>0.14519822891750137</c:v>
                </c:pt>
                <c:pt idx="3">
                  <c:v>0.19424875375932216</c:v>
                </c:pt>
                <c:pt idx="4">
                  <c:v>0.25415915852994142</c:v>
                </c:pt>
                <c:pt idx="5">
                  <c:v>0.29424463537843737</c:v>
                </c:pt>
                <c:pt idx="6">
                  <c:v>0.27394943406045275</c:v>
                </c:pt>
                <c:pt idx="7">
                  <c:v>0.24936343574944814</c:v>
                </c:pt>
                <c:pt idx="8">
                  <c:v>0.30432975982714144</c:v>
                </c:pt>
                <c:pt idx="9">
                  <c:v>0.24406898362951862</c:v>
                </c:pt>
                <c:pt idx="10">
                  <c:v>0.21432474047583572</c:v>
                </c:pt>
                <c:pt idx="11">
                  <c:v>0.26988102692548571</c:v>
                </c:pt>
                <c:pt idx="12">
                  <c:v>0.34050056882821361</c:v>
                </c:pt>
                <c:pt idx="13">
                  <c:v>0.38835643564356442</c:v>
                </c:pt>
                <c:pt idx="14">
                  <c:v>0.32715334105832383</c:v>
                </c:pt>
                <c:pt idx="15">
                  <c:v>0.22201015520904618</c:v>
                </c:pt>
                <c:pt idx="16">
                  <c:v>0.20498162515312343</c:v>
                </c:pt>
                <c:pt idx="17">
                  <c:v>0.10452669373511253</c:v>
                </c:pt>
                <c:pt idx="18">
                  <c:v>8.323488347116316E-2</c:v>
                </c:pt>
                <c:pt idx="19">
                  <c:v>7.7772592938248938E-2</c:v>
                </c:pt>
                <c:pt idx="20">
                  <c:v>0.10099077263256415</c:v>
                </c:pt>
                <c:pt idx="21">
                  <c:v>0.16604208705678847</c:v>
                </c:pt>
                <c:pt idx="22">
                  <c:v>0.25675675675675713</c:v>
                </c:pt>
                <c:pt idx="23">
                  <c:v>0.30090025636439427</c:v>
                </c:pt>
                <c:pt idx="24">
                  <c:v>0.30221703617269585</c:v>
                </c:pt>
                <c:pt idx="25">
                  <c:v>0.29912153897475841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42-4AB3-B361-813182EA61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529951"/>
        <c:axId val="270537439"/>
      </c:lineChart>
      <c:catAx>
        <c:axId val="270529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537439"/>
        <c:crosses val="autoZero"/>
        <c:auto val="1"/>
        <c:lblAlgn val="ctr"/>
        <c:lblOffset val="100"/>
        <c:noMultiLvlLbl val="0"/>
      </c:catAx>
      <c:valAx>
        <c:axId val="270537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529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</a:t>
            </a:r>
            <a:r>
              <a:rPr lang="hu-HU" baseline="0"/>
              <a:t> és Szlovénia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SI'!$A$29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SI'!$H$4:$AG$4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'unemployment SI'!$H$29:$AG$29</c:f>
              <c:numCache>
                <c:formatCode>#\ ##0.00_ ;\-#\ ##0.00\ </c:formatCode>
                <c:ptCount val="26"/>
                <c:pt idx="0">
                  <c:v>9.2088541666666757</c:v>
                </c:pt>
                <c:pt idx="1">
                  <c:v>8.9106481481481552</c:v>
                </c:pt>
                <c:pt idx="2">
                  <c:v>8.6179824561403464</c:v>
                </c:pt>
                <c:pt idx="3">
                  <c:v>9.1943181818181898</c:v>
                </c:pt>
                <c:pt idx="4">
                  <c:v>9.0390151515151516</c:v>
                </c:pt>
                <c:pt idx="5">
                  <c:v>8.7731060606060591</c:v>
                </c:pt>
                <c:pt idx="6">
                  <c:v>8.7344696969696916</c:v>
                </c:pt>
                <c:pt idx="7">
                  <c:v>8.925757575757574</c:v>
                </c:pt>
                <c:pt idx="8">
                  <c:v>9.1159090909090885</c:v>
                </c:pt>
                <c:pt idx="9">
                  <c:v>8.6537878787878739</c:v>
                </c:pt>
                <c:pt idx="10">
                  <c:v>7.6261363636363679</c:v>
                </c:pt>
                <c:pt idx="11">
                  <c:v>6.6541666666666659</c:v>
                </c:pt>
                <c:pt idx="12">
                  <c:v>6.6590909090909118</c:v>
                </c:pt>
                <c:pt idx="13">
                  <c:v>9.5643939393939394</c:v>
                </c:pt>
                <c:pt idx="14">
                  <c:v>10.787499999999998</c:v>
                </c:pt>
                <c:pt idx="15">
                  <c:v>10.518560606060603</c:v>
                </c:pt>
                <c:pt idx="16">
                  <c:v>11.131818181818177</c:v>
                </c:pt>
                <c:pt idx="17">
                  <c:v>11.288257575757576</c:v>
                </c:pt>
                <c:pt idx="18">
                  <c:v>10.580681818181818</c:v>
                </c:pt>
                <c:pt idx="19">
                  <c:v>9.7409090909090921</c:v>
                </c:pt>
                <c:pt idx="20">
                  <c:v>8.9079545454545457</c:v>
                </c:pt>
                <c:pt idx="21">
                  <c:v>7.884090909090907</c:v>
                </c:pt>
                <c:pt idx="22">
                  <c:v>6.8954545454545491</c:v>
                </c:pt>
                <c:pt idx="23">
                  <c:v>6.3534090909090875</c:v>
                </c:pt>
                <c:pt idx="24">
                  <c:v>7.1416666666666657</c:v>
                </c:pt>
                <c:pt idx="25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7B-4C08-8A8F-B74257926421}"/>
            </c:ext>
          </c:extLst>
        </c:ser>
        <c:ser>
          <c:idx val="1"/>
          <c:order val="1"/>
          <c:tx>
            <c:strRef>
              <c:f>'unemployment SI'!$A$30</c:f>
              <c:strCache>
                <c:ptCount val="1"/>
                <c:pt idx="0">
                  <c:v>Slovenia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SI'!$H$4:$AG$4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'unemployment SI'!$H$30:$AG$30</c:f>
              <c:numCache>
                <c:formatCode>#\ ##0.00_ ;\-#\ ##0.00\ </c:formatCode>
                <c:ptCount val="26"/>
                <c:pt idx="0">
                  <c:v>6.8916666666666702</c:v>
                </c:pt>
                <c:pt idx="1">
                  <c:v>6.9166666666666696</c:v>
                </c:pt>
                <c:pt idx="2">
                  <c:v>7.3666666666666698</c:v>
                </c:pt>
                <c:pt idx="3">
                  <c:v>7.4083333333333297</c:v>
                </c:pt>
                <c:pt idx="4">
                  <c:v>6.7416666666666698</c:v>
                </c:pt>
                <c:pt idx="5">
                  <c:v>6.19166666666667</c:v>
                </c:pt>
                <c:pt idx="6">
                  <c:v>6.3416666666666703</c:v>
                </c:pt>
                <c:pt idx="7">
                  <c:v>6.7</c:v>
                </c:pt>
                <c:pt idx="8">
                  <c:v>6.3416666666666703</c:v>
                </c:pt>
                <c:pt idx="9">
                  <c:v>6.5416666666666696</c:v>
                </c:pt>
                <c:pt idx="10">
                  <c:v>5.9916666666666698</c:v>
                </c:pt>
                <c:pt idx="11">
                  <c:v>4.8583333333333298</c:v>
                </c:pt>
                <c:pt idx="12">
                  <c:v>4.3916666666666702</c:v>
                </c:pt>
                <c:pt idx="13">
                  <c:v>5.85</c:v>
                </c:pt>
                <c:pt idx="14">
                  <c:v>7.2583333333333302</c:v>
                </c:pt>
                <c:pt idx="15">
                  <c:v>8.18333333333333</c:v>
                </c:pt>
                <c:pt idx="16">
                  <c:v>8.85</c:v>
                </c:pt>
                <c:pt idx="17">
                  <c:v>10.108333333333301</c:v>
                </c:pt>
                <c:pt idx="18">
                  <c:v>9.6999999999999993</c:v>
                </c:pt>
                <c:pt idx="19">
                  <c:v>8.9833333333333307</c:v>
                </c:pt>
                <c:pt idx="20">
                  <c:v>8.0083333333333293</c:v>
                </c:pt>
                <c:pt idx="21">
                  <c:v>6.5750000000000002</c:v>
                </c:pt>
                <c:pt idx="22">
                  <c:v>5.125</c:v>
                </c:pt>
                <c:pt idx="23">
                  <c:v>4.44166666666667</c:v>
                </c:pt>
                <c:pt idx="24">
                  <c:v>4.9833333333333298</c:v>
                </c:pt>
                <c:pt idx="25">
                  <c:v>4.7750000000000004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7B-4C08-8A8F-B74257926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8175728"/>
        <c:axId val="976087616"/>
      </c:lineChart>
      <c:lineChart>
        <c:grouping val="standard"/>
        <c:varyColors val="0"/>
        <c:ser>
          <c:idx val="6"/>
          <c:order val="2"/>
          <c:tx>
            <c:strRef>
              <c:f>'unemployment SI'!$A$35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SI'!$H$4:$AG$4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'unemployment SI'!$H$35:$AG$35</c:f>
              <c:numCache>
                <c:formatCode>#\ ##0.00_ ;\-#\ ##0.00\ </c:formatCode>
                <c:ptCount val="26"/>
                <c:pt idx="0">
                  <c:v>0.25162603925117394</c:v>
                </c:pt>
                <c:pt idx="1">
                  <c:v>0.223775133787084</c:v>
                </c:pt>
                <c:pt idx="2">
                  <c:v>0.14519822891750137</c:v>
                </c:pt>
                <c:pt idx="3">
                  <c:v>0.19424875375932216</c:v>
                </c:pt>
                <c:pt idx="4">
                  <c:v>0.25415915852994142</c:v>
                </c:pt>
                <c:pt idx="5">
                  <c:v>0.29424463537843737</c:v>
                </c:pt>
                <c:pt idx="6">
                  <c:v>0.27394943406045275</c:v>
                </c:pt>
                <c:pt idx="7">
                  <c:v>0.24936343574944814</c:v>
                </c:pt>
                <c:pt idx="8">
                  <c:v>0.30432975982714144</c:v>
                </c:pt>
                <c:pt idx="9">
                  <c:v>0.24406898362951862</c:v>
                </c:pt>
                <c:pt idx="10">
                  <c:v>0.21432474047583572</c:v>
                </c:pt>
                <c:pt idx="11">
                  <c:v>0.26988102692548571</c:v>
                </c:pt>
                <c:pt idx="12">
                  <c:v>0.34050056882821361</c:v>
                </c:pt>
                <c:pt idx="13">
                  <c:v>0.38835643564356442</c:v>
                </c:pt>
                <c:pt idx="14">
                  <c:v>0.32715334105832383</c:v>
                </c:pt>
                <c:pt idx="15">
                  <c:v>0.22201015520904618</c:v>
                </c:pt>
                <c:pt idx="16">
                  <c:v>0.20498162515312343</c:v>
                </c:pt>
                <c:pt idx="17">
                  <c:v>0.10452669373511253</c:v>
                </c:pt>
                <c:pt idx="18">
                  <c:v>8.323488347116316E-2</c:v>
                </c:pt>
                <c:pt idx="19">
                  <c:v>7.7772592938248938E-2</c:v>
                </c:pt>
                <c:pt idx="20">
                  <c:v>0.10099077263256415</c:v>
                </c:pt>
                <c:pt idx="21">
                  <c:v>0.16604208705678847</c:v>
                </c:pt>
                <c:pt idx="22">
                  <c:v>0.25675675675675713</c:v>
                </c:pt>
                <c:pt idx="23">
                  <c:v>0.30090025636439427</c:v>
                </c:pt>
                <c:pt idx="24">
                  <c:v>0.30221703617269585</c:v>
                </c:pt>
                <c:pt idx="25">
                  <c:v>0.29912153897475841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E7B-4C08-8A8F-B74257926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8202640"/>
        <c:axId val="976080416"/>
      </c:lineChart>
      <c:catAx>
        <c:axId val="978175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6087616"/>
        <c:crosses val="autoZero"/>
        <c:auto val="1"/>
        <c:lblAlgn val="ctr"/>
        <c:lblOffset val="100"/>
        <c:noMultiLvlLbl val="0"/>
      </c:catAx>
      <c:valAx>
        <c:axId val="976087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8175728"/>
        <c:crosses val="autoZero"/>
        <c:crossBetween val="between"/>
      </c:valAx>
      <c:valAx>
        <c:axId val="976080416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8202640"/>
        <c:crosses val="max"/>
        <c:crossBetween val="between"/>
      </c:valAx>
      <c:catAx>
        <c:axId val="9782026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76080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SI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SI'!$A$9:$A$34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xVal>
          <c:yVal>
            <c:numRef>
              <c:f>'sum SI'!$B$9:$B$34</c:f>
              <c:numCache>
                <c:formatCode>General</c:formatCode>
                <c:ptCount val="26"/>
                <c:pt idx="0">
                  <c:v>-3.3344944734976512E-3</c:v>
                </c:pt>
                <c:pt idx="1">
                  <c:v>-3.287072596032059E-3</c:v>
                </c:pt>
                <c:pt idx="2">
                  <c:v>-6.3491131224087671E-3</c:v>
                </c:pt>
                <c:pt idx="3">
                  <c:v>-4.176390229284177E-3</c:v>
                </c:pt>
                <c:pt idx="4">
                  <c:v>-3.3233056677274275E-3</c:v>
                </c:pt>
                <c:pt idx="5">
                  <c:v>-2.0399854698683884E-3</c:v>
                </c:pt>
                <c:pt idx="6">
                  <c:v>-2.3310328237796663E-3</c:v>
                </c:pt>
                <c:pt idx="7">
                  <c:v>-2.0715959098421277E-3</c:v>
                </c:pt>
                <c:pt idx="8">
                  <c:v>1.6082440769322748E-3</c:v>
                </c:pt>
                <c:pt idx="9">
                  <c:v>-8.4261959754983184E-4</c:v>
                </c:pt>
                <c:pt idx="10">
                  <c:v>-1.2976638013876274E-3</c:v>
                </c:pt>
                <c:pt idx="11">
                  <c:v>2.4671459300810161E-3</c:v>
                </c:pt>
                <c:pt idx="12">
                  <c:v>8.1520561629719324E-3</c:v>
                </c:pt>
                <c:pt idx="13">
                  <c:v>7.6199897806843997E-3</c:v>
                </c:pt>
                <c:pt idx="14">
                  <c:v>2.5455094919398236E-3</c:v>
                </c:pt>
                <c:pt idx="15">
                  <c:v>-3.2519436703036253E-3</c:v>
                </c:pt>
                <c:pt idx="16">
                  <c:v>-5.2431360948246852E-3</c:v>
                </c:pt>
                <c:pt idx="17">
                  <c:v>-9.6957296991421194E-3</c:v>
                </c:pt>
                <c:pt idx="18">
                  <c:v>-1.0354190718142586E-2</c:v>
                </c:pt>
                <c:pt idx="19">
                  <c:v>-1.0449758951286858E-2</c:v>
                </c:pt>
                <c:pt idx="20">
                  <c:v>-9.9562065464668947E-3</c:v>
                </c:pt>
                <c:pt idx="21">
                  <c:v>-7.8615865934784646E-3</c:v>
                </c:pt>
                <c:pt idx="22">
                  <c:v>-4.1744077524713541E-3</c:v>
                </c:pt>
                <c:pt idx="23">
                  <c:v>-1.8681390780522777E-3</c:v>
                </c:pt>
                <c:pt idx="24">
                  <c:v>-4.3617496389225519E-4</c:v>
                </c:pt>
                <c:pt idx="25">
                  <c:v>2.3004190650038892E-4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A6-4EAA-971F-7F334F95F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SI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SI'!$A$33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SI'!$G$33:$AG$33</c:f>
              <c:numCache>
                <c:formatCode>#\ ##0.00_ ;\-#\ ##0.00\ </c:formatCode>
                <c:ptCount val="27"/>
                <c:pt idx="1">
                  <c:v>2.3171875000000055</c:v>
                </c:pt>
                <c:pt idx="2">
                  <c:v>1.9939814814814856</c:v>
                </c:pt>
                <c:pt idx="3">
                  <c:v>1.2513157894736766</c:v>
                </c:pt>
                <c:pt idx="4">
                  <c:v>1.7859848484848602</c:v>
                </c:pt>
                <c:pt idx="5">
                  <c:v>2.2973484848484818</c:v>
                </c:pt>
                <c:pt idx="6">
                  <c:v>2.5814393939393891</c:v>
                </c:pt>
                <c:pt idx="7">
                  <c:v>2.3928030303030212</c:v>
                </c:pt>
                <c:pt idx="8">
                  <c:v>2.2257575757575738</c:v>
                </c:pt>
                <c:pt idx="9">
                  <c:v>2.7742424242424182</c:v>
                </c:pt>
                <c:pt idx="10">
                  <c:v>2.1121212121212043</c:v>
                </c:pt>
                <c:pt idx="11">
                  <c:v>1.6344696969696981</c:v>
                </c:pt>
                <c:pt idx="12">
                  <c:v>1.7958333333333361</c:v>
                </c:pt>
                <c:pt idx="13">
                  <c:v>2.2674242424242417</c:v>
                </c:pt>
                <c:pt idx="14">
                  <c:v>3.7143939393939398</c:v>
                </c:pt>
                <c:pt idx="15">
                  <c:v>3.5291666666666677</c:v>
                </c:pt>
                <c:pt idx="16">
                  <c:v>2.3352272727272734</c:v>
                </c:pt>
                <c:pt idx="17">
                  <c:v>2.2818181818181777</c:v>
                </c:pt>
                <c:pt idx="18">
                  <c:v>1.179924242424276</c:v>
                </c:pt>
                <c:pt idx="19">
                  <c:v>0.88068181818181834</c:v>
                </c:pt>
                <c:pt idx="20">
                  <c:v>0.75757575757576134</c:v>
                </c:pt>
                <c:pt idx="21">
                  <c:v>0.89962121212121637</c:v>
                </c:pt>
                <c:pt idx="22">
                  <c:v>1.3090909090909069</c:v>
                </c:pt>
                <c:pt idx="23">
                  <c:v>1.7704545454545491</c:v>
                </c:pt>
                <c:pt idx="24">
                  <c:v>1.9117424242424175</c:v>
                </c:pt>
                <c:pt idx="25">
                  <c:v>2.1583333333333359</c:v>
                </c:pt>
                <c:pt idx="26">
                  <c:v>2.0378787878787907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F7-4CF2-839D-A8F7848E59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SI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SI'!$A$34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7305993000874892E-2"/>
                  <c:y val="0.24032416168130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SI'!$G$34:$AG$34</c:f>
              <c:numCache>
                <c:formatCode>#\ ##0.00_ ;\-#\ ##0.00\ </c:formatCode>
                <c:ptCount val="27"/>
                <c:pt idx="1">
                  <c:v>3.9741514947179084</c:v>
                </c:pt>
                <c:pt idx="2">
                  <c:v>4.468771766891102</c:v>
                </c:pt>
                <c:pt idx="3">
                  <c:v>6.8871363477042093</c:v>
                </c:pt>
                <c:pt idx="4">
                  <c:v>5.1480381760339053</c:v>
                </c:pt>
                <c:pt idx="5">
                  <c:v>3.934542456718884</c:v>
                </c:pt>
                <c:pt idx="6">
                  <c:v>3.3985326485693381</c:v>
                </c:pt>
                <c:pt idx="7">
                  <c:v>3.6503086908342683</c:v>
                </c:pt>
                <c:pt idx="8">
                  <c:v>4.0102110279101453</c:v>
                </c:pt>
                <c:pt idx="9">
                  <c:v>3.2859093391589358</c:v>
                </c:pt>
                <c:pt idx="10">
                  <c:v>4.0972022955523801</c:v>
                </c:pt>
                <c:pt idx="11">
                  <c:v>4.6658169177288524</c:v>
                </c:pt>
                <c:pt idx="12">
                  <c:v>3.7053364269141471</c:v>
                </c:pt>
                <c:pt idx="13">
                  <c:v>2.936852656197797</c:v>
                </c:pt>
                <c:pt idx="14">
                  <c:v>2.5749541097287372</c:v>
                </c:pt>
                <c:pt idx="15">
                  <c:v>3.0566706021251462</c:v>
                </c:pt>
                <c:pt idx="16">
                  <c:v>4.5042984590429818</c:v>
                </c:pt>
                <c:pt idx="17">
                  <c:v>4.8784860557768992</c:v>
                </c:pt>
                <c:pt idx="18">
                  <c:v>9.5669341894058277</c:v>
                </c:pt>
                <c:pt idx="19">
                  <c:v>12.014193548387095</c:v>
                </c:pt>
                <c:pt idx="20">
                  <c:v>12.857999999999938</c:v>
                </c:pt>
                <c:pt idx="21">
                  <c:v>9.901894736842058</c:v>
                </c:pt>
                <c:pt idx="22">
                  <c:v>6.0225694444444535</c:v>
                </c:pt>
                <c:pt idx="23">
                  <c:v>3.8947368421052571</c:v>
                </c:pt>
                <c:pt idx="24">
                  <c:v>3.3233604121260254</c:v>
                </c:pt>
                <c:pt idx="25">
                  <c:v>3.3088803088803047</c:v>
                </c:pt>
                <c:pt idx="26">
                  <c:v>3.3431226765799225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00-428A-857A-EE7D6576B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SI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SI'!$G$35:$AG$35</c:f>
              <c:numCache>
                <c:formatCode>#\ ##0.00_ ;\-#\ ##0.00\ </c:formatCode>
                <c:ptCount val="27"/>
                <c:pt idx="1">
                  <c:v>0.25162603925117394</c:v>
                </c:pt>
                <c:pt idx="2">
                  <c:v>0.223775133787084</c:v>
                </c:pt>
                <c:pt idx="3">
                  <c:v>0.14519822891750137</c:v>
                </c:pt>
                <c:pt idx="4">
                  <c:v>0.19424875375932216</c:v>
                </c:pt>
                <c:pt idx="5">
                  <c:v>0.25415915852994142</c:v>
                </c:pt>
                <c:pt idx="6">
                  <c:v>0.29424463537843737</c:v>
                </c:pt>
                <c:pt idx="7">
                  <c:v>0.27394943406045275</c:v>
                </c:pt>
                <c:pt idx="8">
                  <c:v>0.24936343574944814</c:v>
                </c:pt>
                <c:pt idx="9">
                  <c:v>0.30432975982714144</c:v>
                </c:pt>
                <c:pt idx="10">
                  <c:v>0.24406898362951862</c:v>
                </c:pt>
                <c:pt idx="11">
                  <c:v>0.21432474047583572</c:v>
                </c:pt>
                <c:pt idx="12">
                  <c:v>0.26988102692548571</c:v>
                </c:pt>
                <c:pt idx="13">
                  <c:v>0.34050056882821361</c:v>
                </c:pt>
                <c:pt idx="14">
                  <c:v>0.38835643564356442</c:v>
                </c:pt>
                <c:pt idx="15">
                  <c:v>0.32715334105832383</c:v>
                </c:pt>
                <c:pt idx="16">
                  <c:v>0.22201015520904618</c:v>
                </c:pt>
                <c:pt idx="17">
                  <c:v>0.20498162515312343</c:v>
                </c:pt>
                <c:pt idx="18">
                  <c:v>0.10452669373511253</c:v>
                </c:pt>
                <c:pt idx="19">
                  <c:v>8.323488347116316E-2</c:v>
                </c:pt>
                <c:pt idx="20">
                  <c:v>7.7772592938248938E-2</c:v>
                </c:pt>
                <c:pt idx="21">
                  <c:v>0.10099077263256415</c:v>
                </c:pt>
                <c:pt idx="22">
                  <c:v>0.16604208705678847</c:v>
                </c:pt>
                <c:pt idx="23">
                  <c:v>0.25675675675675713</c:v>
                </c:pt>
                <c:pt idx="24">
                  <c:v>0.30090025636439427</c:v>
                </c:pt>
                <c:pt idx="25">
                  <c:v>0.30221703617269585</c:v>
                </c:pt>
                <c:pt idx="26">
                  <c:v>0.29912153897475841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F7-41FB-978D-C1CD2552A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529951"/>
        <c:axId val="270537439"/>
      </c:lineChart>
      <c:catAx>
        <c:axId val="270529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537439"/>
        <c:crosses val="autoZero"/>
        <c:auto val="1"/>
        <c:lblAlgn val="ctr"/>
        <c:lblOffset val="100"/>
        <c:noMultiLvlLbl val="0"/>
      </c:catAx>
      <c:valAx>
        <c:axId val="270537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529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</a:t>
            </a:r>
            <a:r>
              <a:rPr lang="hu-HU" baseline="0"/>
              <a:t> és Szlovénia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SI'!$A$29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SI'!$H$4:$AG$4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'unemployment SI'!$H$29:$AG$29</c:f>
              <c:numCache>
                <c:formatCode>#\ ##0.00_ ;\-#\ ##0.00\ </c:formatCode>
                <c:ptCount val="26"/>
                <c:pt idx="0">
                  <c:v>9.2088541666666757</c:v>
                </c:pt>
                <c:pt idx="1">
                  <c:v>8.9106481481481552</c:v>
                </c:pt>
                <c:pt idx="2">
                  <c:v>8.6179824561403464</c:v>
                </c:pt>
                <c:pt idx="3">
                  <c:v>9.1943181818181898</c:v>
                </c:pt>
                <c:pt idx="4">
                  <c:v>9.0390151515151516</c:v>
                </c:pt>
                <c:pt idx="5">
                  <c:v>8.7731060606060591</c:v>
                </c:pt>
                <c:pt idx="6">
                  <c:v>8.7344696969696916</c:v>
                </c:pt>
                <c:pt idx="7">
                  <c:v>8.925757575757574</c:v>
                </c:pt>
                <c:pt idx="8">
                  <c:v>9.1159090909090885</c:v>
                </c:pt>
                <c:pt idx="9">
                  <c:v>8.6537878787878739</c:v>
                </c:pt>
                <c:pt idx="10">
                  <c:v>7.6261363636363679</c:v>
                </c:pt>
                <c:pt idx="11">
                  <c:v>6.6541666666666659</c:v>
                </c:pt>
                <c:pt idx="12">
                  <c:v>6.6590909090909118</c:v>
                </c:pt>
                <c:pt idx="13">
                  <c:v>9.5643939393939394</c:v>
                </c:pt>
                <c:pt idx="14">
                  <c:v>10.787499999999998</c:v>
                </c:pt>
                <c:pt idx="15">
                  <c:v>10.518560606060603</c:v>
                </c:pt>
                <c:pt idx="16">
                  <c:v>11.131818181818177</c:v>
                </c:pt>
                <c:pt idx="17">
                  <c:v>11.288257575757576</c:v>
                </c:pt>
                <c:pt idx="18">
                  <c:v>10.580681818181818</c:v>
                </c:pt>
                <c:pt idx="19">
                  <c:v>9.7409090909090921</c:v>
                </c:pt>
                <c:pt idx="20">
                  <c:v>8.9079545454545457</c:v>
                </c:pt>
                <c:pt idx="21">
                  <c:v>7.884090909090907</c:v>
                </c:pt>
                <c:pt idx="22">
                  <c:v>6.8954545454545491</c:v>
                </c:pt>
                <c:pt idx="23">
                  <c:v>6.3534090909090875</c:v>
                </c:pt>
                <c:pt idx="24">
                  <c:v>7.1416666666666657</c:v>
                </c:pt>
                <c:pt idx="25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40-4E6B-929D-51E33443A4B7}"/>
            </c:ext>
          </c:extLst>
        </c:ser>
        <c:ser>
          <c:idx val="1"/>
          <c:order val="1"/>
          <c:tx>
            <c:strRef>
              <c:f>'unemployment SI'!$A$30</c:f>
              <c:strCache>
                <c:ptCount val="1"/>
                <c:pt idx="0">
                  <c:v>Slovenia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SI'!$H$4:$AG$4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'unemployment SI'!$H$30:$AG$30</c:f>
              <c:numCache>
                <c:formatCode>#\ ##0.00_ ;\-#\ ##0.00\ </c:formatCode>
                <c:ptCount val="26"/>
                <c:pt idx="0">
                  <c:v>6.8916666666666702</c:v>
                </c:pt>
                <c:pt idx="1">
                  <c:v>6.9166666666666696</c:v>
                </c:pt>
                <c:pt idx="2">
                  <c:v>7.3666666666666698</c:v>
                </c:pt>
                <c:pt idx="3">
                  <c:v>7.4083333333333297</c:v>
                </c:pt>
                <c:pt idx="4">
                  <c:v>6.7416666666666698</c:v>
                </c:pt>
                <c:pt idx="5">
                  <c:v>6.19166666666667</c:v>
                </c:pt>
                <c:pt idx="6">
                  <c:v>6.3416666666666703</c:v>
                </c:pt>
                <c:pt idx="7">
                  <c:v>6.7</c:v>
                </c:pt>
                <c:pt idx="8">
                  <c:v>6.3416666666666703</c:v>
                </c:pt>
                <c:pt idx="9">
                  <c:v>6.5416666666666696</c:v>
                </c:pt>
                <c:pt idx="10">
                  <c:v>5.9916666666666698</c:v>
                </c:pt>
                <c:pt idx="11">
                  <c:v>4.8583333333333298</c:v>
                </c:pt>
                <c:pt idx="12">
                  <c:v>4.3916666666666702</c:v>
                </c:pt>
                <c:pt idx="13">
                  <c:v>5.85</c:v>
                </c:pt>
                <c:pt idx="14">
                  <c:v>7.2583333333333302</c:v>
                </c:pt>
                <c:pt idx="15">
                  <c:v>8.18333333333333</c:v>
                </c:pt>
                <c:pt idx="16">
                  <c:v>8.85</c:v>
                </c:pt>
                <c:pt idx="17">
                  <c:v>10.108333333333301</c:v>
                </c:pt>
                <c:pt idx="18">
                  <c:v>9.6999999999999993</c:v>
                </c:pt>
                <c:pt idx="19">
                  <c:v>8.9833333333333307</c:v>
                </c:pt>
                <c:pt idx="20">
                  <c:v>8.0083333333333293</c:v>
                </c:pt>
                <c:pt idx="21">
                  <c:v>6.5750000000000002</c:v>
                </c:pt>
                <c:pt idx="22">
                  <c:v>5.125</c:v>
                </c:pt>
                <c:pt idx="23">
                  <c:v>4.44166666666667</c:v>
                </c:pt>
                <c:pt idx="24">
                  <c:v>4.9833333333333298</c:v>
                </c:pt>
                <c:pt idx="25">
                  <c:v>4.7750000000000004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40-4E6B-929D-51E33443A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8175728"/>
        <c:axId val="976087616"/>
      </c:lineChart>
      <c:lineChart>
        <c:grouping val="standard"/>
        <c:varyColors val="0"/>
        <c:ser>
          <c:idx val="6"/>
          <c:order val="2"/>
          <c:tx>
            <c:strRef>
              <c:f>'unemployment SI'!$A$35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SI'!$H$4:$AG$4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'unemployment SI'!$H$35:$AG$35</c:f>
              <c:numCache>
                <c:formatCode>#\ ##0.00_ ;\-#\ ##0.00\ </c:formatCode>
                <c:ptCount val="26"/>
                <c:pt idx="0">
                  <c:v>0.25162603925117394</c:v>
                </c:pt>
                <c:pt idx="1">
                  <c:v>0.223775133787084</c:v>
                </c:pt>
                <c:pt idx="2">
                  <c:v>0.14519822891750137</c:v>
                </c:pt>
                <c:pt idx="3">
                  <c:v>0.19424875375932216</c:v>
                </c:pt>
                <c:pt idx="4">
                  <c:v>0.25415915852994142</c:v>
                </c:pt>
                <c:pt idx="5">
                  <c:v>0.29424463537843737</c:v>
                </c:pt>
                <c:pt idx="6">
                  <c:v>0.27394943406045275</c:v>
                </c:pt>
                <c:pt idx="7">
                  <c:v>0.24936343574944814</c:v>
                </c:pt>
                <c:pt idx="8">
                  <c:v>0.30432975982714144</c:v>
                </c:pt>
                <c:pt idx="9">
                  <c:v>0.24406898362951862</c:v>
                </c:pt>
                <c:pt idx="10">
                  <c:v>0.21432474047583572</c:v>
                </c:pt>
                <c:pt idx="11">
                  <c:v>0.26988102692548571</c:v>
                </c:pt>
                <c:pt idx="12">
                  <c:v>0.34050056882821361</c:v>
                </c:pt>
                <c:pt idx="13">
                  <c:v>0.38835643564356442</c:v>
                </c:pt>
                <c:pt idx="14">
                  <c:v>0.32715334105832383</c:v>
                </c:pt>
                <c:pt idx="15">
                  <c:v>0.22201015520904618</c:v>
                </c:pt>
                <c:pt idx="16">
                  <c:v>0.20498162515312343</c:v>
                </c:pt>
                <c:pt idx="17">
                  <c:v>0.10452669373511253</c:v>
                </c:pt>
                <c:pt idx="18">
                  <c:v>8.323488347116316E-2</c:v>
                </c:pt>
                <c:pt idx="19">
                  <c:v>7.7772592938248938E-2</c:v>
                </c:pt>
                <c:pt idx="20">
                  <c:v>0.10099077263256415</c:v>
                </c:pt>
                <c:pt idx="21">
                  <c:v>0.16604208705678847</c:v>
                </c:pt>
                <c:pt idx="22">
                  <c:v>0.25675675675675713</c:v>
                </c:pt>
                <c:pt idx="23">
                  <c:v>0.30090025636439427</c:v>
                </c:pt>
                <c:pt idx="24">
                  <c:v>0.30221703617269585</c:v>
                </c:pt>
                <c:pt idx="25">
                  <c:v>0.29912153897475841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40-4E6B-929D-51E33443A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8202640"/>
        <c:axId val="976080416"/>
      </c:lineChart>
      <c:catAx>
        <c:axId val="978175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6087616"/>
        <c:crosses val="autoZero"/>
        <c:auto val="1"/>
        <c:lblAlgn val="ctr"/>
        <c:lblOffset val="100"/>
        <c:noMultiLvlLbl val="0"/>
      </c:catAx>
      <c:valAx>
        <c:axId val="976087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8175728"/>
        <c:crosses val="autoZero"/>
        <c:crossBetween val="between"/>
      </c:valAx>
      <c:valAx>
        <c:axId val="976080416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8202640"/>
        <c:crosses val="max"/>
        <c:crossBetween val="between"/>
      </c:valAx>
      <c:catAx>
        <c:axId val="9782026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76080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EE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EE'!$A$33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EE'!$I$4:$AG$4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cat>
          <c:val>
            <c:numRef>
              <c:f>'unemployment EE'!$I$33:$AG$33</c:f>
              <c:numCache>
                <c:formatCode>#\ ##0.00_ ;\-#\ ##0.00\ </c:formatCode>
                <c:ptCount val="25"/>
                <c:pt idx="0">
                  <c:v>0.7143518518518448</c:v>
                </c:pt>
                <c:pt idx="1">
                  <c:v>0.53201754385965394</c:v>
                </c:pt>
                <c:pt idx="2">
                  <c:v>2.1556818181818098</c:v>
                </c:pt>
                <c:pt idx="3">
                  <c:v>5.4193181818181486</c:v>
                </c:pt>
                <c:pt idx="4">
                  <c:v>4.2685606060606407</c:v>
                </c:pt>
                <c:pt idx="5">
                  <c:v>2.5988636363636086</c:v>
                </c:pt>
                <c:pt idx="6">
                  <c:v>1.4242424242424256</c:v>
                </c:pt>
                <c:pt idx="7">
                  <c:v>0.96742424242421166</c:v>
                </c:pt>
                <c:pt idx="8">
                  <c:v>0.67878787878787428</c:v>
                </c:pt>
                <c:pt idx="9">
                  <c:v>1.6844696969696979</c:v>
                </c:pt>
                <c:pt idx="10">
                  <c:v>2.0541666666666663</c:v>
                </c:pt>
                <c:pt idx="11">
                  <c:v>1.1424242424242417</c:v>
                </c:pt>
                <c:pt idx="12">
                  <c:v>3.9106060606060602</c:v>
                </c:pt>
                <c:pt idx="13">
                  <c:v>5.7958333333333023</c:v>
                </c:pt>
                <c:pt idx="14">
                  <c:v>1.8314393939393963</c:v>
                </c:pt>
                <c:pt idx="15">
                  <c:v>1.2234848484848477</c:v>
                </c:pt>
                <c:pt idx="16">
                  <c:v>2.7965909090909058</c:v>
                </c:pt>
                <c:pt idx="17">
                  <c:v>3.2640151515151477</c:v>
                </c:pt>
                <c:pt idx="18">
                  <c:v>3.3492424242424219</c:v>
                </c:pt>
                <c:pt idx="19">
                  <c:v>2.0746212121212153</c:v>
                </c:pt>
                <c:pt idx="20">
                  <c:v>2.075757575757577</c:v>
                </c:pt>
                <c:pt idx="21">
                  <c:v>1.5037878787878789</c:v>
                </c:pt>
                <c:pt idx="22">
                  <c:v>1.8700757575757576</c:v>
                </c:pt>
                <c:pt idx="23">
                  <c:v>0.25833333333333552</c:v>
                </c:pt>
                <c:pt idx="24">
                  <c:v>0.60454545454546071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C6-4404-85A2-EF073BCC3A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EE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EE'!$A$34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7305993000874892E-2"/>
                  <c:y val="0.24032416168130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EE'!$I$4:$AG$4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cat>
          <c:val>
            <c:numRef>
              <c:f>'unemployment EE'!$I$34:$AG$34</c:f>
              <c:numCache>
                <c:formatCode>#\ ##0.00_ ;\-#\ ##0.00\ </c:formatCode>
                <c:ptCount val="25"/>
                <c:pt idx="0">
                  <c:v>12.473752430330658</c:v>
                </c:pt>
                <c:pt idx="1">
                  <c:v>16.198680956306521</c:v>
                </c:pt>
                <c:pt idx="2">
                  <c:v>4.2651555086979647</c:v>
                </c:pt>
                <c:pt idx="3">
                  <c:v>1.667924792059841</c:v>
                </c:pt>
                <c:pt idx="4">
                  <c:v>2.0552844085544244</c:v>
                </c:pt>
                <c:pt idx="5">
                  <c:v>3.3608803381431618</c:v>
                </c:pt>
                <c:pt idx="6">
                  <c:v>6.2670212765957372</c:v>
                </c:pt>
                <c:pt idx="7">
                  <c:v>9.4228660924043695</c:v>
                </c:pt>
                <c:pt idx="8">
                  <c:v>12.748883928571507</c:v>
                </c:pt>
                <c:pt idx="9">
                  <c:v>4.5273217899707667</c:v>
                </c:pt>
                <c:pt idx="10">
                  <c:v>3.2393509127789049</c:v>
                </c:pt>
                <c:pt idx="11">
                  <c:v>5.8289124668435077</c:v>
                </c:pt>
                <c:pt idx="12">
                  <c:v>2.445757458349477</c:v>
                </c:pt>
                <c:pt idx="13">
                  <c:v>1.8612508986340859</c:v>
                </c:pt>
                <c:pt idx="14">
                  <c:v>5.7433298862461131</c:v>
                </c:pt>
                <c:pt idx="15">
                  <c:v>9.0984520123839037</c:v>
                </c:pt>
                <c:pt idx="16">
                  <c:v>4.0364350535012914</c:v>
                </c:pt>
                <c:pt idx="17">
                  <c:v>3.2416154113960811</c:v>
                </c:pt>
                <c:pt idx="18">
                  <c:v>2.9083917665686521</c:v>
                </c:pt>
                <c:pt idx="19">
                  <c:v>4.2937739638488157</c:v>
                </c:pt>
                <c:pt idx="20">
                  <c:v>3.7981751824817485</c:v>
                </c:pt>
                <c:pt idx="21">
                  <c:v>4.5853904282115892</c:v>
                </c:pt>
                <c:pt idx="22">
                  <c:v>3.397407332388088</c:v>
                </c:pt>
                <c:pt idx="23">
                  <c:v>27.645161290322342</c:v>
                </c:pt>
                <c:pt idx="24">
                  <c:v>11.269423558897133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DF-41B5-9A85-2AC5AB4C4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EE 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EE'!$I$4:$AG$4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cat>
          <c:val>
            <c:numRef>
              <c:f>'unemployment EE'!$I$35:$AG$35</c:f>
              <c:numCache>
                <c:formatCode>#\ ##0.00_ ;\-#\ ##0.00\ </c:formatCode>
                <c:ptCount val="25"/>
                <c:pt idx="0">
                  <c:v>8.0168337922792307E-2</c:v>
                </c:pt>
                <c:pt idx="1">
                  <c:v>6.1733421548170984E-2</c:v>
                </c:pt>
                <c:pt idx="2">
                  <c:v>0.23445803979730453</c:v>
                </c:pt>
                <c:pt idx="3">
                  <c:v>0.59954741650253163</c:v>
                </c:pt>
                <c:pt idx="4">
                  <c:v>0.48655066706964695</c:v>
                </c:pt>
                <c:pt idx="5">
                  <c:v>0.29754109024675535</c:v>
                </c:pt>
                <c:pt idx="6">
                  <c:v>0.15956543880495691</c:v>
                </c:pt>
                <c:pt idx="7">
                  <c:v>0.10612482340230697</c:v>
                </c:pt>
                <c:pt idx="8">
                  <c:v>7.8438238641337171E-2</c:v>
                </c:pt>
                <c:pt idx="9">
                  <c:v>0.22088114041623205</c:v>
                </c:pt>
                <c:pt idx="10">
                  <c:v>0.308703819661866</c:v>
                </c:pt>
                <c:pt idx="11">
                  <c:v>0.17155858930602941</c:v>
                </c:pt>
                <c:pt idx="12">
                  <c:v>0.40887128712871285</c:v>
                </c:pt>
                <c:pt idx="13">
                  <c:v>0.53727307840864924</c:v>
                </c:pt>
                <c:pt idx="14">
                  <c:v>0.17411502034642973</c:v>
                </c:pt>
                <c:pt idx="15">
                  <c:v>0.1099088063155029</c:v>
                </c:pt>
                <c:pt idx="16">
                  <c:v>0.24774336431663335</c:v>
                </c:pt>
                <c:pt idx="17">
                  <c:v>0.30848816811656427</c:v>
                </c:pt>
                <c:pt idx="18">
                  <c:v>0.34383263337999659</c:v>
                </c:pt>
                <c:pt idx="19">
                  <c:v>0.23289535229833772</c:v>
                </c:pt>
                <c:pt idx="20">
                  <c:v>0.26328432785625083</c:v>
                </c:pt>
                <c:pt idx="21">
                  <c:v>0.21808393759613262</c:v>
                </c:pt>
                <c:pt idx="22">
                  <c:v>0.29434209741847034</c:v>
                </c:pt>
                <c:pt idx="23">
                  <c:v>3.617269544924185E-2</c:v>
                </c:pt>
                <c:pt idx="24">
                  <c:v>8.8735683309241378E-2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E3-40DB-85E8-5C6D61951F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01391"/>
        <c:axId val="1797309295"/>
      </c:lineChart>
      <c:catAx>
        <c:axId val="1797301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09295"/>
        <c:crosses val="autoZero"/>
        <c:auto val="1"/>
        <c:lblAlgn val="ctr"/>
        <c:lblOffset val="100"/>
        <c:noMultiLvlLbl val="0"/>
      </c:catAx>
      <c:valAx>
        <c:axId val="1797309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013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Észtország és relatív átlagtól való eltérés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EE'!$A$29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EE'!$I$4:$AG$4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cat>
          <c:val>
            <c:numRef>
              <c:f>'unemployment EE'!$I$29:$AG$29</c:f>
              <c:numCache>
                <c:formatCode>#\ ##0.00_ ;\-#\ ##0.00\ </c:formatCode>
                <c:ptCount val="25"/>
                <c:pt idx="0">
                  <c:v>8.9106481481481552</c:v>
                </c:pt>
                <c:pt idx="1">
                  <c:v>8.6179824561403464</c:v>
                </c:pt>
                <c:pt idx="2">
                  <c:v>9.1943181818181898</c:v>
                </c:pt>
                <c:pt idx="3">
                  <c:v>9.0390151515151516</c:v>
                </c:pt>
                <c:pt idx="4">
                  <c:v>8.7731060606060591</c:v>
                </c:pt>
                <c:pt idx="5">
                  <c:v>8.7344696969696916</c:v>
                </c:pt>
                <c:pt idx="6">
                  <c:v>8.925757575757574</c:v>
                </c:pt>
                <c:pt idx="7">
                  <c:v>9.1159090909090885</c:v>
                </c:pt>
                <c:pt idx="8">
                  <c:v>8.6537878787878739</c:v>
                </c:pt>
                <c:pt idx="9">
                  <c:v>7.6261363636363679</c:v>
                </c:pt>
                <c:pt idx="10">
                  <c:v>6.6541666666666659</c:v>
                </c:pt>
                <c:pt idx="11">
                  <c:v>6.6590909090909118</c:v>
                </c:pt>
                <c:pt idx="12">
                  <c:v>9.5643939393939394</c:v>
                </c:pt>
                <c:pt idx="13">
                  <c:v>10.787499999999998</c:v>
                </c:pt>
                <c:pt idx="14">
                  <c:v>10.518560606060603</c:v>
                </c:pt>
                <c:pt idx="15">
                  <c:v>11.131818181818177</c:v>
                </c:pt>
                <c:pt idx="16">
                  <c:v>11.288257575757576</c:v>
                </c:pt>
                <c:pt idx="17">
                  <c:v>10.580681818181818</c:v>
                </c:pt>
                <c:pt idx="18">
                  <c:v>9.7409090909090921</c:v>
                </c:pt>
                <c:pt idx="19">
                  <c:v>8.9079545454545457</c:v>
                </c:pt>
                <c:pt idx="20">
                  <c:v>7.884090909090907</c:v>
                </c:pt>
                <c:pt idx="21">
                  <c:v>6.8954545454545491</c:v>
                </c:pt>
                <c:pt idx="22">
                  <c:v>6.3534090909090875</c:v>
                </c:pt>
                <c:pt idx="23">
                  <c:v>7.1416666666666657</c:v>
                </c:pt>
                <c:pt idx="24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6A-4EC6-A833-38C89A424AFA}"/>
            </c:ext>
          </c:extLst>
        </c:ser>
        <c:ser>
          <c:idx val="1"/>
          <c:order val="1"/>
          <c:tx>
            <c:strRef>
              <c:f>'unemployment EE'!$A$30</c:f>
              <c:strCache>
                <c:ptCount val="1"/>
                <c:pt idx="0">
                  <c:v>Estonia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EE'!$I$4:$AG$4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cat>
          <c:val>
            <c:numRef>
              <c:f>'unemployment EE'!$I$30:$AG$30</c:f>
              <c:numCache>
                <c:formatCode>#\ ##0.00_ ;\-#\ ##0.00\ </c:formatCode>
                <c:ptCount val="25"/>
                <c:pt idx="0">
                  <c:v>9.625</c:v>
                </c:pt>
                <c:pt idx="1">
                  <c:v>9.15</c:v>
                </c:pt>
                <c:pt idx="2">
                  <c:v>11.35</c:v>
                </c:pt>
                <c:pt idx="3">
                  <c:v>14.4583333333333</c:v>
                </c:pt>
                <c:pt idx="4">
                  <c:v>13.0416666666667</c:v>
                </c:pt>
                <c:pt idx="5">
                  <c:v>11.3333333333333</c:v>
                </c:pt>
                <c:pt idx="6">
                  <c:v>10.35</c:v>
                </c:pt>
                <c:pt idx="7">
                  <c:v>10.0833333333333</c:v>
                </c:pt>
                <c:pt idx="8">
                  <c:v>7.9749999999999996</c:v>
                </c:pt>
                <c:pt idx="9">
                  <c:v>5.94166666666667</c:v>
                </c:pt>
                <c:pt idx="10">
                  <c:v>4.5999999999999996</c:v>
                </c:pt>
                <c:pt idx="11">
                  <c:v>5.5166666666666702</c:v>
                </c:pt>
                <c:pt idx="12">
                  <c:v>13.475</c:v>
                </c:pt>
                <c:pt idx="13">
                  <c:v>16.5833333333333</c:v>
                </c:pt>
                <c:pt idx="14">
                  <c:v>12.35</c:v>
                </c:pt>
                <c:pt idx="15">
                  <c:v>9.9083333333333297</c:v>
                </c:pt>
                <c:pt idx="16">
                  <c:v>8.4916666666666707</c:v>
                </c:pt>
                <c:pt idx="17">
                  <c:v>7.31666666666667</c:v>
                </c:pt>
                <c:pt idx="18">
                  <c:v>6.3916666666666702</c:v>
                </c:pt>
                <c:pt idx="19">
                  <c:v>6.8333333333333304</c:v>
                </c:pt>
                <c:pt idx="20">
                  <c:v>5.80833333333333</c:v>
                </c:pt>
                <c:pt idx="21">
                  <c:v>5.3916666666666702</c:v>
                </c:pt>
                <c:pt idx="22">
                  <c:v>4.4833333333333298</c:v>
                </c:pt>
                <c:pt idx="23">
                  <c:v>6.8833333333333302</c:v>
                </c:pt>
                <c:pt idx="24">
                  <c:v>6.2083333333333304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6A-4EC6-A833-38C89A424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0808304"/>
        <c:axId val="976056896"/>
      </c:lineChart>
      <c:lineChart>
        <c:grouping val="standard"/>
        <c:varyColors val="0"/>
        <c:ser>
          <c:idx val="6"/>
          <c:order val="2"/>
          <c:tx>
            <c:strRef>
              <c:f>'unemployment EE'!$A$35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EE'!$I$4:$AG$4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cat>
          <c:val>
            <c:numRef>
              <c:f>'unemployment EE'!$I$35:$AG$35</c:f>
              <c:numCache>
                <c:formatCode>#\ ##0.00_ ;\-#\ ##0.00\ </c:formatCode>
                <c:ptCount val="25"/>
                <c:pt idx="0">
                  <c:v>8.0168337922792307E-2</c:v>
                </c:pt>
                <c:pt idx="1">
                  <c:v>6.1733421548170984E-2</c:v>
                </c:pt>
                <c:pt idx="2">
                  <c:v>0.23445803979730453</c:v>
                </c:pt>
                <c:pt idx="3">
                  <c:v>0.59954741650253163</c:v>
                </c:pt>
                <c:pt idx="4">
                  <c:v>0.48655066706964695</c:v>
                </c:pt>
                <c:pt idx="5">
                  <c:v>0.29754109024675535</c:v>
                </c:pt>
                <c:pt idx="6">
                  <c:v>0.15956543880495691</c:v>
                </c:pt>
                <c:pt idx="7">
                  <c:v>0.10612482340230697</c:v>
                </c:pt>
                <c:pt idx="8">
                  <c:v>7.8438238641337171E-2</c:v>
                </c:pt>
                <c:pt idx="9">
                  <c:v>0.22088114041623205</c:v>
                </c:pt>
                <c:pt idx="10">
                  <c:v>0.308703819661866</c:v>
                </c:pt>
                <c:pt idx="11">
                  <c:v>0.17155858930602941</c:v>
                </c:pt>
                <c:pt idx="12">
                  <c:v>0.40887128712871285</c:v>
                </c:pt>
                <c:pt idx="13">
                  <c:v>0.53727307840864924</c:v>
                </c:pt>
                <c:pt idx="14">
                  <c:v>0.17411502034642973</c:v>
                </c:pt>
                <c:pt idx="15">
                  <c:v>0.1099088063155029</c:v>
                </c:pt>
                <c:pt idx="16">
                  <c:v>0.24774336431663335</c:v>
                </c:pt>
                <c:pt idx="17">
                  <c:v>0.30848816811656427</c:v>
                </c:pt>
                <c:pt idx="18">
                  <c:v>0.34383263337999659</c:v>
                </c:pt>
                <c:pt idx="19">
                  <c:v>0.23289535229833772</c:v>
                </c:pt>
                <c:pt idx="20">
                  <c:v>0.26328432785625083</c:v>
                </c:pt>
                <c:pt idx="21">
                  <c:v>0.21808393759613262</c:v>
                </c:pt>
                <c:pt idx="22">
                  <c:v>0.29434209741847034</c:v>
                </c:pt>
                <c:pt idx="23">
                  <c:v>3.617269544924185E-2</c:v>
                </c:pt>
                <c:pt idx="24">
                  <c:v>8.8735683309241378E-2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46A-4EC6-A833-38C89A424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0970704"/>
        <c:axId val="976065056"/>
      </c:lineChart>
      <c:catAx>
        <c:axId val="1030808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6056896"/>
        <c:crosses val="autoZero"/>
        <c:auto val="1"/>
        <c:lblAlgn val="ctr"/>
        <c:lblOffset val="100"/>
        <c:noMultiLvlLbl val="0"/>
      </c:catAx>
      <c:valAx>
        <c:axId val="97605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0808304"/>
        <c:crosses val="autoZero"/>
        <c:crossBetween val="between"/>
      </c:valAx>
      <c:valAx>
        <c:axId val="976065056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0970704"/>
        <c:crosses val="max"/>
        <c:crossBetween val="between"/>
      </c:valAx>
      <c:catAx>
        <c:axId val="1030970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76065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EE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EE'!$A$10:$A$34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xVal>
          <c:yVal>
            <c:numRef>
              <c:f>'sum EE'!$B$10:$B$34</c:f>
              <c:numCache>
                <c:formatCode>General</c:formatCode>
                <c:ptCount val="25"/>
                <c:pt idx="0">
                  <c:v>-1.4179629641262348E-2</c:v>
                </c:pt>
                <c:pt idx="1">
                  <c:v>-1.2225098095357767E-2</c:v>
                </c:pt>
                <c:pt idx="2">
                  <c:v>-1.1899428601129192E-2</c:v>
                </c:pt>
                <c:pt idx="3">
                  <c:v>-1.0002461952146269E-2</c:v>
                </c:pt>
                <c:pt idx="4">
                  <c:v>-1.6471801749717407E-2</c:v>
                </c:pt>
                <c:pt idx="5">
                  <c:v>-1.6080573638732498E-2</c:v>
                </c:pt>
                <c:pt idx="6">
                  <c:v>-1.2964663451359715E-2</c:v>
                </c:pt>
                <c:pt idx="7">
                  <c:v>-1.1551435300683421E-2</c:v>
                </c:pt>
                <c:pt idx="8">
                  <c:v>-7.4419617651065861E-3</c:v>
                </c:pt>
                <c:pt idx="9">
                  <c:v>-9.757336635735081E-4</c:v>
                </c:pt>
                <c:pt idx="10">
                  <c:v>4.9090382414289091E-3</c:v>
                </c:pt>
                <c:pt idx="11">
                  <c:v>-1.980861088225816E-3</c:v>
                </c:pt>
                <c:pt idx="12">
                  <c:v>-5.8457954041998827E-3</c:v>
                </c:pt>
                <c:pt idx="13">
                  <c:v>-3.8432339625563139E-3</c:v>
                </c:pt>
                <c:pt idx="14">
                  <c:v>-1.2755935192250989E-2</c:v>
                </c:pt>
                <c:pt idx="15">
                  <c:v>-9.0436198578346949E-3</c:v>
                </c:pt>
                <c:pt idx="16">
                  <c:v>-3.6636119295090364E-3</c:v>
                </c:pt>
                <c:pt idx="17">
                  <c:v>-4.5778280446828745E-4</c:v>
                </c:pt>
                <c:pt idx="18">
                  <c:v>1.6083157486804778E-3</c:v>
                </c:pt>
                <c:pt idx="19">
                  <c:v>-4.4998055537308623E-3</c:v>
                </c:pt>
                <c:pt idx="20">
                  <c:v>-3.3880205681696696E-3</c:v>
                </c:pt>
                <c:pt idx="21">
                  <c:v>-6.0412519999072378E-3</c:v>
                </c:pt>
                <c:pt idx="22">
                  <c:v>-2.2180751616917016E-3</c:v>
                </c:pt>
                <c:pt idx="23">
                  <c:v>-1.1377550669446457E-2</c:v>
                </c:pt>
                <c:pt idx="24">
                  <c:v>-8.8979172994963496E-3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74-4DC7-B95D-CACD78A4C5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EE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EE'!$A$33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EE'!$G$33:$AG$33</c:f>
              <c:numCache>
                <c:formatCode>#\ ##0.00_ ;\-#\ ##0.00\ </c:formatCode>
                <c:ptCount val="27"/>
                <c:pt idx="2">
                  <c:v>0.7143518518518448</c:v>
                </c:pt>
                <c:pt idx="3">
                  <c:v>0.53201754385965394</c:v>
                </c:pt>
                <c:pt idx="4">
                  <c:v>2.1556818181818098</c:v>
                </c:pt>
                <c:pt idx="5">
                  <c:v>5.4193181818181486</c:v>
                </c:pt>
                <c:pt idx="6">
                  <c:v>4.2685606060606407</c:v>
                </c:pt>
                <c:pt idx="7">
                  <c:v>2.5988636363636086</c:v>
                </c:pt>
                <c:pt idx="8">
                  <c:v>1.4242424242424256</c:v>
                </c:pt>
                <c:pt idx="9">
                  <c:v>0.96742424242421166</c:v>
                </c:pt>
                <c:pt idx="10">
                  <c:v>0.67878787878787428</c:v>
                </c:pt>
                <c:pt idx="11">
                  <c:v>1.6844696969696979</c:v>
                </c:pt>
                <c:pt idx="12">
                  <c:v>2.0541666666666663</c:v>
                </c:pt>
                <c:pt idx="13">
                  <c:v>1.1424242424242417</c:v>
                </c:pt>
                <c:pt idx="14">
                  <c:v>3.9106060606060602</c:v>
                </c:pt>
                <c:pt idx="15">
                  <c:v>5.7958333333333023</c:v>
                </c:pt>
                <c:pt idx="16">
                  <c:v>1.8314393939393963</c:v>
                </c:pt>
                <c:pt idx="17">
                  <c:v>1.2234848484848477</c:v>
                </c:pt>
                <c:pt idx="18">
                  <c:v>2.7965909090909058</c:v>
                </c:pt>
                <c:pt idx="19">
                  <c:v>3.2640151515151477</c:v>
                </c:pt>
                <c:pt idx="20">
                  <c:v>3.3492424242424219</c:v>
                </c:pt>
                <c:pt idx="21">
                  <c:v>2.0746212121212153</c:v>
                </c:pt>
                <c:pt idx="22">
                  <c:v>2.075757575757577</c:v>
                </c:pt>
                <c:pt idx="23">
                  <c:v>1.5037878787878789</c:v>
                </c:pt>
                <c:pt idx="24">
                  <c:v>1.8700757575757576</c:v>
                </c:pt>
                <c:pt idx="25">
                  <c:v>0.25833333333333552</c:v>
                </c:pt>
                <c:pt idx="26">
                  <c:v>0.60454545454546071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98-436C-9985-3359C7DDA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EE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EE'!$A$34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7305993000874892E-2"/>
                  <c:y val="0.24032416168130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EE'!$G$34:$AG$34</c:f>
              <c:numCache>
                <c:formatCode>#\ ##0.00_ ;\-#\ ##0.00\ </c:formatCode>
                <c:ptCount val="27"/>
                <c:pt idx="2">
                  <c:v>12.473752430330658</c:v>
                </c:pt>
                <c:pt idx="3">
                  <c:v>16.198680956306521</c:v>
                </c:pt>
                <c:pt idx="4">
                  <c:v>4.2651555086979647</c:v>
                </c:pt>
                <c:pt idx="5">
                  <c:v>1.667924792059841</c:v>
                </c:pt>
                <c:pt idx="6">
                  <c:v>2.0552844085544244</c:v>
                </c:pt>
                <c:pt idx="7">
                  <c:v>3.3608803381431618</c:v>
                </c:pt>
                <c:pt idx="8">
                  <c:v>6.2670212765957372</c:v>
                </c:pt>
                <c:pt idx="9">
                  <c:v>9.4228660924043695</c:v>
                </c:pt>
                <c:pt idx="10">
                  <c:v>12.748883928571507</c:v>
                </c:pt>
                <c:pt idx="11">
                  <c:v>4.5273217899707667</c:v>
                </c:pt>
                <c:pt idx="12">
                  <c:v>3.2393509127789049</c:v>
                </c:pt>
                <c:pt idx="13">
                  <c:v>5.8289124668435077</c:v>
                </c:pt>
                <c:pt idx="14">
                  <c:v>2.445757458349477</c:v>
                </c:pt>
                <c:pt idx="15">
                  <c:v>1.8612508986340859</c:v>
                </c:pt>
                <c:pt idx="16">
                  <c:v>5.7433298862461131</c:v>
                </c:pt>
                <c:pt idx="17">
                  <c:v>9.0984520123839037</c:v>
                </c:pt>
                <c:pt idx="18">
                  <c:v>4.0364350535012914</c:v>
                </c:pt>
                <c:pt idx="19">
                  <c:v>3.2416154113960811</c:v>
                </c:pt>
                <c:pt idx="20">
                  <c:v>2.9083917665686521</c:v>
                </c:pt>
                <c:pt idx="21">
                  <c:v>4.2937739638488157</c:v>
                </c:pt>
                <c:pt idx="22">
                  <c:v>3.7981751824817485</c:v>
                </c:pt>
                <c:pt idx="23">
                  <c:v>4.5853904282115892</c:v>
                </c:pt>
                <c:pt idx="24">
                  <c:v>3.397407332388088</c:v>
                </c:pt>
                <c:pt idx="25">
                  <c:v>27.645161290322342</c:v>
                </c:pt>
                <c:pt idx="26">
                  <c:v>11.269423558897133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15-4CCE-A98F-DC8E1F60B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EE 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EE'!$G$35:$AG$35</c:f>
              <c:numCache>
                <c:formatCode>#\ ##0.00_ ;\-#\ ##0.00\ </c:formatCode>
                <c:ptCount val="27"/>
                <c:pt idx="2">
                  <c:v>8.0168337922792307E-2</c:v>
                </c:pt>
                <c:pt idx="3">
                  <c:v>6.1733421548170984E-2</c:v>
                </c:pt>
                <c:pt idx="4">
                  <c:v>0.23445803979730453</c:v>
                </c:pt>
                <c:pt idx="5">
                  <c:v>0.59954741650253163</c:v>
                </c:pt>
                <c:pt idx="6">
                  <c:v>0.48655066706964695</c:v>
                </c:pt>
                <c:pt idx="7">
                  <c:v>0.29754109024675535</c:v>
                </c:pt>
                <c:pt idx="8">
                  <c:v>0.15956543880495691</c:v>
                </c:pt>
                <c:pt idx="9">
                  <c:v>0.10612482340230697</c:v>
                </c:pt>
                <c:pt idx="10">
                  <c:v>7.8438238641337171E-2</c:v>
                </c:pt>
                <c:pt idx="11">
                  <c:v>0.22088114041623205</c:v>
                </c:pt>
                <c:pt idx="12">
                  <c:v>0.308703819661866</c:v>
                </c:pt>
                <c:pt idx="13">
                  <c:v>0.17155858930602941</c:v>
                </c:pt>
                <c:pt idx="14">
                  <c:v>0.40887128712871285</c:v>
                </c:pt>
                <c:pt idx="15">
                  <c:v>0.53727307840864924</c:v>
                </c:pt>
                <c:pt idx="16">
                  <c:v>0.17411502034642973</c:v>
                </c:pt>
                <c:pt idx="17">
                  <c:v>0.1099088063155029</c:v>
                </c:pt>
                <c:pt idx="18">
                  <c:v>0.24774336431663335</c:v>
                </c:pt>
                <c:pt idx="19">
                  <c:v>0.30848816811656427</c:v>
                </c:pt>
                <c:pt idx="20">
                  <c:v>0.34383263337999659</c:v>
                </c:pt>
                <c:pt idx="21">
                  <c:v>0.23289535229833772</c:v>
                </c:pt>
                <c:pt idx="22">
                  <c:v>0.26328432785625083</c:v>
                </c:pt>
                <c:pt idx="23">
                  <c:v>0.21808393759613262</c:v>
                </c:pt>
                <c:pt idx="24">
                  <c:v>0.29434209741847034</c:v>
                </c:pt>
                <c:pt idx="25">
                  <c:v>3.617269544924185E-2</c:v>
                </c:pt>
                <c:pt idx="26">
                  <c:v>8.8735683309241378E-2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2C-43B1-B637-889278B59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01391"/>
        <c:axId val="1797309295"/>
      </c:lineChart>
      <c:catAx>
        <c:axId val="1797301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09295"/>
        <c:crosses val="autoZero"/>
        <c:auto val="1"/>
        <c:lblAlgn val="ctr"/>
        <c:lblOffset val="100"/>
        <c:noMultiLvlLbl val="0"/>
      </c:catAx>
      <c:valAx>
        <c:axId val="1797309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013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Észtország és relatív átlagtól való eltérés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EE'!$A$29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EE'!$I$4:$AG$4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cat>
          <c:val>
            <c:numRef>
              <c:f>'unemployment EE'!$I$29:$AG$29</c:f>
              <c:numCache>
                <c:formatCode>#\ ##0.00_ ;\-#\ ##0.00\ </c:formatCode>
                <c:ptCount val="25"/>
                <c:pt idx="0">
                  <c:v>8.9106481481481552</c:v>
                </c:pt>
                <c:pt idx="1">
                  <c:v>8.6179824561403464</c:v>
                </c:pt>
                <c:pt idx="2">
                  <c:v>9.1943181818181898</c:v>
                </c:pt>
                <c:pt idx="3">
                  <c:v>9.0390151515151516</c:v>
                </c:pt>
                <c:pt idx="4">
                  <c:v>8.7731060606060591</c:v>
                </c:pt>
                <c:pt idx="5">
                  <c:v>8.7344696969696916</c:v>
                </c:pt>
                <c:pt idx="6">
                  <c:v>8.925757575757574</c:v>
                </c:pt>
                <c:pt idx="7">
                  <c:v>9.1159090909090885</c:v>
                </c:pt>
                <c:pt idx="8">
                  <c:v>8.6537878787878739</c:v>
                </c:pt>
                <c:pt idx="9">
                  <c:v>7.6261363636363679</c:v>
                </c:pt>
                <c:pt idx="10">
                  <c:v>6.6541666666666659</c:v>
                </c:pt>
                <c:pt idx="11">
                  <c:v>6.6590909090909118</c:v>
                </c:pt>
                <c:pt idx="12">
                  <c:v>9.5643939393939394</c:v>
                </c:pt>
                <c:pt idx="13">
                  <c:v>10.787499999999998</c:v>
                </c:pt>
                <c:pt idx="14">
                  <c:v>10.518560606060603</c:v>
                </c:pt>
                <c:pt idx="15">
                  <c:v>11.131818181818177</c:v>
                </c:pt>
                <c:pt idx="16">
                  <c:v>11.288257575757576</c:v>
                </c:pt>
                <c:pt idx="17">
                  <c:v>10.580681818181818</c:v>
                </c:pt>
                <c:pt idx="18">
                  <c:v>9.7409090909090921</c:v>
                </c:pt>
                <c:pt idx="19">
                  <c:v>8.9079545454545457</c:v>
                </c:pt>
                <c:pt idx="20">
                  <c:v>7.884090909090907</c:v>
                </c:pt>
                <c:pt idx="21">
                  <c:v>6.8954545454545491</c:v>
                </c:pt>
                <c:pt idx="22">
                  <c:v>6.3534090909090875</c:v>
                </c:pt>
                <c:pt idx="23">
                  <c:v>7.1416666666666657</c:v>
                </c:pt>
                <c:pt idx="24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EB-4C42-8BA1-43E7784D57F9}"/>
            </c:ext>
          </c:extLst>
        </c:ser>
        <c:ser>
          <c:idx val="1"/>
          <c:order val="1"/>
          <c:tx>
            <c:strRef>
              <c:f>'unemployment EE'!$A$30</c:f>
              <c:strCache>
                <c:ptCount val="1"/>
                <c:pt idx="0">
                  <c:v>Estonia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EE'!$I$4:$AG$4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cat>
          <c:val>
            <c:numRef>
              <c:f>'unemployment EE'!$I$30:$AG$30</c:f>
              <c:numCache>
                <c:formatCode>#\ ##0.00_ ;\-#\ ##0.00\ </c:formatCode>
                <c:ptCount val="25"/>
                <c:pt idx="0">
                  <c:v>9.625</c:v>
                </c:pt>
                <c:pt idx="1">
                  <c:v>9.15</c:v>
                </c:pt>
                <c:pt idx="2">
                  <c:v>11.35</c:v>
                </c:pt>
                <c:pt idx="3">
                  <c:v>14.4583333333333</c:v>
                </c:pt>
                <c:pt idx="4">
                  <c:v>13.0416666666667</c:v>
                </c:pt>
                <c:pt idx="5">
                  <c:v>11.3333333333333</c:v>
                </c:pt>
                <c:pt idx="6">
                  <c:v>10.35</c:v>
                </c:pt>
                <c:pt idx="7">
                  <c:v>10.0833333333333</c:v>
                </c:pt>
                <c:pt idx="8">
                  <c:v>7.9749999999999996</c:v>
                </c:pt>
                <c:pt idx="9">
                  <c:v>5.94166666666667</c:v>
                </c:pt>
                <c:pt idx="10">
                  <c:v>4.5999999999999996</c:v>
                </c:pt>
                <c:pt idx="11">
                  <c:v>5.5166666666666702</c:v>
                </c:pt>
                <c:pt idx="12">
                  <c:v>13.475</c:v>
                </c:pt>
                <c:pt idx="13">
                  <c:v>16.5833333333333</c:v>
                </c:pt>
                <c:pt idx="14">
                  <c:v>12.35</c:v>
                </c:pt>
                <c:pt idx="15">
                  <c:v>9.9083333333333297</c:v>
                </c:pt>
                <c:pt idx="16">
                  <c:v>8.4916666666666707</c:v>
                </c:pt>
                <c:pt idx="17">
                  <c:v>7.31666666666667</c:v>
                </c:pt>
                <c:pt idx="18">
                  <c:v>6.3916666666666702</c:v>
                </c:pt>
                <c:pt idx="19">
                  <c:v>6.8333333333333304</c:v>
                </c:pt>
                <c:pt idx="20">
                  <c:v>5.80833333333333</c:v>
                </c:pt>
                <c:pt idx="21">
                  <c:v>5.3916666666666702</c:v>
                </c:pt>
                <c:pt idx="22">
                  <c:v>4.4833333333333298</c:v>
                </c:pt>
                <c:pt idx="23">
                  <c:v>6.8833333333333302</c:v>
                </c:pt>
                <c:pt idx="24">
                  <c:v>6.2083333333333304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EB-4C42-8BA1-43E7784D5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0808304"/>
        <c:axId val="976056896"/>
      </c:lineChart>
      <c:lineChart>
        <c:grouping val="standard"/>
        <c:varyColors val="0"/>
        <c:ser>
          <c:idx val="6"/>
          <c:order val="2"/>
          <c:tx>
            <c:strRef>
              <c:f>'unemployment EE'!$A$35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EE'!$I$4:$AG$4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cat>
          <c:val>
            <c:numRef>
              <c:f>'unemployment EE'!$I$35:$AG$35</c:f>
              <c:numCache>
                <c:formatCode>#\ ##0.00_ ;\-#\ ##0.00\ </c:formatCode>
                <c:ptCount val="25"/>
                <c:pt idx="0">
                  <c:v>8.0168337922792307E-2</c:v>
                </c:pt>
                <c:pt idx="1">
                  <c:v>6.1733421548170984E-2</c:v>
                </c:pt>
                <c:pt idx="2">
                  <c:v>0.23445803979730453</c:v>
                </c:pt>
                <c:pt idx="3">
                  <c:v>0.59954741650253163</c:v>
                </c:pt>
                <c:pt idx="4">
                  <c:v>0.48655066706964695</c:v>
                </c:pt>
                <c:pt idx="5">
                  <c:v>0.29754109024675535</c:v>
                </c:pt>
                <c:pt idx="6">
                  <c:v>0.15956543880495691</c:v>
                </c:pt>
                <c:pt idx="7">
                  <c:v>0.10612482340230697</c:v>
                </c:pt>
                <c:pt idx="8">
                  <c:v>7.8438238641337171E-2</c:v>
                </c:pt>
                <c:pt idx="9">
                  <c:v>0.22088114041623205</c:v>
                </c:pt>
                <c:pt idx="10">
                  <c:v>0.308703819661866</c:v>
                </c:pt>
                <c:pt idx="11">
                  <c:v>0.17155858930602941</c:v>
                </c:pt>
                <c:pt idx="12">
                  <c:v>0.40887128712871285</c:v>
                </c:pt>
                <c:pt idx="13">
                  <c:v>0.53727307840864924</c:v>
                </c:pt>
                <c:pt idx="14">
                  <c:v>0.17411502034642973</c:v>
                </c:pt>
                <c:pt idx="15">
                  <c:v>0.1099088063155029</c:v>
                </c:pt>
                <c:pt idx="16">
                  <c:v>0.24774336431663335</c:v>
                </c:pt>
                <c:pt idx="17">
                  <c:v>0.30848816811656427</c:v>
                </c:pt>
                <c:pt idx="18">
                  <c:v>0.34383263337999659</c:v>
                </c:pt>
                <c:pt idx="19">
                  <c:v>0.23289535229833772</c:v>
                </c:pt>
                <c:pt idx="20">
                  <c:v>0.26328432785625083</c:v>
                </c:pt>
                <c:pt idx="21">
                  <c:v>0.21808393759613262</c:v>
                </c:pt>
                <c:pt idx="22">
                  <c:v>0.29434209741847034</c:v>
                </c:pt>
                <c:pt idx="23">
                  <c:v>3.617269544924185E-2</c:v>
                </c:pt>
                <c:pt idx="24">
                  <c:v>8.8735683309241378E-2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EB-4C42-8BA1-43E7784D5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0970704"/>
        <c:axId val="976065056"/>
      </c:lineChart>
      <c:catAx>
        <c:axId val="1030808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6056896"/>
        <c:crosses val="autoZero"/>
        <c:auto val="1"/>
        <c:lblAlgn val="ctr"/>
        <c:lblOffset val="100"/>
        <c:noMultiLvlLbl val="0"/>
      </c:catAx>
      <c:valAx>
        <c:axId val="97605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0808304"/>
        <c:crosses val="autoZero"/>
        <c:crossBetween val="between"/>
      </c:valAx>
      <c:valAx>
        <c:axId val="976065056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0970704"/>
        <c:crosses val="max"/>
        <c:crossBetween val="between"/>
      </c:valAx>
      <c:catAx>
        <c:axId val="1030970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76065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LV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LV'!$A$33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'unemployment LV'!$K$4:$AG$4</c15:sqref>
                  </c15:fullRef>
                </c:ext>
              </c:extLst>
              <c:f>'unemployment LV'!$L$4:$AG$4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'unemployment LV'!$K$33:$AG$33</c15:sqref>
                  </c15:fullRef>
                </c:ext>
              </c:extLst>
              <c:f>'unemployment LV'!$L$33:$AG$33</c:f>
              <c:numCache>
                <c:formatCode>#\ ##0.00_ ;\-#\ ##0.00\ </c:formatCode>
                <c:ptCount val="22"/>
                <c:pt idx="0">
                  <c:v>5.302651515151549</c:v>
                </c:pt>
                <c:pt idx="1">
                  <c:v>4.7018939393939405</c:v>
                </c:pt>
                <c:pt idx="2">
                  <c:v>3.7571969696970076</c:v>
                </c:pt>
                <c:pt idx="3">
                  <c:v>2.7242424242424264</c:v>
                </c:pt>
                <c:pt idx="4">
                  <c:v>2.6257575757576106</c:v>
                </c:pt>
                <c:pt idx="5">
                  <c:v>1.3878787878788259</c:v>
                </c:pt>
                <c:pt idx="6">
                  <c:v>0.59280303030303827</c:v>
                </c:pt>
                <c:pt idx="7">
                  <c:v>0.57916666666666572</c:v>
                </c:pt>
                <c:pt idx="8">
                  <c:v>1.0909090909090882</c:v>
                </c:pt>
                <c:pt idx="9">
                  <c:v>7.9856060606060613</c:v>
                </c:pt>
                <c:pt idx="10">
                  <c:v>8.6875000000000036</c:v>
                </c:pt>
                <c:pt idx="11">
                  <c:v>5.6897727272726968</c:v>
                </c:pt>
                <c:pt idx="12">
                  <c:v>3.9098484848485224</c:v>
                </c:pt>
                <c:pt idx="13">
                  <c:v>0.57840909090912263</c:v>
                </c:pt>
                <c:pt idx="14">
                  <c:v>0.2609848484848829</c:v>
                </c:pt>
                <c:pt idx="15">
                  <c:v>0.13409090909090793</c:v>
                </c:pt>
                <c:pt idx="16">
                  <c:v>0.72537878787878363</c:v>
                </c:pt>
                <c:pt idx="17">
                  <c:v>0.82424242424242333</c:v>
                </c:pt>
                <c:pt idx="18">
                  <c:v>0.5045454545454513</c:v>
                </c:pt>
                <c:pt idx="19">
                  <c:v>3.6742424242417471E-2</c:v>
                </c:pt>
                <c:pt idx="20">
                  <c:v>0.95000000000000462</c:v>
                </c:pt>
                <c:pt idx="21">
                  <c:v>0.76212121212120909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3C-4C63-8BCB-C33A4997E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LV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LV'!$A$34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7305993000874892E-2"/>
                  <c:y val="0.24032416168130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LV'!$K$4:$AG$4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LV'!$K$34:$AG$34</c:f>
              <c:numCache>
                <c:formatCode>#\ ##0.00_ ;\-#\ ##0.00\ </c:formatCode>
                <c:ptCount val="23"/>
                <c:pt idx="0">
                  <c:v>1.8870403482857727</c:v>
                </c:pt>
                <c:pt idx="1">
                  <c:v>1.7046217586970389</c:v>
                </c:pt>
                <c:pt idx="2">
                  <c:v>1.8658664303552719</c:v>
                </c:pt>
                <c:pt idx="3">
                  <c:v>2.3247303155559789</c:v>
                </c:pt>
                <c:pt idx="4">
                  <c:v>3.2764182424916544</c:v>
                </c:pt>
                <c:pt idx="5">
                  <c:v>3.4717253317945289</c:v>
                </c:pt>
                <c:pt idx="6">
                  <c:v>6.23526200873345</c:v>
                </c:pt>
                <c:pt idx="7">
                  <c:v>12.864536741213891</c:v>
                </c:pt>
                <c:pt idx="8">
                  <c:v>11.489208633093543</c:v>
                </c:pt>
                <c:pt idx="9">
                  <c:v>6.1041666666666847</c:v>
                </c:pt>
                <c:pt idx="10">
                  <c:v>1.1977042026373208</c:v>
                </c:pt>
                <c:pt idx="11">
                  <c:v>1.2417266187050353</c:v>
                </c:pt>
                <c:pt idx="12">
                  <c:v>1.8486785167432356</c:v>
                </c:pt>
                <c:pt idx="13">
                  <c:v>2.8471226506490703</c:v>
                </c:pt>
                <c:pt idx="14">
                  <c:v>19.516044531760556</c:v>
                </c:pt>
                <c:pt idx="15">
                  <c:v>40.541364296075926</c:v>
                </c:pt>
                <c:pt idx="16">
                  <c:v>72.644067796610813</c:v>
                </c:pt>
                <c:pt idx="17">
                  <c:v>12.280417754569262</c:v>
                </c:pt>
                <c:pt idx="18">
                  <c:v>9.5652573529411846</c:v>
                </c:pt>
                <c:pt idx="19">
                  <c:v>13.666666666666762</c:v>
                </c:pt>
                <c:pt idx="20">
                  <c:v>172.91752577322765</c:v>
                </c:pt>
                <c:pt idx="21">
                  <c:v>7.5175438596490851</c:v>
                </c:pt>
                <c:pt idx="22">
                  <c:v>8.9393638170974548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1F-4D5D-A7BF-4761678A67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LV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LV'!$K$4:$AG$4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LV'!$K$35:$AG$35</c:f>
              <c:numCache>
                <c:formatCode>#\ ##0.00_ ;\-#\ ##0.00\ </c:formatCode>
                <c:ptCount val="23"/>
                <c:pt idx="0">
                  <c:v>0.52993037531413734</c:v>
                </c:pt>
                <c:pt idx="1">
                  <c:v>0.58664040564891629</c:v>
                </c:pt>
                <c:pt idx="2">
                  <c:v>0.53594404386684535</c:v>
                </c:pt>
                <c:pt idx="3">
                  <c:v>0.43015742226463011</c:v>
                </c:pt>
                <c:pt idx="4">
                  <c:v>0.30521133933118344</c:v>
                </c:pt>
                <c:pt idx="5">
                  <c:v>0.28804121997839666</c:v>
                </c:pt>
                <c:pt idx="6">
                  <c:v>0.16037818436488235</c:v>
                </c:pt>
                <c:pt idx="7">
                  <c:v>7.773307505091244E-2</c:v>
                </c:pt>
                <c:pt idx="8">
                  <c:v>8.7038196618659858E-2</c:v>
                </c:pt>
                <c:pt idx="9">
                  <c:v>0.16382252559726915</c:v>
                </c:pt>
                <c:pt idx="10">
                  <c:v>0.83493069306930701</c:v>
                </c:pt>
                <c:pt idx="11">
                  <c:v>0.80533024333719627</c:v>
                </c:pt>
                <c:pt idx="12">
                  <c:v>0.54092693291079708</c:v>
                </c:pt>
                <c:pt idx="13">
                  <c:v>0.35123179529059834</c:v>
                </c:pt>
                <c:pt idx="14">
                  <c:v>5.1239891278818957E-2</c:v>
                </c:pt>
                <c:pt idx="15">
                  <c:v>2.46661654673716E-2</c:v>
                </c:pt>
                <c:pt idx="16">
                  <c:v>1.3765748950069875E-2</c:v>
                </c:pt>
                <c:pt idx="17">
                  <c:v>8.1430454564782442E-2</c:v>
                </c:pt>
                <c:pt idx="18">
                  <c:v>0.1045450177764965</c:v>
                </c:pt>
                <c:pt idx="19">
                  <c:v>7.3170731707316569E-2</c:v>
                </c:pt>
                <c:pt idx="20">
                  <c:v>5.7831037977691636E-3</c:v>
                </c:pt>
                <c:pt idx="21">
                  <c:v>0.13302217036172762</c:v>
                </c:pt>
                <c:pt idx="22">
                  <c:v>0.11186478372067113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2D-44F5-B7FF-8FA857716F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555327"/>
        <c:axId val="270573215"/>
      </c:lineChart>
      <c:catAx>
        <c:axId val="270555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573215"/>
        <c:crosses val="autoZero"/>
        <c:auto val="1"/>
        <c:lblAlgn val="ctr"/>
        <c:lblOffset val="100"/>
        <c:noMultiLvlLbl val="0"/>
      </c:catAx>
      <c:valAx>
        <c:axId val="270573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5553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Lettország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LV'!$A$29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LV'!$K$4:$AG$4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LV'!$K$29:$AG$29</c:f>
              <c:numCache>
                <c:formatCode>#\ ##0.00_ ;\-#\ ##0.00\ </c:formatCode>
                <c:ptCount val="23"/>
                <c:pt idx="0">
                  <c:v>9.1943181818181898</c:v>
                </c:pt>
                <c:pt idx="1">
                  <c:v>9.0390151515151516</c:v>
                </c:pt>
                <c:pt idx="2">
                  <c:v>8.7731060606060591</c:v>
                </c:pt>
                <c:pt idx="3">
                  <c:v>8.7344696969696916</c:v>
                </c:pt>
                <c:pt idx="4">
                  <c:v>8.925757575757574</c:v>
                </c:pt>
                <c:pt idx="5">
                  <c:v>9.1159090909090885</c:v>
                </c:pt>
                <c:pt idx="6">
                  <c:v>8.6537878787878739</c:v>
                </c:pt>
                <c:pt idx="7">
                  <c:v>7.6261363636363679</c:v>
                </c:pt>
                <c:pt idx="8">
                  <c:v>6.6541666666666659</c:v>
                </c:pt>
                <c:pt idx="9">
                  <c:v>6.6590909090909118</c:v>
                </c:pt>
                <c:pt idx="10">
                  <c:v>9.5643939393939394</c:v>
                </c:pt>
                <c:pt idx="11">
                  <c:v>10.787499999999998</c:v>
                </c:pt>
                <c:pt idx="12">
                  <c:v>10.518560606060603</c:v>
                </c:pt>
                <c:pt idx="13">
                  <c:v>11.131818181818177</c:v>
                </c:pt>
                <c:pt idx="14">
                  <c:v>11.288257575757576</c:v>
                </c:pt>
                <c:pt idx="15">
                  <c:v>10.580681818181818</c:v>
                </c:pt>
                <c:pt idx="16">
                  <c:v>9.7409090909090921</c:v>
                </c:pt>
                <c:pt idx="17">
                  <c:v>8.9079545454545457</c:v>
                </c:pt>
                <c:pt idx="18">
                  <c:v>7.884090909090907</c:v>
                </c:pt>
                <c:pt idx="19">
                  <c:v>6.8954545454545491</c:v>
                </c:pt>
                <c:pt idx="20">
                  <c:v>6.3534090909090875</c:v>
                </c:pt>
                <c:pt idx="21">
                  <c:v>7.1416666666666657</c:v>
                </c:pt>
                <c:pt idx="22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40-420D-8AF6-A92F8DDF724D}"/>
            </c:ext>
          </c:extLst>
        </c:ser>
        <c:ser>
          <c:idx val="1"/>
          <c:order val="1"/>
          <c:tx>
            <c:strRef>
              <c:f>'unemployment LV'!$A$30</c:f>
              <c:strCache>
                <c:ptCount val="1"/>
                <c:pt idx="0">
                  <c:v>Latvia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LV'!$K$4:$AG$4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LV'!$K$30:$AG$30</c:f>
              <c:numCache>
                <c:formatCode>#\ ##0.00_ ;\-#\ ##0.00\ </c:formatCode>
                <c:ptCount val="23"/>
                <c:pt idx="0">
                  <c:v>14.0666666666667</c:v>
                </c:pt>
                <c:pt idx="1">
                  <c:v>14.341666666666701</c:v>
                </c:pt>
                <c:pt idx="2">
                  <c:v>13.475</c:v>
                </c:pt>
                <c:pt idx="3">
                  <c:v>12.491666666666699</c:v>
                </c:pt>
                <c:pt idx="4">
                  <c:v>11.65</c:v>
                </c:pt>
                <c:pt idx="5">
                  <c:v>11.741666666666699</c:v>
                </c:pt>
                <c:pt idx="6">
                  <c:v>10.0416666666667</c:v>
                </c:pt>
                <c:pt idx="7">
                  <c:v>7.0333333333333297</c:v>
                </c:pt>
                <c:pt idx="8">
                  <c:v>6.0750000000000002</c:v>
                </c:pt>
                <c:pt idx="9">
                  <c:v>7.75</c:v>
                </c:pt>
                <c:pt idx="10">
                  <c:v>17.55</c:v>
                </c:pt>
                <c:pt idx="11">
                  <c:v>19.475000000000001</c:v>
                </c:pt>
                <c:pt idx="12">
                  <c:v>16.2083333333333</c:v>
                </c:pt>
                <c:pt idx="13">
                  <c:v>15.0416666666667</c:v>
                </c:pt>
                <c:pt idx="14">
                  <c:v>11.866666666666699</c:v>
                </c:pt>
                <c:pt idx="15">
                  <c:v>10.841666666666701</c:v>
                </c:pt>
                <c:pt idx="16">
                  <c:v>9.875</c:v>
                </c:pt>
                <c:pt idx="17">
                  <c:v>9.6333333333333293</c:v>
                </c:pt>
                <c:pt idx="18">
                  <c:v>8.7083333333333304</c:v>
                </c:pt>
                <c:pt idx="19">
                  <c:v>7.4</c:v>
                </c:pt>
                <c:pt idx="20">
                  <c:v>6.31666666666667</c:v>
                </c:pt>
                <c:pt idx="21">
                  <c:v>8.0916666666666703</c:v>
                </c:pt>
                <c:pt idx="22">
                  <c:v>7.5750000000000002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40-420D-8AF6-A92F8DDF72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7631584"/>
        <c:axId val="976072256"/>
      </c:lineChart>
      <c:lineChart>
        <c:grouping val="standard"/>
        <c:varyColors val="0"/>
        <c:ser>
          <c:idx val="6"/>
          <c:order val="2"/>
          <c:tx>
            <c:strRef>
              <c:f>'unemployment LV'!$A$35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LV'!$K$4:$AG$4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LV'!$K$35:$AG$35</c:f>
              <c:numCache>
                <c:formatCode>#\ ##0.00_ ;\-#\ ##0.00\ </c:formatCode>
                <c:ptCount val="23"/>
                <c:pt idx="0">
                  <c:v>0.52993037531413734</c:v>
                </c:pt>
                <c:pt idx="1">
                  <c:v>0.58664040564891629</c:v>
                </c:pt>
                <c:pt idx="2">
                  <c:v>0.53594404386684535</c:v>
                </c:pt>
                <c:pt idx="3">
                  <c:v>0.43015742226463011</c:v>
                </c:pt>
                <c:pt idx="4">
                  <c:v>0.30521133933118344</c:v>
                </c:pt>
                <c:pt idx="5">
                  <c:v>0.28804121997839666</c:v>
                </c:pt>
                <c:pt idx="6">
                  <c:v>0.16037818436488235</c:v>
                </c:pt>
                <c:pt idx="7">
                  <c:v>7.773307505091244E-2</c:v>
                </c:pt>
                <c:pt idx="8">
                  <c:v>8.7038196618659858E-2</c:v>
                </c:pt>
                <c:pt idx="9">
                  <c:v>0.16382252559726915</c:v>
                </c:pt>
                <c:pt idx="10">
                  <c:v>0.83493069306930701</c:v>
                </c:pt>
                <c:pt idx="11">
                  <c:v>0.80533024333719627</c:v>
                </c:pt>
                <c:pt idx="12">
                  <c:v>0.54092693291079708</c:v>
                </c:pt>
                <c:pt idx="13">
                  <c:v>0.35123179529059834</c:v>
                </c:pt>
                <c:pt idx="14">
                  <c:v>5.1239891278818957E-2</c:v>
                </c:pt>
                <c:pt idx="15">
                  <c:v>2.46661654673716E-2</c:v>
                </c:pt>
                <c:pt idx="16">
                  <c:v>1.3765748950069875E-2</c:v>
                </c:pt>
                <c:pt idx="17">
                  <c:v>8.1430454564782442E-2</c:v>
                </c:pt>
                <c:pt idx="18">
                  <c:v>0.1045450177764965</c:v>
                </c:pt>
                <c:pt idx="19">
                  <c:v>7.3170731707316569E-2</c:v>
                </c:pt>
                <c:pt idx="20">
                  <c:v>5.7831037977691636E-3</c:v>
                </c:pt>
                <c:pt idx="21">
                  <c:v>0.13302217036172762</c:v>
                </c:pt>
                <c:pt idx="22">
                  <c:v>0.11186478372067113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840-420D-8AF6-A92F8DDF72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7729488"/>
        <c:axId val="976071776"/>
      </c:lineChart>
      <c:catAx>
        <c:axId val="1037631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6072256"/>
        <c:crosses val="autoZero"/>
        <c:auto val="1"/>
        <c:lblAlgn val="ctr"/>
        <c:lblOffset val="100"/>
        <c:noMultiLvlLbl val="0"/>
      </c:catAx>
      <c:valAx>
        <c:axId val="97607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7631584"/>
        <c:crosses val="autoZero"/>
        <c:crossBetween val="between"/>
      </c:valAx>
      <c:valAx>
        <c:axId val="976071776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7729488"/>
        <c:crosses val="max"/>
        <c:crossBetween val="between"/>
      </c:valAx>
      <c:catAx>
        <c:axId val="1037729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76071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LV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LV'!$A$12:$A$34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xVal>
          <c:yVal>
            <c:numRef>
              <c:f>'sum LV'!$B$12:$B$34</c:f>
              <c:numCache>
                <c:formatCode>General</c:formatCode>
                <c:ptCount val="23"/>
                <c:pt idx="0">
                  <c:v>-3.757421698750818E-3</c:v>
                </c:pt>
                <c:pt idx="1">
                  <c:v>-1.046790463955638E-2</c:v>
                </c:pt>
                <c:pt idx="2">
                  <c:v>-1.5466692567866369E-2</c:v>
                </c:pt>
                <c:pt idx="3">
                  <c:v>-1.4636212766647172E-2</c:v>
                </c:pt>
                <c:pt idx="4">
                  <c:v>-1.2194524293773656E-2</c:v>
                </c:pt>
                <c:pt idx="5">
                  <c:v>-1.0688885002762438E-2</c:v>
                </c:pt>
                <c:pt idx="6">
                  <c:v>-1.0496835680913086E-2</c:v>
                </c:pt>
                <c:pt idx="7">
                  <c:v>-6.5293531324064902E-3</c:v>
                </c:pt>
                <c:pt idx="8">
                  <c:v>-5.6462967353498872E-3</c:v>
                </c:pt>
                <c:pt idx="9">
                  <c:v>-6.8008193003289419E-3</c:v>
                </c:pt>
                <c:pt idx="10">
                  <c:v>2.5607512059476756E-2</c:v>
                </c:pt>
                <c:pt idx="11">
                  <c:v>1.4515404616960159E-2</c:v>
                </c:pt>
                <c:pt idx="12">
                  <c:v>-4.7458937344601604E-3</c:v>
                </c:pt>
                <c:pt idx="13">
                  <c:v>-1.4550839266617543E-2</c:v>
                </c:pt>
                <c:pt idx="14">
                  <c:v>-1.4052584983509586E-2</c:v>
                </c:pt>
                <c:pt idx="15">
                  <c:v>-1.3384075780234039E-2</c:v>
                </c:pt>
                <c:pt idx="16">
                  <c:v>-1.3028879734129806E-2</c:v>
                </c:pt>
                <c:pt idx="17">
                  <c:v>-1.4820292619419417E-2</c:v>
                </c:pt>
                <c:pt idx="18">
                  <c:v>-1.584770195222851E-2</c:v>
                </c:pt>
                <c:pt idx="19">
                  <c:v>-1.6010720853714688E-2</c:v>
                </c:pt>
                <c:pt idx="20">
                  <c:v>-1.3997711950861413E-2</c:v>
                </c:pt>
                <c:pt idx="21">
                  <c:v>-1.4670704525568179E-2</c:v>
                </c:pt>
                <c:pt idx="22">
                  <c:v>-1.3121209559513125E-2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02-4D59-A20F-D2A8F116F9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LV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LV'!$A$33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'unemployment LV'!$G$4:$AG$4</c15:sqref>
                  </c15:fullRef>
                </c:ext>
              </c:extLst>
              <c:f>'unemployment LV'!$H$4:$AG$4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'unemployment LV'!$H$33:$AG$33</c15:sqref>
                  </c15:fullRef>
                </c:ext>
              </c:extLst>
              <c:f>'unemployment LV'!$I$33:$AG$33</c:f>
              <c:numCache>
                <c:formatCode>#\ ##0.00_ ;\-#\ ##0.00\ </c:formatCode>
                <c:ptCount val="25"/>
                <c:pt idx="2">
                  <c:v>4.8723484848485104</c:v>
                </c:pt>
                <c:pt idx="3">
                  <c:v>5.302651515151549</c:v>
                </c:pt>
                <c:pt idx="4">
                  <c:v>4.7018939393939405</c:v>
                </c:pt>
                <c:pt idx="5">
                  <c:v>3.7571969696970076</c:v>
                </c:pt>
                <c:pt idx="6">
                  <c:v>2.7242424242424264</c:v>
                </c:pt>
                <c:pt idx="7">
                  <c:v>2.6257575757576106</c:v>
                </c:pt>
                <c:pt idx="8">
                  <c:v>1.3878787878788259</c:v>
                </c:pt>
                <c:pt idx="9">
                  <c:v>0.59280303030303827</c:v>
                </c:pt>
                <c:pt idx="10">
                  <c:v>0.57916666666666572</c:v>
                </c:pt>
                <c:pt idx="11">
                  <c:v>1.0909090909090882</c:v>
                </c:pt>
                <c:pt idx="12">
                  <c:v>7.9856060606060613</c:v>
                </c:pt>
                <c:pt idx="13">
                  <c:v>8.6875000000000036</c:v>
                </c:pt>
                <c:pt idx="14">
                  <c:v>5.6897727272726968</c:v>
                </c:pt>
                <c:pt idx="15">
                  <c:v>3.9098484848485224</c:v>
                </c:pt>
                <c:pt idx="16">
                  <c:v>0.57840909090912263</c:v>
                </c:pt>
                <c:pt idx="17">
                  <c:v>0.2609848484848829</c:v>
                </c:pt>
                <c:pt idx="18">
                  <c:v>0.13409090909090793</c:v>
                </c:pt>
                <c:pt idx="19">
                  <c:v>0.72537878787878363</c:v>
                </c:pt>
                <c:pt idx="20">
                  <c:v>0.82424242424242333</c:v>
                </c:pt>
                <c:pt idx="21">
                  <c:v>0.5045454545454513</c:v>
                </c:pt>
                <c:pt idx="22">
                  <c:v>3.6742424242417471E-2</c:v>
                </c:pt>
                <c:pt idx="23">
                  <c:v>0.95000000000000462</c:v>
                </c:pt>
                <c:pt idx="24">
                  <c:v>0.76212121212120909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BD-4E28-8288-79E6B26FFE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LV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LV'!$A$34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7305993000874892E-2"/>
                  <c:y val="0.24032416168130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LV'!$H$4:$AG$4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'unemployment LV'!$H$34:$AG$34</c:f>
              <c:numCache>
                <c:formatCode>#\ ##0.00_ ;\-#\ ##0.00\ </c:formatCode>
                <c:ptCount val="26"/>
                <c:pt idx="3">
                  <c:v>1.8870403482857727</c:v>
                </c:pt>
                <c:pt idx="4">
                  <c:v>1.7046217586970389</c:v>
                </c:pt>
                <c:pt idx="5">
                  <c:v>1.8658664303552719</c:v>
                </c:pt>
                <c:pt idx="6">
                  <c:v>2.3247303155559789</c:v>
                </c:pt>
                <c:pt idx="7">
                  <c:v>3.2764182424916544</c:v>
                </c:pt>
                <c:pt idx="8">
                  <c:v>3.4717253317945289</c:v>
                </c:pt>
                <c:pt idx="9">
                  <c:v>6.23526200873345</c:v>
                </c:pt>
                <c:pt idx="10">
                  <c:v>12.864536741213891</c:v>
                </c:pt>
                <c:pt idx="11">
                  <c:v>11.489208633093543</c:v>
                </c:pt>
                <c:pt idx="12">
                  <c:v>6.1041666666666847</c:v>
                </c:pt>
                <c:pt idx="13">
                  <c:v>1.1977042026373208</c:v>
                </c:pt>
                <c:pt idx="14">
                  <c:v>1.2417266187050353</c:v>
                </c:pt>
                <c:pt idx="15">
                  <c:v>1.8486785167432356</c:v>
                </c:pt>
                <c:pt idx="16">
                  <c:v>2.8471226506490703</c:v>
                </c:pt>
                <c:pt idx="17">
                  <c:v>19.516044531760556</c:v>
                </c:pt>
                <c:pt idx="18">
                  <c:v>40.541364296075926</c:v>
                </c:pt>
                <c:pt idx="19">
                  <c:v>72.644067796610813</c:v>
                </c:pt>
                <c:pt idx="20">
                  <c:v>12.280417754569262</c:v>
                </c:pt>
                <c:pt idx="21">
                  <c:v>9.5652573529411846</c:v>
                </c:pt>
                <c:pt idx="22">
                  <c:v>13.666666666666762</c:v>
                </c:pt>
                <c:pt idx="23">
                  <c:v>172.91752577322765</c:v>
                </c:pt>
                <c:pt idx="24">
                  <c:v>7.5175438596490851</c:v>
                </c:pt>
                <c:pt idx="25">
                  <c:v>8.9393638170974548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83-4739-8842-DA3730E5EB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LV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LV'!$H$4:$AG$4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'unemployment LV'!$H$35:$AG$35</c:f>
              <c:numCache>
                <c:formatCode>#\ ##0.00_ ;\-#\ ##0.00\ </c:formatCode>
                <c:ptCount val="26"/>
                <c:pt idx="3">
                  <c:v>0.52993037531413734</c:v>
                </c:pt>
                <c:pt idx="4">
                  <c:v>0.58664040564891629</c:v>
                </c:pt>
                <c:pt idx="5">
                  <c:v>0.53594404386684535</c:v>
                </c:pt>
                <c:pt idx="6">
                  <c:v>0.43015742226463011</c:v>
                </c:pt>
                <c:pt idx="7">
                  <c:v>0.30521133933118344</c:v>
                </c:pt>
                <c:pt idx="8">
                  <c:v>0.28804121997839666</c:v>
                </c:pt>
                <c:pt idx="9">
                  <c:v>0.16037818436488235</c:v>
                </c:pt>
                <c:pt idx="10">
                  <c:v>7.773307505091244E-2</c:v>
                </c:pt>
                <c:pt idx="11">
                  <c:v>8.7038196618659858E-2</c:v>
                </c:pt>
                <c:pt idx="12">
                  <c:v>0.16382252559726915</c:v>
                </c:pt>
                <c:pt idx="13">
                  <c:v>0.83493069306930701</c:v>
                </c:pt>
                <c:pt idx="14">
                  <c:v>0.80533024333719627</c:v>
                </c:pt>
                <c:pt idx="15">
                  <c:v>0.54092693291079708</c:v>
                </c:pt>
                <c:pt idx="16">
                  <c:v>0.35123179529059834</c:v>
                </c:pt>
                <c:pt idx="17">
                  <c:v>5.1239891278818957E-2</c:v>
                </c:pt>
                <c:pt idx="18">
                  <c:v>2.46661654673716E-2</c:v>
                </c:pt>
                <c:pt idx="19">
                  <c:v>1.3765748950069875E-2</c:v>
                </c:pt>
                <c:pt idx="20">
                  <c:v>8.1430454564782442E-2</c:v>
                </c:pt>
                <c:pt idx="21">
                  <c:v>0.1045450177764965</c:v>
                </c:pt>
                <c:pt idx="22">
                  <c:v>7.3170731707316569E-2</c:v>
                </c:pt>
                <c:pt idx="23">
                  <c:v>5.7831037977691636E-3</c:v>
                </c:pt>
                <c:pt idx="24">
                  <c:v>0.13302217036172762</c:v>
                </c:pt>
                <c:pt idx="25">
                  <c:v>0.11186478372067113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70-44E7-BAA3-CFBF5FDD5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555327"/>
        <c:axId val="270573215"/>
      </c:lineChart>
      <c:catAx>
        <c:axId val="270555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573215"/>
        <c:crosses val="autoZero"/>
        <c:auto val="1"/>
        <c:lblAlgn val="ctr"/>
        <c:lblOffset val="100"/>
        <c:noMultiLvlLbl val="0"/>
      </c:catAx>
      <c:valAx>
        <c:axId val="270573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5553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Lettország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LV'!$A$29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LV'!$K$4:$AG$4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LV'!$K$29:$AG$29</c:f>
              <c:numCache>
                <c:formatCode>#\ ##0.00_ ;\-#\ ##0.00\ </c:formatCode>
                <c:ptCount val="23"/>
                <c:pt idx="0">
                  <c:v>9.1943181818181898</c:v>
                </c:pt>
                <c:pt idx="1">
                  <c:v>9.0390151515151516</c:v>
                </c:pt>
                <c:pt idx="2">
                  <c:v>8.7731060606060591</c:v>
                </c:pt>
                <c:pt idx="3">
                  <c:v>8.7344696969696916</c:v>
                </c:pt>
                <c:pt idx="4">
                  <c:v>8.925757575757574</c:v>
                </c:pt>
                <c:pt idx="5">
                  <c:v>9.1159090909090885</c:v>
                </c:pt>
                <c:pt idx="6">
                  <c:v>8.6537878787878739</c:v>
                </c:pt>
                <c:pt idx="7">
                  <c:v>7.6261363636363679</c:v>
                </c:pt>
                <c:pt idx="8">
                  <c:v>6.6541666666666659</c:v>
                </c:pt>
                <c:pt idx="9">
                  <c:v>6.6590909090909118</c:v>
                </c:pt>
                <c:pt idx="10">
                  <c:v>9.5643939393939394</c:v>
                </c:pt>
                <c:pt idx="11">
                  <c:v>10.787499999999998</c:v>
                </c:pt>
                <c:pt idx="12">
                  <c:v>10.518560606060603</c:v>
                </c:pt>
                <c:pt idx="13">
                  <c:v>11.131818181818177</c:v>
                </c:pt>
                <c:pt idx="14">
                  <c:v>11.288257575757576</c:v>
                </c:pt>
                <c:pt idx="15">
                  <c:v>10.580681818181818</c:v>
                </c:pt>
                <c:pt idx="16">
                  <c:v>9.7409090909090921</c:v>
                </c:pt>
                <c:pt idx="17">
                  <c:v>8.9079545454545457</c:v>
                </c:pt>
                <c:pt idx="18">
                  <c:v>7.884090909090907</c:v>
                </c:pt>
                <c:pt idx="19">
                  <c:v>6.8954545454545491</c:v>
                </c:pt>
                <c:pt idx="20">
                  <c:v>6.3534090909090875</c:v>
                </c:pt>
                <c:pt idx="21">
                  <c:v>7.1416666666666657</c:v>
                </c:pt>
                <c:pt idx="22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9E-4D8C-B53C-790E85070344}"/>
            </c:ext>
          </c:extLst>
        </c:ser>
        <c:ser>
          <c:idx val="1"/>
          <c:order val="1"/>
          <c:tx>
            <c:strRef>
              <c:f>'unemployment LV'!$A$30</c:f>
              <c:strCache>
                <c:ptCount val="1"/>
                <c:pt idx="0">
                  <c:v>Latvia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LV'!$K$4:$AG$4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LV'!$K$30:$AG$30</c:f>
              <c:numCache>
                <c:formatCode>#\ ##0.00_ ;\-#\ ##0.00\ </c:formatCode>
                <c:ptCount val="23"/>
                <c:pt idx="0">
                  <c:v>14.0666666666667</c:v>
                </c:pt>
                <c:pt idx="1">
                  <c:v>14.341666666666701</c:v>
                </c:pt>
                <c:pt idx="2">
                  <c:v>13.475</c:v>
                </c:pt>
                <c:pt idx="3">
                  <c:v>12.491666666666699</c:v>
                </c:pt>
                <c:pt idx="4">
                  <c:v>11.65</c:v>
                </c:pt>
                <c:pt idx="5">
                  <c:v>11.741666666666699</c:v>
                </c:pt>
                <c:pt idx="6">
                  <c:v>10.0416666666667</c:v>
                </c:pt>
                <c:pt idx="7">
                  <c:v>7.0333333333333297</c:v>
                </c:pt>
                <c:pt idx="8">
                  <c:v>6.0750000000000002</c:v>
                </c:pt>
                <c:pt idx="9">
                  <c:v>7.75</c:v>
                </c:pt>
                <c:pt idx="10">
                  <c:v>17.55</c:v>
                </c:pt>
                <c:pt idx="11">
                  <c:v>19.475000000000001</c:v>
                </c:pt>
                <c:pt idx="12">
                  <c:v>16.2083333333333</c:v>
                </c:pt>
                <c:pt idx="13">
                  <c:v>15.0416666666667</c:v>
                </c:pt>
                <c:pt idx="14">
                  <c:v>11.866666666666699</c:v>
                </c:pt>
                <c:pt idx="15">
                  <c:v>10.841666666666701</c:v>
                </c:pt>
                <c:pt idx="16">
                  <c:v>9.875</c:v>
                </c:pt>
                <c:pt idx="17">
                  <c:v>9.6333333333333293</c:v>
                </c:pt>
                <c:pt idx="18">
                  <c:v>8.7083333333333304</c:v>
                </c:pt>
                <c:pt idx="19">
                  <c:v>7.4</c:v>
                </c:pt>
                <c:pt idx="20">
                  <c:v>6.31666666666667</c:v>
                </c:pt>
                <c:pt idx="21">
                  <c:v>8.0916666666666703</c:v>
                </c:pt>
                <c:pt idx="22">
                  <c:v>7.5750000000000002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9E-4D8C-B53C-790E85070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7631584"/>
        <c:axId val="976072256"/>
      </c:lineChart>
      <c:lineChart>
        <c:grouping val="standard"/>
        <c:varyColors val="0"/>
        <c:ser>
          <c:idx val="6"/>
          <c:order val="2"/>
          <c:tx>
            <c:strRef>
              <c:f>'unemployment LV'!$A$35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LV'!$K$4:$AG$4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LV'!$K$35:$AG$35</c:f>
              <c:numCache>
                <c:formatCode>#\ ##0.00_ ;\-#\ ##0.00\ </c:formatCode>
                <c:ptCount val="23"/>
                <c:pt idx="0">
                  <c:v>0.52993037531413734</c:v>
                </c:pt>
                <c:pt idx="1">
                  <c:v>0.58664040564891629</c:v>
                </c:pt>
                <c:pt idx="2">
                  <c:v>0.53594404386684535</c:v>
                </c:pt>
                <c:pt idx="3">
                  <c:v>0.43015742226463011</c:v>
                </c:pt>
                <c:pt idx="4">
                  <c:v>0.30521133933118344</c:v>
                </c:pt>
                <c:pt idx="5">
                  <c:v>0.28804121997839666</c:v>
                </c:pt>
                <c:pt idx="6">
                  <c:v>0.16037818436488235</c:v>
                </c:pt>
                <c:pt idx="7">
                  <c:v>7.773307505091244E-2</c:v>
                </c:pt>
                <c:pt idx="8">
                  <c:v>8.7038196618659858E-2</c:v>
                </c:pt>
                <c:pt idx="9">
                  <c:v>0.16382252559726915</c:v>
                </c:pt>
                <c:pt idx="10">
                  <c:v>0.83493069306930701</c:v>
                </c:pt>
                <c:pt idx="11">
                  <c:v>0.80533024333719627</c:v>
                </c:pt>
                <c:pt idx="12">
                  <c:v>0.54092693291079708</c:v>
                </c:pt>
                <c:pt idx="13">
                  <c:v>0.35123179529059834</c:v>
                </c:pt>
                <c:pt idx="14">
                  <c:v>5.1239891278818957E-2</c:v>
                </c:pt>
                <c:pt idx="15">
                  <c:v>2.46661654673716E-2</c:v>
                </c:pt>
                <c:pt idx="16">
                  <c:v>1.3765748950069875E-2</c:v>
                </c:pt>
                <c:pt idx="17">
                  <c:v>8.1430454564782442E-2</c:v>
                </c:pt>
                <c:pt idx="18">
                  <c:v>0.1045450177764965</c:v>
                </c:pt>
                <c:pt idx="19">
                  <c:v>7.3170731707316569E-2</c:v>
                </c:pt>
                <c:pt idx="20">
                  <c:v>5.7831037977691636E-3</c:v>
                </c:pt>
                <c:pt idx="21">
                  <c:v>0.13302217036172762</c:v>
                </c:pt>
                <c:pt idx="22">
                  <c:v>0.11186478372067113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9E-4D8C-B53C-790E85070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7729488"/>
        <c:axId val="976071776"/>
      </c:lineChart>
      <c:catAx>
        <c:axId val="1037631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6072256"/>
        <c:crosses val="autoZero"/>
        <c:auto val="1"/>
        <c:lblAlgn val="ctr"/>
        <c:lblOffset val="100"/>
        <c:noMultiLvlLbl val="0"/>
      </c:catAx>
      <c:valAx>
        <c:axId val="97607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7631584"/>
        <c:crosses val="autoZero"/>
        <c:crossBetween val="between"/>
      </c:valAx>
      <c:valAx>
        <c:axId val="976071776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7729488"/>
        <c:crosses val="max"/>
        <c:crossBetween val="between"/>
      </c:valAx>
      <c:catAx>
        <c:axId val="1037729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76071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LT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LT'!$A$33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LT'!$K$4:$AG$4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LT'!$K$33:$AG$33</c:f>
              <c:numCache>
                <c:formatCode>#\ ##0.00_ ;\-#\ ##0.00\ </c:formatCode>
                <c:ptCount val="23"/>
                <c:pt idx="0">
                  <c:v>5.4473484848485096</c:v>
                </c:pt>
                <c:pt idx="1">
                  <c:v>7.4026515151515468</c:v>
                </c:pt>
                <c:pt idx="2">
                  <c:v>8.6435606060606407</c:v>
                </c:pt>
                <c:pt idx="3">
                  <c:v>5.0405303030303088</c:v>
                </c:pt>
                <c:pt idx="4">
                  <c:v>3.5075757575757258</c:v>
                </c:pt>
                <c:pt idx="5">
                  <c:v>1.775757575757611</c:v>
                </c:pt>
                <c:pt idx="6">
                  <c:v>0.33712121212120394</c:v>
                </c:pt>
                <c:pt idx="7">
                  <c:v>1.8344696969696983</c:v>
                </c:pt>
                <c:pt idx="8">
                  <c:v>2.3958333333333357</c:v>
                </c:pt>
                <c:pt idx="9">
                  <c:v>0.83409090909091166</c:v>
                </c:pt>
                <c:pt idx="10">
                  <c:v>4.2356060606060613</c:v>
                </c:pt>
                <c:pt idx="11">
                  <c:v>7.0541666666667027</c:v>
                </c:pt>
                <c:pt idx="12">
                  <c:v>4.8731060606060961</c:v>
                </c:pt>
                <c:pt idx="13">
                  <c:v>2.2765151515151221</c:v>
                </c:pt>
                <c:pt idx="14">
                  <c:v>0.51174242424242422</c:v>
                </c:pt>
                <c:pt idx="15">
                  <c:v>0.14431818181818201</c:v>
                </c:pt>
                <c:pt idx="16">
                  <c:v>0.60757575757576276</c:v>
                </c:pt>
                <c:pt idx="17">
                  <c:v>1.0079545454545453</c:v>
                </c:pt>
                <c:pt idx="18">
                  <c:v>0.76742424242423724</c:v>
                </c:pt>
                <c:pt idx="19">
                  <c:v>0.71212121212121904</c:v>
                </c:pt>
                <c:pt idx="20">
                  <c:v>7.0075757575757791E-2</c:v>
                </c:pt>
                <c:pt idx="21">
                  <c:v>1.3750000000000036</c:v>
                </c:pt>
                <c:pt idx="22">
                  <c:v>0.31212121212120891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63-442E-8F6E-F2D7E83B86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LT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LT'!$A$34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87769184286512"/>
                  <c:y val="-0.168561595421987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LT'!$K$4:$AG$4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LT'!$K$34:$AG$34</c:f>
              <c:numCache>
                <c:formatCode>#\ ##0.00_ ;\-#\ ##0.00\ </c:formatCode>
                <c:ptCount val="23"/>
                <c:pt idx="0">
                  <c:v>1.687852026980037</c:v>
                </c:pt>
                <c:pt idx="1">
                  <c:v>1.2210510157089443</c:v>
                </c:pt>
                <c:pt idx="2">
                  <c:v>1.0149875104079891</c:v>
                </c:pt>
                <c:pt idx="3">
                  <c:v>1.7328473735627834</c:v>
                </c:pt>
                <c:pt idx="4">
                  <c:v>2.5447084233261563</c:v>
                </c:pt>
                <c:pt idx="5">
                  <c:v>5.1335324232080879</c:v>
                </c:pt>
                <c:pt idx="6">
                  <c:v>25.669662921348923</c:v>
                </c:pt>
                <c:pt idx="7">
                  <c:v>4.1571340078463752</c:v>
                </c:pt>
                <c:pt idx="8">
                  <c:v>2.7773913043478231</c:v>
                </c:pt>
                <c:pt idx="9">
                  <c:v>7.9836512261580168</c:v>
                </c:pt>
                <c:pt idx="10">
                  <c:v>2.2580933643355388</c:v>
                </c:pt>
                <c:pt idx="11">
                  <c:v>1.5292380389840439</c:v>
                </c:pt>
                <c:pt idx="12">
                  <c:v>2.1584920326466994</c:v>
                </c:pt>
                <c:pt idx="13">
                  <c:v>4.8898502495840876</c:v>
                </c:pt>
                <c:pt idx="14">
                  <c:v>22.058475203552927</c:v>
                </c:pt>
                <c:pt idx="15">
                  <c:v>73.31496062992116</c:v>
                </c:pt>
                <c:pt idx="16">
                  <c:v>16.032418952618318</c:v>
                </c:pt>
                <c:pt idx="17">
                  <c:v>8.8376550169109365</c:v>
                </c:pt>
                <c:pt idx="18">
                  <c:v>10.273445212240935</c:v>
                </c:pt>
                <c:pt idx="19">
                  <c:v>9.6829787234041671</c:v>
                </c:pt>
                <c:pt idx="20">
                  <c:v>90.664864864864541</c:v>
                </c:pt>
                <c:pt idx="21">
                  <c:v>5.1939393939393801</c:v>
                </c:pt>
                <c:pt idx="22">
                  <c:v>21.827669902912856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24-42D7-B41B-61A664759F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LT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LT'!$K$4:$AG$4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LT'!$K$35:$AG$35</c:f>
              <c:numCache>
                <c:formatCode>#\ ##0.00_ ;\-#\ ##0.00\ </c:formatCode>
                <c:ptCount val="23"/>
                <c:pt idx="0">
                  <c:v>0.59246899847567469</c:v>
                </c:pt>
                <c:pt idx="1">
                  <c:v>0.81896660101412577</c:v>
                </c:pt>
                <c:pt idx="2">
                  <c:v>0.98523379819524615</c:v>
                </c:pt>
                <c:pt idx="3">
                  <c:v>0.57708486924845059</c:v>
                </c:pt>
                <c:pt idx="4">
                  <c:v>0.39297233067390586</c:v>
                </c:pt>
                <c:pt idx="5">
                  <c:v>0.19479763982382176</c:v>
                </c:pt>
                <c:pt idx="6">
                  <c:v>3.8956491289502709E-2</c:v>
                </c:pt>
                <c:pt idx="7">
                  <c:v>0.2405503402374212</c:v>
                </c:pt>
                <c:pt idx="8">
                  <c:v>0.36005009392611187</c:v>
                </c:pt>
                <c:pt idx="9">
                  <c:v>0.12525597269624605</c:v>
                </c:pt>
                <c:pt idx="10">
                  <c:v>0.44285148514851491</c:v>
                </c:pt>
                <c:pt idx="11">
                  <c:v>0.65392043259946275</c:v>
                </c:pt>
                <c:pt idx="12">
                  <c:v>0.4632863985019301</c:v>
                </c:pt>
                <c:pt idx="13">
                  <c:v>0.2045052402341066</c:v>
                </c:pt>
                <c:pt idx="14">
                  <c:v>4.5334049192980098E-2</c:v>
                </c:pt>
                <c:pt idx="15">
                  <c:v>1.3639780904306753E-2</c:v>
                </c:pt>
                <c:pt idx="16">
                  <c:v>6.2373619536475869E-2</c:v>
                </c:pt>
                <c:pt idx="17">
                  <c:v>0.11315218777905343</c:v>
                </c:pt>
                <c:pt idx="18">
                  <c:v>9.7338329970211718E-2</c:v>
                </c:pt>
                <c:pt idx="19">
                  <c:v>0.10327400571303105</c:v>
                </c:pt>
                <c:pt idx="20">
                  <c:v>1.1029630954510265E-2</c:v>
                </c:pt>
                <c:pt idx="21">
                  <c:v>0.19253208868144744</c:v>
                </c:pt>
                <c:pt idx="22">
                  <c:v>4.5813410430334212E-2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5A-4357-8171-9925EBDF9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3539071"/>
        <c:axId val="343541983"/>
      </c:lineChart>
      <c:catAx>
        <c:axId val="343539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41983"/>
        <c:crosses val="autoZero"/>
        <c:auto val="1"/>
        <c:lblAlgn val="ctr"/>
        <c:lblOffset val="100"/>
        <c:noMultiLvlLbl val="0"/>
      </c:catAx>
      <c:valAx>
        <c:axId val="343541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90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Litvánia és</a:t>
            </a:r>
            <a:r>
              <a:rPr lang="hu-HU" baseline="0"/>
              <a:t>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LT'!$K$4:$AG$4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LT'!$K$29:$AG$29</c:f>
              <c:numCache>
                <c:formatCode>#\ ##0.00_ ;\-#\ ##0.00\ </c:formatCode>
                <c:ptCount val="23"/>
                <c:pt idx="0">
                  <c:v>9.1943181818181898</c:v>
                </c:pt>
                <c:pt idx="1">
                  <c:v>9.0390151515151516</c:v>
                </c:pt>
                <c:pt idx="2">
                  <c:v>8.7731060606060591</c:v>
                </c:pt>
                <c:pt idx="3">
                  <c:v>8.7344696969696916</c:v>
                </c:pt>
                <c:pt idx="4">
                  <c:v>8.925757575757574</c:v>
                </c:pt>
                <c:pt idx="5">
                  <c:v>9.1159090909090885</c:v>
                </c:pt>
                <c:pt idx="6">
                  <c:v>8.6537878787878739</c:v>
                </c:pt>
                <c:pt idx="7">
                  <c:v>7.6261363636363679</c:v>
                </c:pt>
                <c:pt idx="8">
                  <c:v>6.6541666666666659</c:v>
                </c:pt>
                <c:pt idx="9">
                  <c:v>6.6590909090909118</c:v>
                </c:pt>
                <c:pt idx="10">
                  <c:v>9.5643939393939394</c:v>
                </c:pt>
                <c:pt idx="11">
                  <c:v>10.787499999999998</c:v>
                </c:pt>
                <c:pt idx="12">
                  <c:v>10.518560606060603</c:v>
                </c:pt>
                <c:pt idx="13">
                  <c:v>11.131818181818177</c:v>
                </c:pt>
                <c:pt idx="14">
                  <c:v>11.288257575757576</c:v>
                </c:pt>
                <c:pt idx="15">
                  <c:v>10.580681818181818</c:v>
                </c:pt>
                <c:pt idx="16">
                  <c:v>9.7409090909090921</c:v>
                </c:pt>
                <c:pt idx="17">
                  <c:v>8.9079545454545457</c:v>
                </c:pt>
                <c:pt idx="18">
                  <c:v>7.884090909090907</c:v>
                </c:pt>
                <c:pt idx="19">
                  <c:v>6.8954545454545491</c:v>
                </c:pt>
                <c:pt idx="20">
                  <c:v>6.3534090909090875</c:v>
                </c:pt>
                <c:pt idx="21">
                  <c:v>7.1416666666666657</c:v>
                </c:pt>
                <c:pt idx="22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5B-4D6A-A4FD-4111031EE839}"/>
            </c:ext>
          </c:extLst>
        </c:ser>
        <c:ser>
          <c:idx val="1"/>
          <c:order val="1"/>
          <c:tx>
            <c:strRef>
              <c:f>'unemployment LT'!$A$30</c:f>
              <c:strCache>
                <c:ptCount val="1"/>
                <c:pt idx="0">
                  <c:v>Lithuania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LT'!$K$4:$AG$4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LT'!$K$30:$AG$30</c:f>
              <c:numCache>
                <c:formatCode>#\ ##0.00_ ;\-#\ ##0.00\ </c:formatCode>
                <c:ptCount val="23"/>
                <c:pt idx="0">
                  <c:v>14.641666666666699</c:v>
                </c:pt>
                <c:pt idx="1">
                  <c:v>16.441666666666698</c:v>
                </c:pt>
                <c:pt idx="2">
                  <c:v>17.4166666666667</c:v>
                </c:pt>
                <c:pt idx="3">
                  <c:v>13.775</c:v>
                </c:pt>
                <c:pt idx="4">
                  <c:v>12.4333333333333</c:v>
                </c:pt>
                <c:pt idx="5">
                  <c:v>10.891666666666699</c:v>
                </c:pt>
                <c:pt idx="6">
                  <c:v>8.31666666666667</c:v>
                </c:pt>
                <c:pt idx="7">
                  <c:v>5.7916666666666696</c:v>
                </c:pt>
                <c:pt idx="8">
                  <c:v>4.2583333333333302</c:v>
                </c:pt>
                <c:pt idx="9">
                  <c:v>5.8250000000000002</c:v>
                </c:pt>
                <c:pt idx="10">
                  <c:v>13.8</c:v>
                </c:pt>
                <c:pt idx="11">
                  <c:v>17.841666666666701</c:v>
                </c:pt>
                <c:pt idx="12">
                  <c:v>15.391666666666699</c:v>
                </c:pt>
                <c:pt idx="13">
                  <c:v>13.408333333333299</c:v>
                </c:pt>
                <c:pt idx="14">
                  <c:v>11.8</c:v>
                </c:pt>
                <c:pt idx="15">
                  <c:v>10.725</c:v>
                </c:pt>
                <c:pt idx="16">
                  <c:v>9.1333333333333293</c:v>
                </c:pt>
                <c:pt idx="17">
                  <c:v>7.9</c:v>
                </c:pt>
                <c:pt idx="18">
                  <c:v>7.1166666666666698</c:v>
                </c:pt>
                <c:pt idx="19">
                  <c:v>6.18333333333333</c:v>
                </c:pt>
                <c:pt idx="20">
                  <c:v>6.2833333333333297</c:v>
                </c:pt>
                <c:pt idx="21">
                  <c:v>8.5166666666666693</c:v>
                </c:pt>
                <c:pt idx="22">
                  <c:v>7.125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5B-4D6A-A4FD-4111031EE8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0918736"/>
        <c:axId val="976060736"/>
      </c:lineChart>
      <c:lineChart>
        <c:grouping val="standard"/>
        <c:varyColors val="0"/>
        <c:ser>
          <c:idx val="6"/>
          <c:order val="2"/>
          <c:tx>
            <c:strRef>
              <c:f>'unemployment LT'!$A$35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LT'!$K$4:$AG$4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LT'!$K$35:$AG$35</c:f>
              <c:numCache>
                <c:formatCode>#\ ##0.00_ ;\-#\ ##0.00\ </c:formatCode>
                <c:ptCount val="23"/>
                <c:pt idx="0">
                  <c:v>0.59246899847567469</c:v>
                </c:pt>
                <c:pt idx="1">
                  <c:v>0.81896660101412577</c:v>
                </c:pt>
                <c:pt idx="2">
                  <c:v>0.98523379819524615</c:v>
                </c:pt>
                <c:pt idx="3">
                  <c:v>0.57708486924845059</c:v>
                </c:pt>
                <c:pt idx="4">
                  <c:v>0.39297233067390586</c:v>
                </c:pt>
                <c:pt idx="5">
                  <c:v>0.19479763982382176</c:v>
                </c:pt>
                <c:pt idx="6">
                  <c:v>3.8956491289502709E-2</c:v>
                </c:pt>
                <c:pt idx="7">
                  <c:v>0.2405503402374212</c:v>
                </c:pt>
                <c:pt idx="8">
                  <c:v>0.36005009392611187</c:v>
                </c:pt>
                <c:pt idx="9">
                  <c:v>0.12525597269624605</c:v>
                </c:pt>
                <c:pt idx="10">
                  <c:v>0.44285148514851491</c:v>
                </c:pt>
                <c:pt idx="11">
                  <c:v>0.65392043259946275</c:v>
                </c:pt>
                <c:pt idx="12">
                  <c:v>0.4632863985019301</c:v>
                </c:pt>
                <c:pt idx="13">
                  <c:v>0.2045052402341066</c:v>
                </c:pt>
                <c:pt idx="14">
                  <c:v>4.5334049192980098E-2</c:v>
                </c:pt>
                <c:pt idx="15">
                  <c:v>1.3639780904306753E-2</c:v>
                </c:pt>
                <c:pt idx="16">
                  <c:v>6.2373619536475869E-2</c:v>
                </c:pt>
                <c:pt idx="17">
                  <c:v>0.11315218777905343</c:v>
                </c:pt>
                <c:pt idx="18">
                  <c:v>9.7338329970211718E-2</c:v>
                </c:pt>
                <c:pt idx="19">
                  <c:v>0.10327400571303105</c:v>
                </c:pt>
                <c:pt idx="20">
                  <c:v>1.1029630954510265E-2</c:v>
                </c:pt>
                <c:pt idx="21">
                  <c:v>0.19253208868144744</c:v>
                </c:pt>
                <c:pt idx="22">
                  <c:v>4.5813410430334212E-2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55B-4D6A-A4FD-4111031EE8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0018096"/>
        <c:axId val="976049216"/>
      </c:lineChart>
      <c:catAx>
        <c:axId val="1030918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6060736"/>
        <c:crosses val="autoZero"/>
        <c:auto val="1"/>
        <c:lblAlgn val="ctr"/>
        <c:lblOffset val="100"/>
        <c:noMultiLvlLbl val="0"/>
      </c:catAx>
      <c:valAx>
        <c:axId val="97606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0918736"/>
        <c:crosses val="autoZero"/>
        <c:crossBetween val="between"/>
      </c:valAx>
      <c:valAx>
        <c:axId val="976049216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90018096"/>
        <c:crosses val="max"/>
        <c:crossBetween val="between"/>
      </c:valAx>
      <c:catAx>
        <c:axId val="7900180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76049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LT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LT'!$A$12:$A$34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xVal>
          <c:yVal>
            <c:numRef>
              <c:f>'sum LT'!$B$12:$B$34</c:f>
              <c:numCache>
                <c:formatCode>General</c:formatCode>
                <c:ptCount val="23"/>
                <c:pt idx="0">
                  <c:v>-4.7161716659227526E-4</c:v>
                </c:pt>
                <c:pt idx="1">
                  <c:v>9.7123330504866878E-4</c:v>
                </c:pt>
                <c:pt idx="2">
                  <c:v>5.8706543254656296E-3</c:v>
                </c:pt>
                <c:pt idx="3">
                  <c:v>-1.0823468441213957E-2</c:v>
                </c:pt>
                <c:pt idx="4">
                  <c:v>-1.0483695500599299E-2</c:v>
                </c:pt>
                <c:pt idx="5">
                  <c:v>-1.1662596667924241E-2</c:v>
                </c:pt>
                <c:pt idx="6">
                  <c:v>-8.4765715453233303E-3</c:v>
                </c:pt>
                <c:pt idx="7">
                  <c:v>2.923404831528531E-5</c:v>
                </c:pt>
                <c:pt idx="8">
                  <c:v>8.5361456419685844E-3</c:v>
                </c:pt>
                <c:pt idx="9">
                  <c:v>-3.8489252996516399E-3</c:v>
                </c:pt>
                <c:pt idx="10">
                  <c:v>-4.4649568901519165E-3</c:v>
                </c:pt>
                <c:pt idx="11">
                  <c:v>2.7542977707374905E-3</c:v>
                </c:pt>
                <c:pt idx="12">
                  <c:v>-7.896581970443517E-3</c:v>
                </c:pt>
                <c:pt idx="13">
                  <c:v>-1.5181317254477411E-2</c:v>
                </c:pt>
                <c:pt idx="14">
                  <c:v>-1.3929713754107009E-2</c:v>
                </c:pt>
                <c:pt idx="15">
                  <c:v>-1.3125783995632467E-2</c:v>
                </c:pt>
                <c:pt idx="16">
                  <c:v>-1.0940228898261184E-2</c:v>
                </c:pt>
                <c:pt idx="17">
                  <c:v>-9.5208454712195634E-3</c:v>
                </c:pt>
                <c:pt idx="18">
                  <c:v>-1.0514136968587051E-2</c:v>
                </c:pt>
                <c:pt idx="19">
                  <c:v>-1.0837013747717394E-2</c:v>
                </c:pt>
                <c:pt idx="20">
                  <c:v>-1.3847098827582061E-2</c:v>
                </c:pt>
                <c:pt idx="21">
                  <c:v>-1.5135716815501521E-2</c:v>
                </c:pt>
                <c:pt idx="22">
                  <c:v>-1.2219126686131176E-2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8D-4B75-A85B-173AAFF53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LT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LT'!$A$33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LT'!$G$33:$AG$33</c:f>
              <c:numCache>
                <c:formatCode>#\ ##0.00_ ;\-#\ ##0.00\ </c:formatCode>
                <c:ptCount val="27"/>
                <c:pt idx="4">
                  <c:v>5.4473484848485096</c:v>
                </c:pt>
                <c:pt idx="5">
                  <c:v>7.4026515151515468</c:v>
                </c:pt>
                <c:pt idx="6">
                  <c:v>8.6435606060606407</c:v>
                </c:pt>
                <c:pt idx="7">
                  <c:v>5.0405303030303088</c:v>
                </c:pt>
                <c:pt idx="8">
                  <c:v>3.5075757575757258</c:v>
                </c:pt>
                <c:pt idx="9">
                  <c:v>1.775757575757611</c:v>
                </c:pt>
                <c:pt idx="10">
                  <c:v>0.33712121212120394</c:v>
                </c:pt>
                <c:pt idx="11">
                  <c:v>1.8344696969696983</c:v>
                </c:pt>
                <c:pt idx="12">
                  <c:v>2.3958333333333357</c:v>
                </c:pt>
                <c:pt idx="13">
                  <c:v>0.83409090909091166</c:v>
                </c:pt>
                <c:pt idx="14">
                  <c:v>4.2356060606060613</c:v>
                </c:pt>
                <c:pt idx="15">
                  <c:v>7.0541666666667027</c:v>
                </c:pt>
                <c:pt idx="16">
                  <c:v>4.8731060606060961</c:v>
                </c:pt>
                <c:pt idx="17">
                  <c:v>2.2765151515151221</c:v>
                </c:pt>
                <c:pt idx="18">
                  <c:v>0.51174242424242422</c:v>
                </c:pt>
                <c:pt idx="19">
                  <c:v>0.14431818181818201</c:v>
                </c:pt>
                <c:pt idx="20">
                  <c:v>0.60757575757576276</c:v>
                </c:pt>
                <c:pt idx="21">
                  <c:v>1.0079545454545453</c:v>
                </c:pt>
                <c:pt idx="22">
                  <c:v>0.76742424242423724</c:v>
                </c:pt>
                <c:pt idx="23">
                  <c:v>0.71212121212121904</c:v>
                </c:pt>
                <c:pt idx="24">
                  <c:v>7.0075757575757791E-2</c:v>
                </c:pt>
                <c:pt idx="25">
                  <c:v>1.3750000000000036</c:v>
                </c:pt>
                <c:pt idx="26">
                  <c:v>0.31212121212120891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1C-47DA-B88F-28595F6F8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LT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LT'!$A$34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87769184286512"/>
                  <c:y val="-0.168561595421987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LT'!$G$34:$AG$34</c:f>
              <c:numCache>
                <c:formatCode>#\ ##0.00_ ;\-#\ ##0.00\ </c:formatCode>
                <c:ptCount val="27"/>
                <c:pt idx="4">
                  <c:v>1.687852026980037</c:v>
                </c:pt>
                <c:pt idx="5">
                  <c:v>1.2210510157089443</c:v>
                </c:pt>
                <c:pt idx="6">
                  <c:v>1.0149875104079891</c:v>
                </c:pt>
                <c:pt idx="7">
                  <c:v>1.7328473735627834</c:v>
                </c:pt>
                <c:pt idx="8">
                  <c:v>2.5447084233261563</c:v>
                </c:pt>
                <c:pt idx="9">
                  <c:v>5.1335324232080879</c:v>
                </c:pt>
                <c:pt idx="10">
                  <c:v>25.669662921348923</c:v>
                </c:pt>
                <c:pt idx="11">
                  <c:v>4.1571340078463752</c:v>
                </c:pt>
                <c:pt idx="12">
                  <c:v>2.7773913043478231</c:v>
                </c:pt>
                <c:pt idx="13">
                  <c:v>7.9836512261580168</c:v>
                </c:pt>
                <c:pt idx="14">
                  <c:v>2.2580933643355388</c:v>
                </c:pt>
                <c:pt idx="15">
                  <c:v>1.5292380389840439</c:v>
                </c:pt>
                <c:pt idx="16">
                  <c:v>2.1584920326466994</c:v>
                </c:pt>
                <c:pt idx="17">
                  <c:v>4.8898502495840876</c:v>
                </c:pt>
                <c:pt idx="18">
                  <c:v>22.058475203552927</c:v>
                </c:pt>
                <c:pt idx="19">
                  <c:v>73.31496062992116</c:v>
                </c:pt>
                <c:pt idx="20">
                  <c:v>16.032418952618318</c:v>
                </c:pt>
                <c:pt idx="21">
                  <c:v>8.8376550169109365</c:v>
                </c:pt>
                <c:pt idx="22">
                  <c:v>10.273445212240935</c:v>
                </c:pt>
                <c:pt idx="23">
                  <c:v>9.6829787234041671</c:v>
                </c:pt>
                <c:pt idx="24">
                  <c:v>90.664864864864541</c:v>
                </c:pt>
                <c:pt idx="25">
                  <c:v>5.1939393939393801</c:v>
                </c:pt>
                <c:pt idx="26">
                  <c:v>21.827669902912856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A3-45D2-9D5B-B49852A3D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LT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LT'!$G$35:$AG$35</c:f>
              <c:numCache>
                <c:formatCode>#\ ##0.00_ ;\-#\ ##0.00\ </c:formatCode>
                <c:ptCount val="27"/>
                <c:pt idx="4">
                  <c:v>0.59246899847567469</c:v>
                </c:pt>
                <c:pt idx="5">
                  <c:v>0.81896660101412577</c:v>
                </c:pt>
                <c:pt idx="6">
                  <c:v>0.98523379819524615</c:v>
                </c:pt>
                <c:pt idx="7">
                  <c:v>0.57708486924845059</c:v>
                </c:pt>
                <c:pt idx="8">
                  <c:v>0.39297233067390586</c:v>
                </c:pt>
                <c:pt idx="9">
                  <c:v>0.19479763982382176</c:v>
                </c:pt>
                <c:pt idx="10">
                  <c:v>3.8956491289502709E-2</c:v>
                </c:pt>
                <c:pt idx="11">
                  <c:v>0.2405503402374212</c:v>
                </c:pt>
                <c:pt idx="12">
                  <c:v>0.36005009392611187</c:v>
                </c:pt>
                <c:pt idx="13">
                  <c:v>0.12525597269624605</c:v>
                </c:pt>
                <c:pt idx="14">
                  <c:v>0.44285148514851491</c:v>
                </c:pt>
                <c:pt idx="15">
                  <c:v>0.65392043259946275</c:v>
                </c:pt>
                <c:pt idx="16">
                  <c:v>0.4632863985019301</c:v>
                </c:pt>
                <c:pt idx="17">
                  <c:v>0.2045052402341066</c:v>
                </c:pt>
                <c:pt idx="18">
                  <c:v>4.5334049192980098E-2</c:v>
                </c:pt>
                <c:pt idx="19">
                  <c:v>1.3639780904306753E-2</c:v>
                </c:pt>
                <c:pt idx="20">
                  <c:v>6.2373619536475869E-2</c:v>
                </c:pt>
                <c:pt idx="21">
                  <c:v>0.11315218777905343</c:v>
                </c:pt>
                <c:pt idx="22">
                  <c:v>9.7338329970211718E-2</c:v>
                </c:pt>
                <c:pt idx="23">
                  <c:v>0.10327400571303105</c:v>
                </c:pt>
                <c:pt idx="24">
                  <c:v>1.1029630954510265E-2</c:v>
                </c:pt>
                <c:pt idx="25">
                  <c:v>0.19253208868144744</c:v>
                </c:pt>
                <c:pt idx="26">
                  <c:v>4.5813410430334212E-2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70-49CF-B177-930F15107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3539071"/>
        <c:axId val="343541983"/>
      </c:lineChart>
      <c:catAx>
        <c:axId val="343539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41983"/>
        <c:crosses val="autoZero"/>
        <c:auto val="1"/>
        <c:lblAlgn val="ctr"/>
        <c:lblOffset val="100"/>
        <c:noMultiLvlLbl val="0"/>
      </c:catAx>
      <c:valAx>
        <c:axId val="343541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90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Litvánia és</a:t>
            </a:r>
            <a:r>
              <a:rPr lang="hu-HU" baseline="0"/>
              <a:t>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LT'!$K$4:$AG$4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LT'!$K$29:$AG$29</c:f>
              <c:numCache>
                <c:formatCode>#\ ##0.00_ ;\-#\ ##0.00\ </c:formatCode>
                <c:ptCount val="23"/>
                <c:pt idx="0">
                  <c:v>9.1943181818181898</c:v>
                </c:pt>
                <c:pt idx="1">
                  <c:v>9.0390151515151516</c:v>
                </c:pt>
                <c:pt idx="2">
                  <c:v>8.7731060606060591</c:v>
                </c:pt>
                <c:pt idx="3">
                  <c:v>8.7344696969696916</c:v>
                </c:pt>
                <c:pt idx="4">
                  <c:v>8.925757575757574</c:v>
                </c:pt>
                <c:pt idx="5">
                  <c:v>9.1159090909090885</c:v>
                </c:pt>
                <c:pt idx="6">
                  <c:v>8.6537878787878739</c:v>
                </c:pt>
                <c:pt idx="7">
                  <c:v>7.6261363636363679</c:v>
                </c:pt>
                <c:pt idx="8">
                  <c:v>6.6541666666666659</c:v>
                </c:pt>
                <c:pt idx="9">
                  <c:v>6.6590909090909118</c:v>
                </c:pt>
                <c:pt idx="10">
                  <c:v>9.5643939393939394</c:v>
                </c:pt>
                <c:pt idx="11">
                  <c:v>10.787499999999998</c:v>
                </c:pt>
                <c:pt idx="12">
                  <c:v>10.518560606060603</c:v>
                </c:pt>
                <c:pt idx="13">
                  <c:v>11.131818181818177</c:v>
                </c:pt>
                <c:pt idx="14">
                  <c:v>11.288257575757576</c:v>
                </c:pt>
                <c:pt idx="15">
                  <c:v>10.580681818181818</c:v>
                </c:pt>
                <c:pt idx="16">
                  <c:v>9.7409090909090921</c:v>
                </c:pt>
                <c:pt idx="17">
                  <c:v>8.9079545454545457</c:v>
                </c:pt>
                <c:pt idx="18">
                  <c:v>7.884090909090907</c:v>
                </c:pt>
                <c:pt idx="19">
                  <c:v>6.8954545454545491</c:v>
                </c:pt>
                <c:pt idx="20">
                  <c:v>6.3534090909090875</c:v>
                </c:pt>
                <c:pt idx="21">
                  <c:v>7.1416666666666657</c:v>
                </c:pt>
                <c:pt idx="22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F9-4272-8BC1-9CDF8E848834}"/>
            </c:ext>
          </c:extLst>
        </c:ser>
        <c:ser>
          <c:idx val="1"/>
          <c:order val="1"/>
          <c:tx>
            <c:strRef>
              <c:f>'unemployment LT'!$A$30</c:f>
              <c:strCache>
                <c:ptCount val="1"/>
                <c:pt idx="0">
                  <c:v>Lithuania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LT'!$K$4:$AG$4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LT'!$K$30:$AG$30</c:f>
              <c:numCache>
                <c:formatCode>#\ ##0.00_ ;\-#\ ##0.00\ </c:formatCode>
                <c:ptCount val="23"/>
                <c:pt idx="0">
                  <c:v>14.641666666666699</c:v>
                </c:pt>
                <c:pt idx="1">
                  <c:v>16.441666666666698</c:v>
                </c:pt>
                <c:pt idx="2">
                  <c:v>17.4166666666667</c:v>
                </c:pt>
                <c:pt idx="3">
                  <c:v>13.775</c:v>
                </c:pt>
                <c:pt idx="4">
                  <c:v>12.4333333333333</c:v>
                </c:pt>
                <c:pt idx="5">
                  <c:v>10.891666666666699</c:v>
                </c:pt>
                <c:pt idx="6">
                  <c:v>8.31666666666667</c:v>
                </c:pt>
                <c:pt idx="7">
                  <c:v>5.7916666666666696</c:v>
                </c:pt>
                <c:pt idx="8">
                  <c:v>4.2583333333333302</c:v>
                </c:pt>
                <c:pt idx="9">
                  <c:v>5.8250000000000002</c:v>
                </c:pt>
                <c:pt idx="10">
                  <c:v>13.8</c:v>
                </c:pt>
                <c:pt idx="11">
                  <c:v>17.841666666666701</c:v>
                </c:pt>
                <c:pt idx="12">
                  <c:v>15.391666666666699</c:v>
                </c:pt>
                <c:pt idx="13">
                  <c:v>13.408333333333299</c:v>
                </c:pt>
                <c:pt idx="14">
                  <c:v>11.8</c:v>
                </c:pt>
                <c:pt idx="15">
                  <c:v>10.725</c:v>
                </c:pt>
                <c:pt idx="16">
                  <c:v>9.1333333333333293</c:v>
                </c:pt>
                <c:pt idx="17">
                  <c:v>7.9</c:v>
                </c:pt>
                <c:pt idx="18">
                  <c:v>7.1166666666666698</c:v>
                </c:pt>
                <c:pt idx="19">
                  <c:v>6.18333333333333</c:v>
                </c:pt>
                <c:pt idx="20">
                  <c:v>6.2833333333333297</c:v>
                </c:pt>
                <c:pt idx="21">
                  <c:v>8.5166666666666693</c:v>
                </c:pt>
                <c:pt idx="22">
                  <c:v>7.125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F9-4272-8BC1-9CDF8E848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0918736"/>
        <c:axId val="976060736"/>
      </c:lineChart>
      <c:lineChart>
        <c:grouping val="standard"/>
        <c:varyColors val="0"/>
        <c:ser>
          <c:idx val="6"/>
          <c:order val="2"/>
          <c:tx>
            <c:strRef>
              <c:f>'unemployment LT'!$A$35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LT'!$K$4:$AG$4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LT'!$K$35:$AG$35</c:f>
              <c:numCache>
                <c:formatCode>#\ ##0.00_ ;\-#\ ##0.00\ </c:formatCode>
                <c:ptCount val="23"/>
                <c:pt idx="0">
                  <c:v>0.59246899847567469</c:v>
                </c:pt>
                <c:pt idx="1">
                  <c:v>0.81896660101412577</c:v>
                </c:pt>
                <c:pt idx="2">
                  <c:v>0.98523379819524615</c:v>
                </c:pt>
                <c:pt idx="3">
                  <c:v>0.57708486924845059</c:v>
                </c:pt>
                <c:pt idx="4">
                  <c:v>0.39297233067390586</c:v>
                </c:pt>
                <c:pt idx="5">
                  <c:v>0.19479763982382176</c:v>
                </c:pt>
                <c:pt idx="6">
                  <c:v>3.8956491289502709E-2</c:v>
                </c:pt>
                <c:pt idx="7">
                  <c:v>0.2405503402374212</c:v>
                </c:pt>
                <c:pt idx="8">
                  <c:v>0.36005009392611187</c:v>
                </c:pt>
                <c:pt idx="9">
                  <c:v>0.12525597269624605</c:v>
                </c:pt>
                <c:pt idx="10">
                  <c:v>0.44285148514851491</c:v>
                </c:pt>
                <c:pt idx="11">
                  <c:v>0.65392043259946275</c:v>
                </c:pt>
                <c:pt idx="12">
                  <c:v>0.4632863985019301</c:v>
                </c:pt>
                <c:pt idx="13">
                  <c:v>0.2045052402341066</c:v>
                </c:pt>
                <c:pt idx="14">
                  <c:v>4.5334049192980098E-2</c:v>
                </c:pt>
                <c:pt idx="15">
                  <c:v>1.3639780904306753E-2</c:v>
                </c:pt>
                <c:pt idx="16">
                  <c:v>6.2373619536475869E-2</c:v>
                </c:pt>
                <c:pt idx="17">
                  <c:v>0.11315218777905343</c:v>
                </c:pt>
                <c:pt idx="18">
                  <c:v>9.7338329970211718E-2</c:v>
                </c:pt>
                <c:pt idx="19">
                  <c:v>0.10327400571303105</c:v>
                </c:pt>
                <c:pt idx="20">
                  <c:v>1.1029630954510265E-2</c:v>
                </c:pt>
                <c:pt idx="21">
                  <c:v>0.19253208868144744</c:v>
                </c:pt>
                <c:pt idx="22">
                  <c:v>4.5813410430334212E-2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7F9-4272-8BC1-9CDF8E848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0018096"/>
        <c:axId val="976049216"/>
      </c:lineChart>
      <c:catAx>
        <c:axId val="1030918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6060736"/>
        <c:crosses val="autoZero"/>
        <c:auto val="1"/>
        <c:lblAlgn val="ctr"/>
        <c:lblOffset val="100"/>
        <c:noMultiLvlLbl val="0"/>
      </c:catAx>
      <c:valAx>
        <c:axId val="97606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0918736"/>
        <c:crosses val="autoZero"/>
        <c:crossBetween val="between"/>
      </c:valAx>
      <c:valAx>
        <c:axId val="976049216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90018096"/>
        <c:crosses val="max"/>
        <c:crossBetween val="between"/>
      </c:valAx>
      <c:catAx>
        <c:axId val="7900180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76049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DE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DE'!$A$33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DE'!$G$33:$AG$33</c:f>
              <c:numCache>
                <c:formatCode>#\ ##0.00_ ;\-#\ ##0.00\ </c:formatCode>
                <c:ptCount val="27"/>
                <c:pt idx="0">
                  <c:v>1.1553571428571434</c:v>
                </c:pt>
                <c:pt idx="1">
                  <c:v>0.26718750000000568</c:v>
                </c:pt>
                <c:pt idx="2">
                  <c:v>0.76435185185184551</c:v>
                </c:pt>
                <c:pt idx="3">
                  <c:v>0.83201754385965287</c:v>
                </c:pt>
                <c:pt idx="4">
                  <c:v>0.56931818181818983</c:v>
                </c:pt>
                <c:pt idx="5">
                  <c:v>1.0306818181818223</c:v>
                </c:pt>
                <c:pt idx="6">
                  <c:v>0.91477272727272929</c:v>
                </c:pt>
                <c:pt idx="7">
                  <c:v>5.1136363636361537E-2</c:v>
                </c:pt>
                <c:pt idx="8">
                  <c:v>0.88257575757575601</c:v>
                </c:pt>
                <c:pt idx="9">
                  <c:v>1.3840909090909115</c:v>
                </c:pt>
                <c:pt idx="10">
                  <c:v>2.6295454545454255</c:v>
                </c:pt>
                <c:pt idx="11">
                  <c:v>2.6488636363636324</c:v>
                </c:pt>
                <c:pt idx="12">
                  <c:v>1.8875000000000037</c:v>
                </c:pt>
                <c:pt idx="13">
                  <c:v>0.76590909090908799</c:v>
                </c:pt>
                <c:pt idx="14">
                  <c:v>2.3393939393939398</c:v>
                </c:pt>
                <c:pt idx="15">
                  <c:v>4.2124999999999977</c:v>
                </c:pt>
                <c:pt idx="16">
                  <c:v>5.0018939393939332</c:v>
                </c:pt>
                <c:pt idx="17">
                  <c:v>6.048484848484847</c:v>
                </c:pt>
                <c:pt idx="18">
                  <c:v>6.3382575757575763</c:v>
                </c:pt>
                <c:pt idx="19">
                  <c:v>5.8723484848484873</c:v>
                </c:pt>
                <c:pt idx="20">
                  <c:v>5.3742424242424223</c:v>
                </c:pt>
                <c:pt idx="21">
                  <c:v>4.999621212121216</c:v>
                </c:pt>
                <c:pt idx="22">
                  <c:v>4.3174242424242371</c:v>
                </c:pt>
                <c:pt idx="23">
                  <c:v>3.6871212121212191</c:v>
                </c:pt>
                <c:pt idx="24">
                  <c:v>3.3784090909090874</c:v>
                </c:pt>
                <c:pt idx="25">
                  <c:v>3.5166666666666657</c:v>
                </c:pt>
                <c:pt idx="26">
                  <c:v>3.2378787878787909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8D-4F1C-9BEE-0FE90F68E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DE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DE'!$A$34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87769184286512"/>
                  <c:y val="-0.168561595421987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DE'!$G$34:$AG$34</c:f>
              <c:numCache>
                <c:formatCode>#\ ##0.00_ ;\-#\ ##0.00\ </c:formatCode>
                <c:ptCount val="27"/>
                <c:pt idx="0">
                  <c:v>8.1406491499227176</c:v>
                </c:pt>
                <c:pt idx="1">
                  <c:v>34.465886939570453</c:v>
                </c:pt>
                <c:pt idx="2">
                  <c:v>11.657783161720275</c:v>
                </c:pt>
                <c:pt idx="3">
                  <c:v>10.357933579335741</c:v>
                </c:pt>
                <c:pt idx="4">
                  <c:v>16.14970059880218</c:v>
                </c:pt>
                <c:pt idx="5">
                  <c:v>8.7699375229694621</c:v>
                </c:pt>
                <c:pt idx="6">
                  <c:v>9.5904761904761671</c:v>
                </c:pt>
                <c:pt idx="7">
                  <c:v>170.8074074074143</c:v>
                </c:pt>
                <c:pt idx="8">
                  <c:v>10.113304721030058</c:v>
                </c:pt>
                <c:pt idx="9">
                  <c:v>6.5862068965517109</c:v>
                </c:pt>
                <c:pt idx="10">
                  <c:v>3.2909824258139211</c:v>
                </c:pt>
                <c:pt idx="11">
                  <c:v>2.8790218790218849</c:v>
                </c:pt>
                <c:pt idx="12">
                  <c:v>3.5253863134657761</c:v>
                </c:pt>
                <c:pt idx="13">
                  <c:v>8.6943620178041918</c:v>
                </c:pt>
                <c:pt idx="14">
                  <c:v>4.0884067357512945</c:v>
                </c:pt>
                <c:pt idx="15">
                  <c:v>2.5608308605341255</c:v>
                </c:pt>
                <c:pt idx="16">
                  <c:v>2.1029155622870146</c:v>
                </c:pt>
                <c:pt idx="17">
                  <c:v>1.8404308617234466</c:v>
                </c:pt>
                <c:pt idx="18">
                  <c:v>1.7809717325046315</c:v>
                </c:pt>
                <c:pt idx="19">
                  <c:v>1.8017803005869824</c:v>
                </c:pt>
                <c:pt idx="20">
                  <c:v>1.8125176205243876</c:v>
                </c:pt>
                <c:pt idx="21">
                  <c:v>1.7817258883248717</c:v>
                </c:pt>
                <c:pt idx="22">
                  <c:v>1.8261098438322532</c:v>
                </c:pt>
                <c:pt idx="23">
                  <c:v>1.8701458804191469</c:v>
                </c:pt>
                <c:pt idx="24">
                  <c:v>1.8805919946182317</c:v>
                </c:pt>
                <c:pt idx="25">
                  <c:v>2.0308056872037916</c:v>
                </c:pt>
                <c:pt idx="26">
                  <c:v>2.1041179223210098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78-41A0-BD92-1F79B0D56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DE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783836395450568E-2"/>
                  <c:y val="-0.313845873432487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DE'!$G$35:$AG$35</c:f>
              <c:numCache>
                <c:formatCode>#\ ##0.00_ ;\-#\ ##0.00\ </c:formatCode>
                <c:ptCount val="27"/>
                <c:pt idx="0">
                  <c:v>0.12284032656161008</c:v>
                </c:pt>
                <c:pt idx="1">
                  <c:v>2.901419602963692E-2</c:v>
                </c:pt>
                <c:pt idx="2">
                  <c:v>8.5779602015897807E-2</c:v>
                </c:pt>
                <c:pt idx="3">
                  <c:v>9.6544353402209251E-2</c:v>
                </c:pt>
                <c:pt idx="4">
                  <c:v>6.1920652576938157E-2</c:v>
                </c:pt>
                <c:pt idx="5">
                  <c:v>0.11402589783346649</c:v>
                </c:pt>
                <c:pt idx="6">
                  <c:v>0.10427010923535278</c:v>
                </c:pt>
                <c:pt idx="7">
                  <c:v>5.8545470315275834E-3</c:v>
                </c:pt>
                <c:pt idx="8">
                  <c:v>9.8879646919028868E-2</c:v>
                </c:pt>
                <c:pt idx="9">
                  <c:v>0.15183246073298459</c:v>
                </c:pt>
                <c:pt idx="10">
                  <c:v>0.30386063205812514</c:v>
                </c:pt>
                <c:pt idx="11">
                  <c:v>0.34734018775145215</c:v>
                </c:pt>
                <c:pt idx="12">
                  <c:v>0.2836568566061371</c:v>
                </c:pt>
                <c:pt idx="13">
                  <c:v>0.1150170648464159</c:v>
                </c:pt>
                <c:pt idx="14">
                  <c:v>0.24459405940594064</c:v>
                </c:pt>
                <c:pt idx="15">
                  <c:v>0.39049826187717251</c:v>
                </c:pt>
                <c:pt idx="16">
                  <c:v>0.47553026756454991</c:v>
                </c:pt>
                <c:pt idx="17">
                  <c:v>0.54335102763032539</c:v>
                </c:pt>
                <c:pt idx="18">
                  <c:v>0.5614912251266736</c:v>
                </c:pt>
                <c:pt idx="19">
                  <c:v>0.55500662299072812</c:v>
                </c:pt>
                <c:pt idx="20">
                  <c:v>0.55171877430393501</c:v>
                </c:pt>
                <c:pt idx="21">
                  <c:v>0.56125356125356163</c:v>
                </c:pt>
                <c:pt idx="22">
                  <c:v>0.54761218410685064</c:v>
                </c:pt>
                <c:pt idx="23">
                  <c:v>0.53471764447374281</c:v>
                </c:pt>
                <c:pt idx="24">
                  <c:v>0.5317474512609548</c:v>
                </c:pt>
                <c:pt idx="25">
                  <c:v>0.49241540256709443</c:v>
                </c:pt>
                <c:pt idx="26">
                  <c:v>0.47525853441565685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30-4792-9EE9-DA2E12342C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8703375"/>
        <c:axId val="548704207"/>
      </c:lineChart>
      <c:catAx>
        <c:axId val="5487033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48704207"/>
        <c:crosses val="autoZero"/>
        <c:auto val="1"/>
        <c:lblAlgn val="ctr"/>
        <c:lblOffset val="100"/>
        <c:noMultiLvlLbl val="0"/>
      </c:catAx>
      <c:valAx>
        <c:axId val="548704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487033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Németország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DE'!$A$29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DE'!$G$29:$AG$29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69-4CBB-8B37-D14927F3BF93}"/>
            </c:ext>
          </c:extLst>
        </c:ser>
        <c:ser>
          <c:idx val="1"/>
          <c:order val="1"/>
          <c:tx>
            <c:strRef>
              <c:f>'unemployment DE'!$A$30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DE'!$G$30:$AG$30</c:f>
              <c:numCache>
                <c:formatCode>#\ ##0.00_ ;\-#\ ##0.00\ </c:formatCode>
                <c:ptCount val="27"/>
                <c:pt idx="0">
                  <c:v>8.25</c:v>
                </c:pt>
                <c:pt idx="1">
                  <c:v>8.94166666666667</c:v>
                </c:pt>
                <c:pt idx="2">
                  <c:v>9.6750000000000007</c:v>
                </c:pt>
                <c:pt idx="3">
                  <c:v>9.4499999999999993</c:v>
                </c:pt>
                <c:pt idx="4">
                  <c:v>8.625</c:v>
                </c:pt>
                <c:pt idx="5">
                  <c:v>8.0083333333333293</c:v>
                </c:pt>
                <c:pt idx="6">
                  <c:v>7.8583333333333298</c:v>
                </c:pt>
                <c:pt idx="7">
                  <c:v>8.68333333333333</c:v>
                </c:pt>
                <c:pt idx="8">
                  <c:v>9.80833333333333</c:v>
                </c:pt>
                <c:pt idx="9">
                  <c:v>10.5</c:v>
                </c:pt>
                <c:pt idx="10">
                  <c:v>11.283333333333299</c:v>
                </c:pt>
                <c:pt idx="11">
                  <c:v>10.275</c:v>
                </c:pt>
                <c:pt idx="12">
                  <c:v>8.5416666666666696</c:v>
                </c:pt>
                <c:pt idx="13">
                  <c:v>7.4249999999999998</c:v>
                </c:pt>
                <c:pt idx="14">
                  <c:v>7.2249999999999996</c:v>
                </c:pt>
                <c:pt idx="15">
                  <c:v>6.5750000000000002</c:v>
                </c:pt>
                <c:pt idx="16">
                  <c:v>5.5166666666666702</c:v>
                </c:pt>
                <c:pt idx="17">
                  <c:v>5.0833333333333304</c:v>
                </c:pt>
                <c:pt idx="18">
                  <c:v>4.95</c:v>
                </c:pt>
                <c:pt idx="19">
                  <c:v>4.7083333333333304</c:v>
                </c:pt>
                <c:pt idx="20">
                  <c:v>4.3666666666666698</c:v>
                </c:pt>
                <c:pt idx="21">
                  <c:v>3.9083333333333301</c:v>
                </c:pt>
                <c:pt idx="22">
                  <c:v>3.56666666666667</c:v>
                </c:pt>
                <c:pt idx="23">
                  <c:v>3.2083333333333299</c:v>
                </c:pt>
                <c:pt idx="24">
                  <c:v>2.9750000000000001</c:v>
                </c:pt>
                <c:pt idx="25">
                  <c:v>3.625</c:v>
                </c:pt>
                <c:pt idx="26">
                  <c:v>3.5750000000000002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69-4CBB-8B37-D14927F3B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090544"/>
        <c:axId val="649099664"/>
      </c:lineChart>
      <c:lineChart>
        <c:grouping val="standard"/>
        <c:varyColors val="0"/>
        <c:ser>
          <c:idx val="6"/>
          <c:order val="2"/>
          <c:tx>
            <c:strRef>
              <c:f>'unemployment DE'!$A$35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'unemployment DE'!$G$35:$AG$35</c:f>
              <c:numCache>
                <c:formatCode>#\ ##0.00_ ;\-#\ ##0.00\ </c:formatCode>
                <c:ptCount val="27"/>
                <c:pt idx="0">
                  <c:v>0.12284032656161008</c:v>
                </c:pt>
                <c:pt idx="1">
                  <c:v>2.901419602963692E-2</c:v>
                </c:pt>
                <c:pt idx="2">
                  <c:v>8.5779602015897807E-2</c:v>
                </c:pt>
                <c:pt idx="3">
                  <c:v>9.6544353402209251E-2</c:v>
                </c:pt>
                <c:pt idx="4">
                  <c:v>6.1920652576938157E-2</c:v>
                </c:pt>
                <c:pt idx="5">
                  <c:v>0.11402589783346649</c:v>
                </c:pt>
                <c:pt idx="6">
                  <c:v>0.10427010923535278</c:v>
                </c:pt>
                <c:pt idx="7">
                  <c:v>5.8545470315275834E-3</c:v>
                </c:pt>
                <c:pt idx="8">
                  <c:v>9.8879646919028868E-2</c:v>
                </c:pt>
                <c:pt idx="9">
                  <c:v>0.15183246073298459</c:v>
                </c:pt>
                <c:pt idx="10">
                  <c:v>0.30386063205812514</c:v>
                </c:pt>
                <c:pt idx="11">
                  <c:v>0.34734018775145215</c:v>
                </c:pt>
                <c:pt idx="12">
                  <c:v>0.2836568566061371</c:v>
                </c:pt>
                <c:pt idx="13">
                  <c:v>0.1150170648464159</c:v>
                </c:pt>
                <c:pt idx="14">
                  <c:v>0.24459405940594064</c:v>
                </c:pt>
                <c:pt idx="15">
                  <c:v>0.39049826187717251</c:v>
                </c:pt>
                <c:pt idx="16">
                  <c:v>0.47553026756454991</c:v>
                </c:pt>
                <c:pt idx="17">
                  <c:v>0.54335102763032539</c:v>
                </c:pt>
                <c:pt idx="18">
                  <c:v>0.5614912251266736</c:v>
                </c:pt>
                <c:pt idx="19">
                  <c:v>0.55500662299072812</c:v>
                </c:pt>
                <c:pt idx="20">
                  <c:v>0.55171877430393501</c:v>
                </c:pt>
                <c:pt idx="21">
                  <c:v>0.56125356125356163</c:v>
                </c:pt>
                <c:pt idx="22">
                  <c:v>0.54761218410685064</c:v>
                </c:pt>
                <c:pt idx="23">
                  <c:v>0.53471764447374281</c:v>
                </c:pt>
                <c:pt idx="24">
                  <c:v>0.5317474512609548</c:v>
                </c:pt>
                <c:pt idx="25">
                  <c:v>0.49241540256709443</c:v>
                </c:pt>
                <c:pt idx="26">
                  <c:v>0.47525853441565685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469-4CBB-8B37-D14927F3B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120304"/>
        <c:axId val="649119824"/>
      </c:lineChart>
      <c:catAx>
        <c:axId val="649090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099664"/>
        <c:crosses val="autoZero"/>
        <c:auto val="1"/>
        <c:lblAlgn val="ctr"/>
        <c:lblOffset val="100"/>
        <c:noMultiLvlLbl val="0"/>
      </c:catAx>
      <c:valAx>
        <c:axId val="649099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090544"/>
        <c:crosses val="autoZero"/>
        <c:crossBetween val="between"/>
      </c:valAx>
      <c:valAx>
        <c:axId val="649119824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120304"/>
        <c:crosses val="max"/>
        <c:crossBetween val="between"/>
      </c:valAx>
      <c:catAx>
        <c:axId val="649120304"/>
        <c:scaling>
          <c:orientation val="minMax"/>
        </c:scaling>
        <c:delete val="1"/>
        <c:axPos val="b"/>
        <c:majorTickMark val="out"/>
        <c:minorTickMark val="none"/>
        <c:tickLblPos val="nextTo"/>
        <c:crossAx val="649119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DE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DE'!$A$8:$A$34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DE'!$B$8:$B$34</c:f>
              <c:numCache>
                <c:formatCode>General</c:formatCode>
                <c:ptCount val="27"/>
                <c:pt idx="0">
                  <c:v>-1.4506747791798835E-2</c:v>
                </c:pt>
                <c:pt idx="1">
                  <c:v>-1.5220497967192714E-2</c:v>
                </c:pt>
                <c:pt idx="2">
                  <c:v>-1.4247877881512494E-2</c:v>
                </c:pt>
                <c:pt idx="3">
                  <c:v>-1.2562755577554707E-2</c:v>
                </c:pt>
                <c:pt idx="4">
                  <c:v>-8.9063037502841169E-3</c:v>
                </c:pt>
                <c:pt idx="5">
                  <c:v>-9.3280131857563786E-3</c:v>
                </c:pt>
                <c:pt idx="6">
                  <c:v>-1.0559197262645981E-2</c:v>
                </c:pt>
                <c:pt idx="7">
                  <c:v>-1.2697966977395447E-2</c:v>
                </c:pt>
                <c:pt idx="8">
                  <c:v>-1.2547608655665621E-2</c:v>
                </c:pt>
                <c:pt idx="9">
                  <c:v>-1.1733225185528329E-2</c:v>
                </c:pt>
                <c:pt idx="10">
                  <c:v>-8.5396784732796327E-3</c:v>
                </c:pt>
                <c:pt idx="11">
                  <c:v>-4.5003739457210035E-3</c:v>
                </c:pt>
                <c:pt idx="12">
                  <c:v>-5.0027622656984572E-3</c:v>
                </c:pt>
                <c:pt idx="13">
                  <c:v>-7.3696438329435288E-3</c:v>
                </c:pt>
                <c:pt idx="14">
                  <c:v>-1.0156593246778978E-3</c:v>
                </c:pt>
                <c:pt idx="15">
                  <c:v>6.526185713674415E-3</c:v>
                </c:pt>
                <c:pt idx="16">
                  <c:v>1.2242983609224434E-2</c:v>
                </c:pt>
                <c:pt idx="17">
                  <c:v>1.5540265342448512E-2</c:v>
                </c:pt>
                <c:pt idx="18">
                  <c:v>1.631510993732066E-2</c:v>
                </c:pt>
                <c:pt idx="19">
                  <c:v>1.5903240771950711E-2</c:v>
                </c:pt>
                <c:pt idx="20">
                  <c:v>1.5757555579199833E-2</c:v>
                </c:pt>
                <c:pt idx="21">
                  <c:v>1.6114115669830786E-2</c:v>
                </c:pt>
                <c:pt idx="22">
                  <c:v>1.4529051920682434E-2</c:v>
                </c:pt>
                <c:pt idx="23">
                  <c:v>1.29687173889107E-2</c:v>
                </c:pt>
                <c:pt idx="24">
                  <c:v>1.2776799698440477E-2</c:v>
                </c:pt>
                <c:pt idx="25">
                  <c:v>1.1677380604845244E-2</c:v>
                </c:pt>
                <c:pt idx="26">
                  <c:v>1.1571806763855941E-2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19-4919-B18C-0ADC0F2E4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DE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DE'!$A$33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DE'!$G$33:$AG$33</c:f>
              <c:numCache>
                <c:formatCode>#\ ##0.00_ ;\-#\ ##0.00\ </c:formatCode>
                <c:ptCount val="27"/>
                <c:pt idx="0">
                  <c:v>1.1553571428571434</c:v>
                </c:pt>
                <c:pt idx="1">
                  <c:v>0.26718750000000568</c:v>
                </c:pt>
                <c:pt idx="2">
                  <c:v>0.76435185185184551</c:v>
                </c:pt>
                <c:pt idx="3">
                  <c:v>0.83201754385965287</c:v>
                </c:pt>
                <c:pt idx="4">
                  <c:v>0.56931818181818983</c:v>
                </c:pt>
                <c:pt idx="5">
                  <c:v>1.0306818181818223</c:v>
                </c:pt>
                <c:pt idx="6">
                  <c:v>0.91477272727272929</c:v>
                </c:pt>
                <c:pt idx="7">
                  <c:v>5.1136363636361537E-2</c:v>
                </c:pt>
                <c:pt idx="8">
                  <c:v>0.88257575757575601</c:v>
                </c:pt>
                <c:pt idx="9">
                  <c:v>1.3840909090909115</c:v>
                </c:pt>
                <c:pt idx="10">
                  <c:v>2.6295454545454255</c:v>
                </c:pt>
                <c:pt idx="11">
                  <c:v>2.6488636363636324</c:v>
                </c:pt>
                <c:pt idx="12">
                  <c:v>1.8875000000000037</c:v>
                </c:pt>
                <c:pt idx="13">
                  <c:v>0.76590909090908799</c:v>
                </c:pt>
                <c:pt idx="14">
                  <c:v>2.3393939393939398</c:v>
                </c:pt>
                <c:pt idx="15">
                  <c:v>4.2124999999999977</c:v>
                </c:pt>
                <c:pt idx="16">
                  <c:v>5.0018939393939332</c:v>
                </c:pt>
                <c:pt idx="17">
                  <c:v>6.048484848484847</c:v>
                </c:pt>
                <c:pt idx="18">
                  <c:v>6.3382575757575763</c:v>
                </c:pt>
                <c:pt idx="19">
                  <c:v>5.8723484848484873</c:v>
                </c:pt>
                <c:pt idx="20">
                  <c:v>5.3742424242424223</c:v>
                </c:pt>
                <c:pt idx="21">
                  <c:v>4.999621212121216</c:v>
                </c:pt>
                <c:pt idx="22">
                  <c:v>4.3174242424242371</c:v>
                </c:pt>
                <c:pt idx="23">
                  <c:v>3.6871212121212191</c:v>
                </c:pt>
                <c:pt idx="24">
                  <c:v>3.3784090909090874</c:v>
                </c:pt>
                <c:pt idx="25">
                  <c:v>3.5166666666666657</c:v>
                </c:pt>
                <c:pt idx="26">
                  <c:v>3.2378787878787909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5D-4F60-B015-7E5AF2D4D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DE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DE'!$A$34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87769184286512"/>
                  <c:y val="-0.168561595421987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DE'!$G$34:$AG$34</c:f>
              <c:numCache>
                <c:formatCode>#\ ##0.00_ ;\-#\ ##0.00\ </c:formatCode>
                <c:ptCount val="27"/>
                <c:pt idx="0">
                  <c:v>8.1406491499227176</c:v>
                </c:pt>
                <c:pt idx="1">
                  <c:v>34.465886939570453</c:v>
                </c:pt>
                <c:pt idx="2">
                  <c:v>11.657783161720275</c:v>
                </c:pt>
                <c:pt idx="3">
                  <c:v>10.357933579335741</c:v>
                </c:pt>
                <c:pt idx="4">
                  <c:v>16.14970059880218</c:v>
                </c:pt>
                <c:pt idx="5">
                  <c:v>8.7699375229694621</c:v>
                </c:pt>
                <c:pt idx="6">
                  <c:v>9.5904761904761671</c:v>
                </c:pt>
                <c:pt idx="7">
                  <c:v>170.8074074074143</c:v>
                </c:pt>
                <c:pt idx="8">
                  <c:v>10.113304721030058</c:v>
                </c:pt>
                <c:pt idx="9">
                  <c:v>6.5862068965517109</c:v>
                </c:pt>
                <c:pt idx="10">
                  <c:v>3.2909824258139211</c:v>
                </c:pt>
                <c:pt idx="11">
                  <c:v>2.8790218790218849</c:v>
                </c:pt>
                <c:pt idx="12">
                  <c:v>3.5253863134657761</c:v>
                </c:pt>
                <c:pt idx="13">
                  <c:v>8.6943620178041918</c:v>
                </c:pt>
                <c:pt idx="14">
                  <c:v>4.0884067357512945</c:v>
                </c:pt>
                <c:pt idx="15">
                  <c:v>2.5608308605341255</c:v>
                </c:pt>
                <c:pt idx="16">
                  <c:v>2.1029155622870146</c:v>
                </c:pt>
                <c:pt idx="17">
                  <c:v>1.8404308617234466</c:v>
                </c:pt>
                <c:pt idx="18">
                  <c:v>1.7809717325046315</c:v>
                </c:pt>
                <c:pt idx="19">
                  <c:v>1.8017803005869824</c:v>
                </c:pt>
                <c:pt idx="20">
                  <c:v>1.8125176205243876</c:v>
                </c:pt>
                <c:pt idx="21">
                  <c:v>1.7817258883248717</c:v>
                </c:pt>
                <c:pt idx="22">
                  <c:v>1.8261098438322532</c:v>
                </c:pt>
                <c:pt idx="23">
                  <c:v>1.8701458804191469</c:v>
                </c:pt>
                <c:pt idx="24">
                  <c:v>1.8805919946182317</c:v>
                </c:pt>
                <c:pt idx="25">
                  <c:v>2.0308056872037916</c:v>
                </c:pt>
                <c:pt idx="26">
                  <c:v>2.1041179223210098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13-4D6C-AFFD-999161F9EC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DE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783836395450568E-2"/>
                  <c:y val="-0.313845873432487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DE'!$G$35:$AG$35</c:f>
              <c:numCache>
                <c:formatCode>#\ ##0.00_ ;\-#\ ##0.00\ </c:formatCode>
                <c:ptCount val="27"/>
                <c:pt idx="0">
                  <c:v>0.12284032656161008</c:v>
                </c:pt>
                <c:pt idx="1">
                  <c:v>2.901419602963692E-2</c:v>
                </c:pt>
                <c:pt idx="2">
                  <c:v>8.5779602015897807E-2</c:v>
                </c:pt>
                <c:pt idx="3">
                  <c:v>9.6544353402209251E-2</c:v>
                </c:pt>
                <c:pt idx="4">
                  <c:v>6.1920652576938157E-2</c:v>
                </c:pt>
                <c:pt idx="5">
                  <c:v>0.11402589783346649</c:v>
                </c:pt>
                <c:pt idx="6">
                  <c:v>0.10427010923535278</c:v>
                </c:pt>
                <c:pt idx="7">
                  <c:v>5.8545470315275834E-3</c:v>
                </c:pt>
                <c:pt idx="8">
                  <c:v>9.8879646919028868E-2</c:v>
                </c:pt>
                <c:pt idx="9">
                  <c:v>0.15183246073298459</c:v>
                </c:pt>
                <c:pt idx="10">
                  <c:v>0.30386063205812514</c:v>
                </c:pt>
                <c:pt idx="11">
                  <c:v>0.34734018775145215</c:v>
                </c:pt>
                <c:pt idx="12">
                  <c:v>0.2836568566061371</c:v>
                </c:pt>
                <c:pt idx="13">
                  <c:v>0.1150170648464159</c:v>
                </c:pt>
                <c:pt idx="14">
                  <c:v>0.24459405940594064</c:v>
                </c:pt>
                <c:pt idx="15">
                  <c:v>0.39049826187717251</c:v>
                </c:pt>
                <c:pt idx="16">
                  <c:v>0.47553026756454991</c:v>
                </c:pt>
                <c:pt idx="17">
                  <c:v>0.54335102763032539</c:v>
                </c:pt>
                <c:pt idx="18">
                  <c:v>0.5614912251266736</c:v>
                </c:pt>
                <c:pt idx="19">
                  <c:v>0.55500662299072812</c:v>
                </c:pt>
                <c:pt idx="20">
                  <c:v>0.55171877430393501</c:v>
                </c:pt>
                <c:pt idx="21">
                  <c:v>0.56125356125356163</c:v>
                </c:pt>
                <c:pt idx="22">
                  <c:v>0.54761218410685064</c:v>
                </c:pt>
                <c:pt idx="23">
                  <c:v>0.53471764447374281</c:v>
                </c:pt>
                <c:pt idx="24">
                  <c:v>0.5317474512609548</c:v>
                </c:pt>
                <c:pt idx="25">
                  <c:v>0.49241540256709443</c:v>
                </c:pt>
                <c:pt idx="26">
                  <c:v>0.47525853441565685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3D-4535-B7C1-FF91255CC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8703375"/>
        <c:axId val="548704207"/>
      </c:lineChart>
      <c:catAx>
        <c:axId val="5487033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48704207"/>
        <c:crosses val="autoZero"/>
        <c:auto val="1"/>
        <c:lblAlgn val="ctr"/>
        <c:lblOffset val="100"/>
        <c:noMultiLvlLbl val="0"/>
      </c:catAx>
      <c:valAx>
        <c:axId val="548704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487033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Németország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DE'!$A$29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DE'!$G$29:$AG$29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2B-4F94-B572-254D355256FA}"/>
            </c:ext>
          </c:extLst>
        </c:ser>
        <c:ser>
          <c:idx val="1"/>
          <c:order val="1"/>
          <c:tx>
            <c:strRef>
              <c:f>'unemployment DE'!$A$30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DE'!$G$30:$AG$30</c:f>
              <c:numCache>
                <c:formatCode>#\ ##0.00_ ;\-#\ ##0.00\ </c:formatCode>
                <c:ptCount val="27"/>
                <c:pt idx="0">
                  <c:v>8.25</c:v>
                </c:pt>
                <c:pt idx="1">
                  <c:v>8.94166666666667</c:v>
                </c:pt>
                <c:pt idx="2">
                  <c:v>9.6750000000000007</c:v>
                </c:pt>
                <c:pt idx="3">
                  <c:v>9.4499999999999993</c:v>
                </c:pt>
                <c:pt idx="4">
                  <c:v>8.625</c:v>
                </c:pt>
                <c:pt idx="5">
                  <c:v>8.0083333333333293</c:v>
                </c:pt>
                <c:pt idx="6">
                  <c:v>7.8583333333333298</c:v>
                </c:pt>
                <c:pt idx="7">
                  <c:v>8.68333333333333</c:v>
                </c:pt>
                <c:pt idx="8">
                  <c:v>9.80833333333333</c:v>
                </c:pt>
                <c:pt idx="9">
                  <c:v>10.5</c:v>
                </c:pt>
                <c:pt idx="10">
                  <c:v>11.283333333333299</c:v>
                </c:pt>
                <c:pt idx="11">
                  <c:v>10.275</c:v>
                </c:pt>
                <c:pt idx="12">
                  <c:v>8.5416666666666696</c:v>
                </c:pt>
                <c:pt idx="13">
                  <c:v>7.4249999999999998</c:v>
                </c:pt>
                <c:pt idx="14">
                  <c:v>7.2249999999999996</c:v>
                </c:pt>
                <c:pt idx="15">
                  <c:v>6.5750000000000002</c:v>
                </c:pt>
                <c:pt idx="16">
                  <c:v>5.5166666666666702</c:v>
                </c:pt>
                <c:pt idx="17">
                  <c:v>5.0833333333333304</c:v>
                </c:pt>
                <c:pt idx="18">
                  <c:v>4.95</c:v>
                </c:pt>
                <c:pt idx="19">
                  <c:v>4.7083333333333304</c:v>
                </c:pt>
                <c:pt idx="20">
                  <c:v>4.3666666666666698</c:v>
                </c:pt>
                <c:pt idx="21">
                  <c:v>3.9083333333333301</c:v>
                </c:pt>
                <c:pt idx="22">
                  <c:v>3.56666666666667</c:v>
                </c:pt>
                <c:pt idx="23">
                  <c:v>3.2083333333333299</c:v>
                </c:pt>
                <c:pt idx="24">
                  <c:v>2.9750000000000001</c:v>
                </c:pt>
                <c:pt idx="25">
                  <c:v>3.625</c:v>
                </c:pt>
                <c:pt idx="26">
                  <c:v>3.5750000000000002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2B-4F94-B572-254D35525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090544"/>
        <c:axId val="649099664"/>
      </c:lineChart>
      <c:lineChart>
        <c:grouping val="standard"/>
        <c:varyColors val="0"/>
        <c:ser>
          <c:idx val="6"/>
          <c:order val="2"/>
          <c:tx>
            <c:strRef>
              <c:f>'unemployment DE'!$A$35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'unemployment DE'!$G$35:$AG$35</c:f>
              <c:numCache>
                <c:formatCode>#\ ##0.00_ ;\-#\ ##0.00\ </c:formatCode>
                <c:ptCount val="27"/>
                <c:pt idx="0">
                  <c:v>0.12284032656161008</c:v>
                </c:pt>
                <c:pt idx="1">
                  <c:v>2.901419602963692E-2</c:v>
                </c:pt>
                <c:pt idx="2">
                  <c:v>8.5779602015897807E-2</c:v>
                </c:pt>
                <c:pt idx="3">
                  <c:v>9.6544353402209251E-2</c:v>
                </c:pt>
                <c:pt idx="4">
                  <c:v>6.1920652576938157E-2</c:v>
                </c:pt>
                <c:pt idx="5">
                  <c:v>0.11402589783346649</c:v>
                </c:pt>
                <c:pt idx="6">
                  <c:v>0.10427010923535278</c:v>
                </c:pt>
                <c:pt idx="7">
                  <c:v>5.8545470315275834E-3</c:v>
                </c:pt>
                <c:pt idx="8">
                  <c:v>9.8879646919028868E-2</c:v>
                </c:pt>
                <c:pt idx="9">
                  <c:v>0.15183246073298459</c:v>
                </c:pt>
                <c:pt idx="10">
                  <c:v>0.30386063205812514</c:v>
                </c:pt>
                <c:pt idx="11">
                  <c:v>0.34734018775145215</c:v>
                </c:pt>
                <c:pt idx="12">
                  <c:v>0.2836568566061371</c:v>
                </c:pt>
                <c:pt idx="13">
                  <c:v>0.1150170648464159</c:v>
                </c:pt>
                <c:pt idx="14">
                  <c:v>0.24459405940594064</c:v>
                </c:pt>
                <c:pt idx="15">
                  <c:v>0.39049826187717251</c:v>
                </c:pt>
                <c:pt idx="16">
                  <c:v>0.47553026756454991</c:v>
                </c:pt>
                <c:pt idx="17">
                  <c:v>0.54335102763032539</c:v>
                </c:pt>
                <c:pt idx="18">
                  <c:v>0.5614912251266736</c:v>
                </c:pt>
                <c:pt idx="19">
                  <c:v>0.55500662299072812</c:v>
                </c:pt>
                <c:pt idx="20">
                  <c:v>0.55171877430393501</c:v>
                </c:pt>
                <c:pt idx="21">
                  <c:v>0.56125356125356163</c:v>
                </c:pt>
                <c:pt idx="22">
                  <c:v>0.54761218410685064</c:v>
                </c:pt>
                <c:pt idx="23">
                  <c:v>0.53471764447374281</c:v>
                </c:pt>
                <c:pt idx="24">
                  <c:v>0.5317474512609548</c:v>
                </c:pt>
                <c:pt idx="25">
                  <c:v>0.49241540256709443</c:v>
                </c:pt>
                <c:pt idx="26">
                  <c:v>0.47525853441565685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2B-4F94-B572-254D35525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120304"/>
        <c:axId val="649119824"/>
      </c:lineChart>
      <c:catAx>
        <c:axId val="649090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099664"/>
        <c:crosses val="autoZero"/>
        <c:auto val="1"/>
        <c:lblAlgn val="ctr"/>
        <c:lblOffset val="100"/>
        <c:noMultiLvlLbl val="0"/>
      </c:catAx>
      <c:valAx>
        <c:axId val="649099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090544"/>
        <c:crosses val="autoZero"/>
        <c:crossBetween val="between"/>
      </c:valAx>
      <c:valAx>
        <c:axId val="649119824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120304"/>
        <c:crosses val="max"/>
        <c:crossBetween val="between"/>
      </c:valAx>
      <c:catAx>
        <c:axId val="649120304"/>
        <c:scaling>
          <c:orientation val="minMax"/>
        </c:scaling>
        <c:delete val="1"/>
        <c:axPos val="b"/>
        <c:majorTickMark val="out"/>
        <c:minorTickMark val="none"/>
        <c:tickLblPos val="nextTo"/>
        <c:crossAx val="649119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DE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FR'!$A$33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FR'!$G$33:$AG$33</c:f>
              <c:numCache>
                <c:formatCode>#\ ##0.00_ ;\-#\ ##0.00\ </c:formatCode>
                <c:ptCount val="27"/>
                <c:pt idx="0">
                  <c:v>2.5446428571428559</c:v>
                </c:pt>
                <c:pt idx="1">
                  <c:v>3.1911458333333247</c:v>
                </c:pt>
                <c:pt idx="2">
                  <c:v>3.422685185185145</c:v>
                </c:pt>
                <c:pt idx="3">
                  <c:v>3.4320175438596543</c:v>
                </c:pt>
                <c:pt idx="4">
                  <c:v>2.1223484848485104</c:v>
                </c:pt>
                <c:pt idx="5">
                  <c:v>0.51931818181818912</c:v>
                </c:pt>
                <c:pt idx="6">
                  <c:v>3.1439393939388438E-2</c:v>
                </c:pt>
                <c:pt idx="7">
                  <c:v>0.10113636363636225</c:v>
                </c:pt>
                <c:pt idx="8">
                  <c:v>0.4174242424242447</c:v>
                </c:pt>
                <c:pt idx="9">
                  <c:v>0.21590909090908816</c:v>
                </c:pt>
                <c:pt idx="10">
                  <c:v>0.22954545454545539</c:v>
                </c:pt>
                <c:pt idx="11">
                  <c:v>1.2238636363636317</c:v>
                </c:pt>
                <c:pt idx="12">
                  <c:v>1.3625000000000034</c:v>
                </c:pt>
                <c:pt idx="13">
                  <c:v>0.77424242424241818</c:v>
                </c:pt>
                <c:pt idx="14">
                  <c:v>0.44772727272726875</c:v>
                </c:pt>
                <c:pt idx="15">
                  <c:v>1.5124999999999975</c:v>
                </c:pt>
                <c:pt idx="16">
                  <c:v>1.3018939393939331</c:v>
                </c:pt>
                <c:pt idx="17">
                  <c:v>1.3734848484848481</c:v>
                </c:pt>
                <c:pt idx="18">
                  <c:v>0.98825757575757578</c:v>
                </c:pt>
                <c:pt idx="19">
                  <c:v>0.30568181818181728</c:v>
                </c:pt>
                <c:pt idx="20">
                  <c:v>0.60909090909090757</c:v>
                </c:pt>
                <c:pt idx="21">
                  <c:v>1.1587121212121545</c:v>
                </c:pt>
                <c:pt idx="22">
                  <c:v>1.5409090909090937</c:v>
                </c:pt>
                <c:pt idx="23">
                  <c:v>2.1295454545454513</c:v>
                </c:pt>
                <c:pt idx="24">
                  <c:v>2.0799242424242426</c:v>
                </c:pt>
                <c:pt idx="25">
                  <c:v>0.89166666666666394</c:v>
                </c:pt>
                <c:pt idx="26">
                  <c:v>1.0621212121212089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FB-4FC1-AE61-61B0FFF7F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DE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FR'!$A$34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87769184286512"/>
                  <c:y val="-0.168561595421987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FR'!$G$34:$AG$34</c:f>
              <c:numCache>
                <c:formatCode>0.000</c:formatCode>
                <c:ptCount val="27"/>
                <c:pt idx="0">
                  <c:v>3.6961403508771951</c:v>
                </c:pt>
                <c:pt idx="1">
                  <c:v>2.8857515913171317</c:v>
                </c:pt>
                <c:pt idx="2">
                  <c:v>2.6034086297849641</c:v>
                </c:pt>
                <c:pt idx="3">
                  <c:v>2.5110543130990366</c:v>
                </c:pt>
                <c:pt idx="4">
                  <c:v>4.3321434945564397</c:v>
                </c:pt>
                <c:pt idx="5">
                  <c:v>17.405543398978605</c:v>
                </c:pt>
                <c:pt idx="6">
                  <c:v>279.04819277113313</c:v>
                </c:pt>
                <c:pt idx="7">
                  <c:v>86.363295880150943</c:v>
                </c:pt>
                <c:pt idx="8">
                  <c:v>21.3829401088928</c:v>
                </c:pt>
                <c:pt idx="9">
                  <c:v>42.221052631579475</c:v>
                </c:pt>
                <c:pt idx="10">
                  <c:v>37.699669966996538</c:v>
                </c:pt>
                <c:pt idx="11">
                  <c:v>6.2311977715877713</c:v>
                </c:pt>
                <c:pt idx="12">
                  <c:v>4.8837920489296511</c:v>
                </c:pt>
                <c:pt idx="13">
                  <c:v>8.6007827788650424</c:v>
                </c:pt>
                <c:pt idx="14">
                  <c:v>21.362098138748074</c:v>
                </c:pt>
                <c:pt idx="15">
                  <c:v>7.1322314049586879</c:v>
                </c:pt>
                <c:pt idx="16">
                  <c:v>8.0794297352342532</c:v>
                </c:pt>
                <c:pt idx="17">
                  <c:v>8.1047986762272473</c:v>
                </c:pt>
                <c:pt idx="18">
                  <c:v>11.422384055193561</c:v>
                </c:pt>
                <c:pt idx="19">
                  <c:v>34.613382899628355</c:v>
                </c:pt>
                <c:pt idx="20">
                  <c:v>15.992537313432878</c:v>
                </c:pt>
                <c:pt idx="21">
                  <c:v>7.6878064727032775</c:v>
                </c:pt>
                <c:pt idx="22">
                  <c:v>5.1165191740412874</c:v>
                </c:pt>
                <c:pt idx="23">
                  <c:v>3.2379935965848521</c:v>
                </c:pt>
                <c:pt idx="24">
                  <c:v>3.0546348570387889</c:v>
                </c:pt>
                <c:pt idx="25">
                  <c:v>8.0093457943925461</c:v>
                </c:pt>
                <c:pt idx="26">
                  <c:v>6.4144079885877545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BA-40F4-9CCE-58E19C05C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FR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FR'!$G$35:$AG$35</c:f>
              <c:numCache>
                <c:formatCode>0.000</c:formatCode>
                <c:ptCount val="27"/>
                <c:pt idx="0">
                  <c:v>0.27055249667742531</c:v>
                </c:pt>
                <c:pt idx="1">
                  <c:v>0.34653017363271182</c:v>
                </c:pt>
                <c:pt idx="2">
                  <c:v>0.38411180963266522</c:v>
                </c:pt>
                <c:pt idx="3">
                  <c:v>0.39823909613720881</c:v>
                </c:pt>
                <c:pt idx="4">
                  <c:v>0.23083261236765387</c:v>
                </c:pt>
                <c:pt idx="5">
                  <c:v>5.7452960650380053E-2</c:v>
                </c:pt>
                <c:pt idx="6">
                  <c:v>3.5836103795166656E-3</c:v>
                </c:pt>
                <c:pt idx="7">
                  <c:v>1.1578993017910426E-2</c:v>
                </c:pt>
                <c:pt idx="8">
                  <c:v>4.6766253607197682E-2</c:v>
                </c:pt>
                <c:pt idx="9">
                  <c:v>2.3684866616803496E-2</c:v>
                </c:pt>
                <c:pt idx="10">
                  <c:v>2.652543114768461E-2</c:v>
                </c:pt>
                <c:pt idx="11">
                  <c:v>0.16048278945015576</c:v>
                </c:pt>
                <c:pt idx="12">
                  <c:v>0.20475892298058915</c:v>
                </c:pt>
                <c:pt idx="13">
                  <c:v>0.11626848691695012</c:v>
                </c:pt>
                <c:pt idx="14">
                  <c:v>4.6811881188118395E-2</c:v>
                </c:pt>
                <c:pt idx="15">
                  <c:v>0.14020857473928136</c:v>
                </c:pt>
                <c:pt idx="16">
                  <c:v>0.12377111167128756</c:v>
                </c:pt>
                <c:pt idx="17">
                  <c:v>0.12338369402477203</c:v>
                </c:pt>
                <c:pt idx="18">
                  <c:v>8.7547397738330923E-2</c:v>
                </c:pt>
                <c:pt idx="19">
                  <c:v>2.8890559553216542E-2</c:v>
                </c:pt>
                <c:pt idx="20">
                  <c:v>6.2529164722351677E-2</c:v>
                </c:pt>
                <c:pt idx="21">
                  <c:v>0.13007611515074574</c:v>
                </c:pt>
                <c:pt idx="22">
                  <c:v>0.19544537330642878</c:v>
                </c:pt>
                <c:pt idx="23">
                  <c:v>0.30883322346736919</c:v>
                </c:pt>
                <c:pt idx="24">
                  <c:v>0.32737137065521987</c:v>
                </c:pt>
                <c:pt idx="25">
                  <c:v>0.12485414235705915</c:v>
                </c:pt>
                <c:pt idx="26">
                  <c:v>0.15589903258089571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99-48B4-B49B-DD10ACFB4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Franciaország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FR'!$A$29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FR'!$G$29:$AG$29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B4-43D1-B1C1-2742C8DC62F0}"/>
            </c:ext>
          </c:extLst>
        </c:ser>
        <c:ser>
          <c:idx val="1"/>
          <c:order val="1"/>
          <c:tx>
            <c:strRef>
              <c:f>'unemployment FR'!$A$30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FR'!$G$30:$AG$30</c:f>
              <c:numCache>
                <c:formatCode>#\ ##0.00_ ;\-#\ ##0.00\ </c:formatCode>
                <c:ptCount val="27"/>
                <c:pt idx="0">
                  <c:v>11.95</c:v>
                </c:pt>
                <c:pt idx="1">
                  <c:v>12.4</c:v>
                </c:pt>
                <c:pt idx="2">
                  <c:v>12.3333333333333</c:v>
                </c:pt>
                <c:pt idx="3">
                  <c:v>12.05</c:v>
                </c:pt>
                <c:pt idx="4">
                  <c:v>11.3166666666667</c:v>
                </c:pt>
                <c:pt idx="5">
                  <c:v>9.5583333333333407</c:v>
                </c:pt>
                <c:pt idx="6">
                  <c:v>8.7416666666666707</c:v>
                </c:pt>
                <c:pt idx="7">
                  <c:v>8.6333333333333293</c:v>
                </c:pt>
                <c:pt idx="8">
                  <c:v>8.5083333333333293</c:v>
                </c:pt>
                <c:pt idx="9">
                  <c:v>8.9</c:v>
                </c:pt>
                <c:pt idx="10">
                  <c:v>8.8833333333333293</c:v>
                </c:pt>
                <c:pt idx="11">
                  <c:v>8.85</c:v>
                </c:pt>
                <c:pt idx="12">
                  <c:v>8.0166666666666693</c:v>
                </c:pt>
                <c:pt idx="13">
                  <c:v>7.43333333333333</c:v>
                </c:pt>
                <c:pt idx="14">
                  <c:v>9.1166666666666707</c:v>
                </c:pt>
                <c:pt idx="15">
                  <c:v>9.2750000000000004</c:v>
                </c:pt>
                <c:pt idx="16">
                  <c:v>9.2166666666666703</c:v>
                </c:pt>
                <c:pt idx="17">
                  <c:v>9.7583333333333293</c:v>
                </c:pt>
                <c:pt idx="18">
                  <c:v>10.3</c:v>
                </c:pt>
                <c:pt idx="19">
                  <c:v>10.275</c:v>
                </c:pt>
                <c:pt idx="20">
                  <c:v>10.35</c:v>
                </c:pt>
                <c:pt idx="21">
                  <c:v>10.0666666666667</c:v>
                </c:pt>
                <c:pt idx="22">
                  <c:v>9.4250000000000007</c:v>
                </c:pt>
                <c:pt idx="23">
                  <c:v>9.0250000000000004</c:v>
                </c:pt>
                <c:pt idx="24">
                  <c:v>8.43333333333333</c:v>
                </c:pt>
                <c:pt idx="25">
                  <c:v>8.0333333333333297</c:v>
                </c:pt>
                <c:pt idx="26">
                  <c:v>7.875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B4-43D1-B1C1-2742C8DC6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602960"/>
        <c:axId val="1034587408"/>
      </c:lineChart>
      <c:lineChart>
        <c:grouping val="standard"/>
        <c:varyColors val="0"/>
        <c:ser>
          <c:idx val="6"/>
          <c:order val="2"/>
          <c:tx>
            <c:strRef>
              <c:f>'unemployment FR'!$A$35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FR'!$G$35:$AG$35</c:f>
              <c:numCache>
                <c:formatCode>0.000</c:formatCode>
                <c:ptCount val="27"/>
                <c:pt idx="0">
                  <c:v>0.27055249667742531</c:v>
                </c:pt>
                <c:pt idx="1">
                  <c:v>0.34653017363271182</c:v>
                </c:pt>
                <c:pt idx="2">
                  <c:v>0.38411180963266522</c:v>
                </c:pt>
                <c:pt idx="3">
                  <c:v>0.39823909613720881</c:v>
                </c:pt>
                <c:pt idx="4">
                  <c:v>0.23083261236765387</c:v>
                </c:pt>
                <c:pt idx="5">
                  <c:v>5.7452960650380053E-2</c:v>
                </c:pt>
                <c:pt idx="6">
                  <c:v>3.5836103795166656E-3</c:v>
                </c:pt>
                <c:pt idx="7">
                  <c:v>1.1578993017910426E-2</c:v>
                </c:pt>
                <c:pt idx="8">
                  <c:v>4.6766253607197682E-2</c:v>
                </c:pt>
                <c:pt idx="9">
                  <c:v>2.3684866616803496E-2</c:v>
                </c:pt>
                <c:pt idx="10">
                  <c:v>2.652543114768461E-2</c:v>
                </c:pt>
                <c:pt idx="11">
                  <c:v>0.16048278945015576</c:v>
                </c:pt>
                <c:pt idx="12">
                  <c:v>0.20475892298058915</c:v>
                </c:pt>
                <c:pt idx="13">
                  <c:v>0.11626848691695012</c:v>
                </c:pt>
                <c:pt idx="14">
                  <c:v>4.6811881188118395E-2</c:v>
                </c:pt>
                <c:pt idx="15">
                  <c:v>0.14020857473928136</c:v>
                </c:pt>
                <c:pt idx="16">
                  <c:v>0.12377111167128756</c:v>
                </c:pt>
                <c:pt idx="17">
                  <c:v>0.12338369402477203</c:v>
                </c:pt>
                <c:pt idx="18">
                  <c:v>8.7547397738330923E-2</c:v>
                </c:pt>
                <c:pt idx="19">
                  <c:v>2.8890559553216542E-2</c:v>
                </c:pt>
                <c:pt idx="20">
                  <c:v>6.2529164722351677E-2</c:v>
                </c:pt>
                <c:pt idx="21">
                  <c:v>0.13007611515074574</c:v>
                </c:pt>
                <c:pt idx="22">
                  <c:v>0.19544537330642878</c:v>
                </c:pt>
                <c:pt idx="23">
                  <c:v>0.30883322346736919</c:v>
                </c:pt>
                <c:pt idx="24">
                  <c:v>0.32737137065521987</c:v>
                </c:pt>
                <c:pt idx="25">
                  <c:v>0.12485414235705915</c:v>
                </c:pt>
                <c:pt idx="26">
                  <c:v>0.15589903258089571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AB4-43D1-B1C1-2742C8DC6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9495840"/>
        <c:axId val="1034593168"/>
      </c:lineChart>
      <c:catAx>
        <c:axId val="83360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4587408"/>
        <c:crosses val="autoZero"/>
        <c:auto val="1"/>
        <c:lblAlgn val="ctr"/>
        <c:lblOffset val="100"/>
        <c:noMultiLvlLbl val="0"/>
      </c:catAx>
      <c:valAx>
        <c:axId val="1034587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833602960"/>
        <c:crosses val="autoZero"/>
        <c:crossBetween val="between"/>
      </c:valAx>
      <c:valAx>
        <c:axId val="1034593168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9495840"/>
        <c:crosses val="max"/>
        <c:crossBetween val="between"/>
      </c:valAx>
      <c:catAx>
        <c:axId val="10394958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3459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FR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FR'!$A$8:$A$34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FR'!$B$8:$B$34</c:f>
              <c:numCache>
                <c:formatCode>General</c:formatCode>
                <c:ptCount val="27"/>
                <c:pt idx="0">
                  <c:v>-2.5561492030591548E-2</c:v>
                </c:pt>
                <c:pt idx="1">
                  <c:v>-1.7620575248959325E-2</c:v>
                </c:pt>
                <c:pt idx="2">
                  <c:v>-1.0551756996609096E-2</c:v>
                </c:pt>
                <c:pt idx="3">
                  <c:v>-7.2088109333174333E-3</c:v>
                </c:pt>
                <c:pt idx="4">
                  <c:v>-1.1928016798090857E-2</c:v>
                </c:pt>
                <c:pt idx="5">
                  <c:v>-1.4140746782817737E-2</c:v>
                </c:pt>
                <c:pt idx="6">
                  <c:v>-1.3801368602180397E-2</c:v>
                </c:pt>
                <c:pt idx="7">
                  <c:v>-1.254786241979533E-2</c:v>
                </c:pt>
                <c:pt idx="8">
                  <c:v>-9.825443589115912E-3</c:v>
                </c:pt>
                <c:pt idx="9">
                  <c:v>-9.6158464082043982E-3</c:v>
                </c:pt>
                <c:pt idx="10">
                  <c:v>-9.7333541754348607E-3</c:v>
                </c:pt>
                <c:pt idx="11">
                  <c:v>-8.8995528058312123E-3</c:v>
                </c:pt>
                <c:pt idx="12">
                  <c:v>-7.1178815944716867E-3</c:v>
                </c:pt>
                <c:pt idx="13">
                  <c:v>-7.3605930103790018E-3</c:v>
                </c:pt>
                <c:pt idx="14">
                  <c:v>-8.4811269564865066E-3</c:v>
                </c:pt>
                <c:pt idx="15">
                  <c:v>-6.4523915528962306E-3</c:v>
                </c:pt>
                <c:pt idx="16">
                  <c:v>-7.282966018785586E-3</c:v>
                </c:pt>
                <c:pt idx="17">
                  <c:v>-8.5592525189472357E-3</c:v>
                </c:pt>
                <c:pt idx="18">
                  <c:v>-1.0282677883061475E-2</c:v>
                </c:pt>
                <c:pt idx="19">
                  <c:v>-1.2019794244711002E-2</c:v>
                </c:pt>
                <c:pt idx="20">
                  <c:v>-1.4070694507392512E-2</c:v>
                </c:pt>
                <c:pt idx="21">
                  <c:v>-1.5583577016317518E-2</c:v>
                </c:pt>
                <c:pt idx="22">
                  <c:v>-1.7028759507994096E-2</c:v>
                </c:pt>
                <c:pt idx="23">
                  <c:v>-1.8658524576335211E-2</c:v>
                </c:pt>
                <c:pt idx="24">
                  <c:v>-1.859365292415982E-2</c:v>
                </c:pt>
                <c:pt idx="25">
                  <c:v>-1.457840825461576E-2</c:v>
                </c:pt>
                <c:pt idx="26">
                  <c:v>-1.3452113608699301E-2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02-456F-875E-769F39A95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FR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FR'!$A$33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FR'!$G$33:$AG$33</c:f>
              <c:numCache>
                <c:formatCode>#\ ##0.00_ ;\-#\ ##0.00\ </c:formatCode>
                <c:ptCount val="27"/>
                <c:pt idx="0">
                  <c:v>2.5446428571428559</c:v>
                </c:pt>
                <c:pt idx="1">
                  <c:v>3.1911458333333247</c:v>
                </c:pt>
                <c:pt idx="2">
                  <c:v>3.422685185185145</c:v>
                </c:pt>
                <c:pt idx="3">
                  <c:v>3.4320175438596543</c:v>
                </c:pt>
                <c:pt idx="4">
                  <c:v>2.1223484848485104</c:v>
                </c:pt>
                <c:pt idx="5">
                  <c:v>0.51931818181818912</c:v>
                </c:pt>
                <c:pt idx="6">
                  <c:v>3.1439393939388438E-2</c:v>
                </c:pt>
                <c:pt idx="7">
                  <c:v>0.10113636363636225</c:v>
                </c:pt>
                <c:pt idx="8">
                  <c:v>0.4174242424242447</c:v>
                </c:pt>
                <c:pt idx="9">
                  <c:v>0.21590909090908816</c:v>
                </c:pt>
                <c:pt idx="10">
                  <c:v>0.22954545454545539</c:v>
                </c:pt>
                <c:pt idx="11">
                  <c:v>1.2238636363636317</c:v>
                </c:pt>
                <c:pt idx="12">
                  <c:v>1.3625000000000034</c:v>
                </c:pt>
                <c:pt idx="13">
                  <c:v>0.77424242424241818</c:v>
                </c:pt>
                <c:pt idx="14">
                  <c:v>0.44772727272726875</c:v>
                </c:pt>
                <c:pt idx="15">
                  <c:v>1.5124999999999975</c:v>
                </c:pt>
                <c:pt idx="16">
                  <c:v>1.3018939393939331</c:v>
                </c:pt>
                <c:pt idx="17">
                  <c:v>1.3734848484848481</c:v>
                </c:pt>
                <c:pt idx="18">
                  <c:v>0.98825757575757578</c:v>
                </c:pt>
                <c:pt idx="19">
                  <c:v>0.30568181818181728</c:v>
                </c:pt>
                <c:pt idx="20">
                  <c:v>0.60909090909090757</c:v>
                </c:pt>
                <c:pt idx="21">
                  <c:v>1.1587121212121545</c:v>
                </c:pt>
                <c:pt idx="22">
                  <c:v>1.5409090909090937</c:v>
                </c:pt>
                <c:pt idx="23">
                  <c:v>2.1295454545454513</c:v>
                </c:pt>
                <c:pt idx="24">
                  <c:v>2.0799242424242426</c:v>
                </c:pt>
                <c:pt idx="25">
                  <c:v>0.89166666666666394</c:v>
                </c:pt>
                <c:pt idx="26">
                  <c:v>1.0621212121212089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C6-4827-BB08-C5425DD2C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FR'!$A$34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87769184286512"/>
                  <c:y val="-0.168561595421987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FR'!$G$34:$AG$34</c:f>
              <c:numCache>
                <c:formatCode>0.000</c:formatCode>
                <c:ptCount val="27"/>
                <c:pt idx="0">
                  <c:v>3.6961403508771951</c:v>
                </c:pt>
                <c:pt idx="1">
                  <c:v>2.8857515913171317</c:v>
                </c:pt>
                <c:pt idx="2">
                  <c:v>2.6034086297849641</c:v>
                </c:pt>
                <c:pt idx="3">
                  <c:v>2.5110543130990366</c:v>
                </c:pt>
                <c:pt idx="4">
                  <c:v>4.3321434945564397</c:v>
                </c:pt>
                <c:pt idx="5">
                  <c:v>17.405543398978605</c:v>
                </c:pt>
                <c:pt idx="6">
                  <c:v>279.04819277113313</c:v>
                </c:pt>
                <c:pt idx="7">
                  <c:v>86.363295880150943</c:v>
                </c:pt>
                <c:pt idx="8">
                  <c:v>21.3829401088928</c:v>
                </c:pt>
                <c:pt idx="9">
                  <c:v>42.221052631579475</c:v>
                </c:pt>
                <c:pt idx="10">
                  <c:v>37.699669966996538</c:v>
                </c:pt>
                <c:pt idx="11">
                  <c:v>6.2311977715877713</c:v>
                </c:pt>
                <c:pt idx="12">
                  <c:v>4.8837920489296511</c:v>
                </c:pt>
                <c:pt idx="13">
                  <c:v>8.6007827788650424</c:v>
                </c:pt>
                <c:pt idx="14">
                  <c:v>21.362098138748074</c:v>
                </c:pt>
                <c:pt idx="15">
                  <c:v>7.1322314049586879</c:v>
                </c:pt>
                <c:pt idx="16">
                  <c:v>8.0794297352342532</c:v>
                </c:pt>
                <c:pt idx="17">
                  <c:v>8.1047986762272473</c:v>
                </c:pt>
                <c:pt idx="18">
                  <c:v>11.422384055193561</c:v>
                </c:pt>
                <c:pt idx="19">
                  <c:v>34.613382899628355</c:v>
                </c:pt>
                <c:pt idx="20">
                  <c:v>15.992537313432878</c:v>
                </c:pt>
                <c:pt idx="21">
                  <c:v>7.6878064727032775</c:v>
                </c:pt>
                <c:pt idx="22">
                  <c:v>5.1165191740412874</c:v>
                </c:pt>
                <c:pt idx="23">
                  <c:v>3.2379935965848521</c:v>
                </c:pt>
                <c:pt idx="24">
                  <c:v>3.0546348570387889</c:v>
                </c:pt>
                <c:pt idx="25">
                  <c:v>8.0093457943925461</c:v>
                </c:pt>
                <c:pt idx="26">
                  <c:v>6.4144079885877545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FD-4F23-BC92-C8247AB42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FR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FR'!$G$35:$AG$35</c:f>
              <c:numCache>
                <c:formatCode>0.000</c:formatCode>
                <c:ptCount val="27"/>
                <c:pt idx="0">
                  <c:v>0.27055249667742531</c:v>
                </c:pt>
                <c:pt idx="1">
                  <c:v>0.34653017363271182</c:v>
                </c:pt>
                <c:pt idx="2">
                  <c:v>0.38411180963266522</c:v>
                </c:pt>
                <c:pt idx="3">
                  <c:v>0.39823909613720881</c:v>
                </c:pt>
                <c:pt idx="4">
                  <c:v>0.23083261236765387</c:v>
                </c:pt>
                <c:pt idx="5">
                  <c:v>5.7452960650380053E-2</c:v>
                </c:pt>
                <c:pt idx="6">
                  <c:v>3.5836103795166656E-3</c:v>
                </c:pt>
                <c:pt idx="7">
                  <c:v>1.1578993017910426E-2</c:v>
                </c:pt>
                <c:pt idx="8">
                  <c:v>4.6766253607197682E-2</c:v>
                </c:pt>
                <c:pt idx="9">
                  <c:v>2.3684866616803496E-2</c:v>
                </c:pt>
                <c:pt idx="10">
                  <c:v>2.652543114768461E-2</c:v>
                </c:pt>
                <c:pt idx="11">
                  <c:v>0.16048278945015576</c:v>
                </c:pt>
                <c:pt idx="12">
                  <c:v>0.20475892298058915</c:v>
                </c:pt>
                <c:pt idx="13">
                  <c:v>0.11626848691695012</c:v>
                </c:pt>
                <c:pt idx="14">
                  <c:v>4.6811881188118395E-2</c:v>
                </c:pt>
                <c:pt idx="15">
                  <c:v>0.14020857473928136</c:v>
                </c:pt>
                <c:pt idx="16">
                  <c:v>0.12377111167128756</c:v>
                </c:pt>
                <c:pt idx="17">
                  <c:v>0.12338369402477203</c:v>
                </c:pt>
                <c:pt idx="18">
                  <c:v>8.7547397738330923E-2</c:v>
                </c:pt>
                <c:pt idx="19">
                  <c:v>2.8890559553216542E-2</c:v>
                </c:pt>
                <c:pt idx="20">
                  <c:v>6.2529164722351677E-2</c:v>
                </c:pt>
                <c:pt idx="21">
                  <c:v>0.13007611515074574</c:v>
                </c:pt>
                <c:pt idx="22">
                  <c:v>0.19544537330642878</c:v>
                </c:pt>
                <c:pt idx="23">
                  <c:v>0.30883322346736919</c:v>
                </c:pt>
                <c:pt idx="24">
                  <c:v>0.32737137065521987</c:v>
                </c:pt>
                <c:pt idx="25">
                  <c:v>0.12485414235705915</c:v>
                </c:pt>
                <c:pt idx="26">
                  <c:v>0.15589903258089571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FA-43D5-8C78-EB88741631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Franciaország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FR'!$A$29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FR'!$G$29:$AG$29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51-45DC-AF65-5149EB9B8855}"/>
            </c:ext>
          </c:extLst>
        </c:ser>
        <c:ser>
          <c:idx val="1"/>
          <c:order val="1"/>
          <c:tx>
            <c:strRef>
              <c:f>'unemployment FR'!$A$30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FR'!$G$30:$AG$30</c:f>
              <c:numCache>
                <c:formatCode>#\ ##0.00_ ;\-#\ ##0.00\ </c:formatCode>
                <c:ptCount val="27"/>
                <c:pt idx="0">
                  <c:v>11.95</c:v>
                </c:pt>
                <c:pt idx="1">
                  <c:v>12.4</c:v>
                </c:pt>
                <c:pt idx="2">
                  <c:v>12.3333333333333</c:v>
                </c:pt>
                <c:pt idx="3">
                  <c:v>12.05</c:v>
                </c:pt>
                <c:pt idx="4">
                  <c:v>11.3166666666667</c:v>
                </c:pt>
                <c:pt idx="5">
                  <c:v>9.5583333333333407</c:v>
                </c:pt>
                <c:pt idx="6">
                  <c:v>8.7416666666666707</c:v>
                </c:pt>
                <c:pt idx="7">
                  <c:v>8.6333333333333293</c:v>
                </c:pt>
                <c:pt idx="8">
                  <c:v>8.5083333333333293</c:v>
                </c:pt>
                <c:pt idx="9">
                  <c:v>8.9</c:v>
                </c:pt>
                <c:pt idx="10">
                  <c:v>8.8833333333333293</c:v>
                </c:pt>
                <c:pt idx="11">
                  <c:v>8.85</c:v>
                </c:pt>
                <c:pt idx="12">
                  <c:v>8.0166666666666693</c:v>
                </c:pt>
                <c:pt idx="13">
                  <c:v>7.43333333333333</c:v>
                </c:pt>
                <c:pt idx="14">
                  <c:v>9.1166666666666707</c:v>
                </c:pt>
                <c:pt idx="15">
                  <c:v>9.2750000000000004</c:v>
                </c:pt>
                <c:pt idx="16">
                  <c:v>9.2166666666666703</c:v>
                </c:pt>
                <c:pt idx="17">
                  <c:v>9.7583333333333293</c:v>
                </c:pt>
                <c:pt idx="18">
                  <c:v>10.3</c:v>
                </c:pt>
                <c:pt idx="19">
                  <c:v>10.275</c:v>
                </c:pt>
                <c:pt idx="20">
                  <c:v>10.35</c:v>
                </c:pt>
                <c:pt idx="21">
                  <c:v>10.0666666666667</c:v>
                </c:pt>
                <c:pt idx="22">
                  <c:v>9.4250000000000007</c:v>
                </c:pt>
                <c:pt idx="23">
                  <c:v>9.0250000000000004</c:v>
                </c:pt>
                <c:pt idx="24">
                  <c:v>8.43333333333333</c:v>
                </c:pt>
                <c:pt idx="25">
                  <c:v>8.0333333333333297</c:v>
                </c:pt>
                <c:pt idx="26">
                  <c:v>7.875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51-45DC-AF65-5149EB9B88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602960"/>
        <c:axId val="1034587408"/>
      </c:lineChart>
      <c:lineChart>
        <c:grouping val="standard"/>
        <c:varyColors val="0"/>
        <c:ser>
          <c:idx val="6"/>
          <c:order val="2"/>
          <c:tx>
            <c:strRef>
              <c:f>'unemployment FR'!$A$35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FR'!$G$35:$AG$35</c:f>
              <c:numCache>
                <c:formatCode>0.000</c:formatCode>
                <c:ptCount val="27"/>
                <c:pt idx="0">
                  <c:v>0.27055249667742531</c:v>
                </c:pt>
                <c:pt idx="1">
                  <c:v>0.34653017363271182</c:v>
                </c:pt>
                <c:pt idx="2">
                  <c:v>0.38411180963266522</c:v>
                </c:pt>
                <c:pt idx="3">
                  <c:v>0.39823909613720881</c:v>
                </c:pt>
                <c:pt idx="4">
                  <c:v>0.23083261236765387</c:v>
                </c:pt>
                <c:pt idx="5">
                  <c:v>5.7452960650380053E-2</c:v>
                </c:pt>
                <c:pt idx="6">
                  <c:v>3.5836103795166656E-3</c:v>
                </c:pt>
                <c:pt idx="7">
                  <c:v>1.1578993017910426E-2</c:v>
                </c:pt>
                <c:pt idx="8">
                  <c:v>4.6766253607197682E-2</c:v>
                </c:pt>
                <c:pt idx="9">
                  <c:v>2.3684866616803496E-2</c:v>
                </c:pt>
                <c:pt idx="10">
                  <c:v>2.652543114768461E-2</c:v>
                </c:pt>
                <c:pt idx="11">
                  <c:v>0.16048278945015576</c:v>
                </c:pt>
                <c:pt idx="12">
                  <c:v>0.20475892298058915</c:v>
                </c:pt>
                <c:pt idx="13">
                  <c:v>0.11626848691695012</c:v>
                </c:pt>
                <c:pt idx="14">
                  <c:v>4.6811881188118395E-2</c:v>
                </c:pt>
                <c:pt idx="15">
                  <c:v>0.14020857473928136</c:v>
                </c:pt>
                <c:pt idx="16">
                  <c:v>0.12377111167128756</c:v>
                </c:pt>
                <c:pt idx="17">
                  <c:v>0.12338369402477203</c:v>
                </c:pt>
                <c:pt idx="18">
                  <c:v>8.7547397738330923E-2</c:v>
                </c:pt>
                <c:pt idx="19">
                  <c:v>2.8890559553216542E-2</c:v>
                </c:pt>
                <c:pt idx="20">
                  <c:v>6.2529164722351677E-2</c:v>
                </c:pt>
                <c:pt idx="21">
                  <c:v>0.13007611515074574</c:v>
                </c:pt>
                <c:pt idx="22">
                  <c:v>0.19544537330642878</c:v>
                </c:pt>
                <c:pt idx="23">
                  <c:v>0.30883322346736919</c:v>
                </c:pt>
                <c:pt idx="24">
                  <c:v>0.32737137065521987</c:v>
                </c:pt>
                <c:pt idx="25">
                  <c:v>0.12485414235705915</c:v>
                </c:pt>
                <c:pt idx="26">
                  <c:v>0.15589903258089571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51-45DC-AF65-5149EB9B88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9495840"/>
        <c:axId val="1034593168"/>
      </c:lineChart>
      <c:catAx>
        <c:axId val="83360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4587408"/>
        <c:crosses val="autoZero"/>
        <c:auto val="1"/>
        <c:lblAlgn val="ctr"/>
        <c:lblOffset val="100"/>
        <c:noMultiLvlLbl val="0"/>
      </c:catAx>
      <c:valAx>
        <c:axId val="1034587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833602960"/>
        <c:crosses val="autoZero"/>
        <c:crossBetween val="between"/>
      </c:valAx>
      <c:valAx>
        <c:axId val="1034593168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9495840"/>
        <c:crosses val="max"/>
        <c:crossBetween val="between"/>
      </c:valAx>
      <c:catAx>
        <c:axId val="10394958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3459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SP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SP'!$A$33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SP'!$G$33:$AG$33</c:f>
              <c:numCache>
                <c:formatCode>#\ ##0.00_ ;\-#\ ##0.00\ </c:formatCode>
                <c:ptCount val="27"/>
                <c:pt idx="0">
                  <c:v>11.344642857142857</c:v>
                </c:pt>
                <c:pt idx="1">
                  <c:v>10.682812500000026</c:v>
                </c:pt>
                <c:pt idx="2">
                  <c:v>9.481018518518546</c:v>
                </c:pt>
                <c:pt idx="3">
                  <c:v>7.790350877192953</c:v>
                </c:pt>
                <c:pt idx="4">
                  <c:v>4.4056818181818098</c:v>
                </c:pt>
                <c:pt idx="5">
                  <c:v>2.8776515151515483</c:v>
                </c:pt>
                <c:pt idx="6">
                  <c:v>1.7852272727272407</c:v>
                </c:pt>
                <c:pt idx="7">
                  <c:v>2.7071969696970086</c:v>
                </c:pt>
                <c:pt idx="8">
                  <c:v>2.5659090909091251</c:v>
                </c:pt>
                <c:pt idx="9">
                  <c:v>1.8424242424242117</c:v>
                </c:pt>
                <c:pt idx="10">
                  <c:v>0.51287878787879571</c:v>
                </c:pt>
                <c:pt idx="11">
                  <c:v>0.83219696969696244</c:v>
                </c:pt>
                <c:pt idx="12">
                  <c:v>1.5708333333333337</c:v>
                </c:pt>
                <c:pt idx="13">
                  <c:v>4.6075757575757876</c:v>
                </c:pt>
                <c:pt idx="14">
                  <c:v>8.3022727272727597</c:v>
                </c:pt>
                <c:pt idx="15">
                  <c:v>9.0875000000000021</c:v>
                </c:pt>
                <c:pt idx="16">
                  <c:v>10.889772727272696</c:v>
                </c:pt>
                <c:pt idx="17">
                  <c:v>13.659848484848522</c:v>
                </c:pt>
                <c:pt idx="18">
                  <c:v>14.828409090909123</c:v>
                </c:pt>
                <c:pt idx="19">
                  <c:v>13.869318181818182</c:v>
                </c:pt>
                <c:pt idx="20">
                  <c:v>12.334090909090907</c:v>
                </c:pt>
                <c:pt idx="21">
                  <c:v>10.742045454545453</c:v>
                </c:pt>
                <c:pt idx="22">
                  <c:v>9.3492424242423908</c:v>
                </c:pt>
                <c:pt idx="23">
                  <c:v>8.3712121212121495</c:v>
                </c:pt>
                <c:pt idx="24">
                  <c:v>7.7549242424242131</c:v>
                </c:pt>
                <c:pt idx="25">
                  <c:v>8.3916666666666337</c:v>
                </c:pt>
                <c:pt idx="26">
                  <c:v>7.9787878787879087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13-42AE-912E-CA9A1D4B96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SP'!$A$34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87769184286512"/>
                  <c:y val="-0.168561595421987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SP'!$G$34:$AG$34</c:f>
              <c:numCache>
                <c:formatCode>#\ ##0.00_ ;\-#\ ##0.00\ </c:formatCode>
                <c:ptCount val="27"/>
                <c:pt idx="0">
                  <c:v>0.82905713835983008</c:v>
                </c:pt>
                <c:pt idx="1">
                  <c:v>0.86202525474135705</c:v>
                </c:pt>
                <c:pt idx="2">
                  <c:v>0.93984081253967278</c:v>
                </c:pt>
                <c:pt idx="3">
                  <c:v>1.1062380362571818</c:v>
                </c:pt>
                <c:pt idx="4">
                  <c:v>2.0869228785143208</c:v>
                </c:pt>
                <c:pt idx="5">
                  <c:v>3.1411083322363731</c:v>
                </c:pt>
                <c:pt idx="6">
                  <c:v>4.9142796520263978</c:v>
                </c:pt>
                <c:pt idx="7">
                  <c:v>3.2263886945571083</c:v>
                </c:pt>
                <c:pt idx="8">
                  <c:v>3.4785946265130914</c:v>
                </c:pt>
                <c:pt idx="9">
                  <c:v>4.9477796052632392</c:v>
                </c:pt>
                <c:pt idx="10">
                  <c:v>16.872968980797371</c:v>
                </c:pt>
                <c:pt idx="11">
                  <c:v>9.163859808830308</c:v>
                </c:pt>
                <c:pt idx="12">
                  <c:v>4.2360742705570278</c:v>
                </c:pt>
                <c:pt idx="13">
                  <c:v>1.4452482735942036</c:v>
                </c:pt>
                <c:pt idx="14">
                  <c:v>1.1520211698147595</c:v>
                </c:pt>
                <c:pt idx="15">
                  <c:v>1.1870701513067394</c:v>
                </c:pt>
                <c:pt idx="16">
                  <c:v>0.96591185780375222</c:v>
                </c:pt>
                <c:pt idx="17">
                  <c:v>0.81492984304808125</c:v>
                </c:pt>
                <c:pt idx="18">
                  <c:v>0.76125884486678264</c:v>
                </c:pt>
                <c:pt idx="19">
                  <c:v>0.76288406390823427</c:v>
                </c:pt>
                <c:pt idx="20">
                  <c:v>0.78975492905841183</c:v>
                </c:pt>
                <c:pt idx="21">
                  <c:v>0.8292605522056492</c:v>
                </c:pt>
                <c:pt idx="22">
                  <c:v>0.84328660562353408</c:v>
                </c:pt>
                <c:pt idx="23">
                  <c:v>0.8237104072398167</c:v>
                </c:pt>
                <c:pt idx="24">
                  <c:v>0.81927416597470104</c:v>
                </c:pt>
                <c:pt idx="25">
                  <c:v>0.8510427010923568</c:v>
                </c:pt>
                <c:pt idx="26">
                  <c:v>0.85387390808962882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2F-417C-8DF0-72151068DF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SP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464676290463692"/>
                  <c:y val="-0.4988358482195422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SP'!$G$35:$AG$35</c:f>
              <c:numCache>
                <c:formatCode>#\ ##0.00_ ;\-#\ ##0.00\ </c:formatCode>
                <c:ptCount val="27"/>
                <c:pt idx="0">
                  <c:v>1.2061894816783747</c:v>
                </c:pt>
                <c:pt idx="1">
                  <c:v>1.1600588202024789</c:v>
                </c:pt>
                <c:pt idx="2">
                  <c:v>1.0640099755806123</c:v>
                </c:pt>
                <c:pt idx="3">
                  <c:v>0.90396457835004029</c:v>
                </c:pt>
                <c:pt idx="4">
                  <c:v>0.47917439129897282</c:v>
                </c:pt>
                <c:pt idx="5">
                  <c:v>0.31835896576290018</c:v>
                </c:pt>
                <c:pt idx="6">
                  <c:v>0.20348862311644214</c:v>
                </c:pt>
                <c:pt idx="7">
                  <c:v>0.30994405655059226</c:v>
                </c:pt>
                <c:pt idx="8">
                  <c:v>0.28747241554914665</c:v>
                </c:pt>
                <c:pt idx="9">
                  <c:v>0.20211086179672236</c:v>
                </c:pt>
                <c:pt idx="10">
                  <c:v>5.9266392366279501E-2</c:v>
                </c:pt>
                <c:pt idx="11">
                  <c:v>0.10912432325038393</c:v>
                </c:pt>
                <c:pt idx="12">
                  <c:v>0.23606762680025056</c:v>
                </c:pt>
                <c:pt idx="13">
                  <c:v>0.69192263936291665</c:v>
                </c:pt>
                <c:pt idx="14">
                  <c:v>0.86803960396039948</c:v>
                </c:pt>
                <c:pt idx="15">
                  <c:v>0.84241019698725417</c:v>
                </c:pt>
                <c:pt idx="16">
                  <c:v>1.0352911520040307</c:v>
                </c:pt>
                <c:pt idx="17">
                  <c:v>1.2270994963930895</c:v>
                </c:pt>
                <c:pt idx="18">
                  <c:v>1.3136136371262737</c:v>
                </c:pt>
                <c:pt idx="19">
                  <c:v>1.3108151648587691</c:v>
                </c:pt>
                <c:pt idx="20">
                  <c:v>1.2662155856276245</c:v>
                </c:pt>
                <c:pt idx="21">
                  <c:v>1.2058936088786834</c:v>
                </c:pt>
                <c:pt idx="22">
                  <c:v>1.1858364562313788</c:v>
                </c:pt>
                <c:pt idx="23">
                  <c:v>1.2140188969457297</c:v>
                </c:pt>
                <c:pt idx="24">
                  <c:v>1.2205926190902006</c:v>
                </c:pt>
                <c:pt idx="25">
                  <c:v>1.1750291715285837</c:v>
                </c:pt>
                <c:pt idx="26">
                  <c:v>1.1711331035249677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CE-40CE-8767-690A428D19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Spanyolország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SP'!$A$29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SP'!$G$29:$AG$29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5C-435A-A7FA-C032C33F2525}"/>
            </c:ext>
          </c:extLst>
        </c:ser>
        <c:ser>
          <c:idx val="1"/>
          <c:order val="1"/>
          <c:tx>
            <c:strRef>
              <c:f>'unemployment SP'!$A$30</c:f>
              <c:strCache>
                <c:ptCount val="1"/>
                <c:pt idx="0">
                  <c:v>Spain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SP'!$G$30:$AG$30</c:f>
              <c:numCache>
                <c:formatCode>#\ ##0.00_ ;\-#\ ##0.00\ </c:formatCode>
                <c:ptCount val="27"/>
                <c:pt idx="0">
                  <c:v>20.75</c:v>
                </c:pt>
                <c:pt idx="1">
                  <c:v>19.891666666666701</c:v>
                </c:pt>
                <c:pt idx="2">
                  <c:v>18.391666666666701</c:v>
                </c:pt>
                <c:pt idx="3">
                  <c:v>16.408333333333299</c:v>
                </c:pt>
                <c:pt idx="4">
                  <c:v>13.6</c:v>
                </c:pt>
                <c:pt idx="5">
                  <c:v>11.9166666666667</c:v>
                </c:pt>
                <c:pt idx="6">
                  <c:v>10.5583333333333</c:v>
                </c:pt>
                <c:pt idx="7">
                  <c:v>11.4416666666667</c:v>
                </c:pt>
                <c:pt idx="8">
                  <c:v>11.491666666666699</c:v>
                </c:pt>
                <c:pt idx="9">
                  <c:v>10.9583333333333</c:v>
                </c:pt>
                <c:pt idx="10">
                  <c:v>9.1666666666666696</c:v>
                </c:pt>
                <c:pt idx="11">
                  <c:v>8.4583333333333304</c:v>
                </c:pt>
                <c:pt idx="12">
                  <c:v>8.2249999999999996</c:v>
                </c:pt>
                <c:pt idx="13">
                  <c:v>11.266666666666699</c:v>
                </c:pt>
                <c:pt idx="14">
                  <c:v>17.866666666666699</c:v>
                </c:pt>
                <c:pt idx="15">
                  <c:v>19.875</c:v>
                </c:pt>
                <c:pt idx="16">
                  <c:v>21.408333333333299</c:v>
                </c:pt>
                <c:pt idx="17">
                  <c:v>24.7916666666667</c:v>
                </c:pt>
                <c:pt idx="18">
                  <c:v>26.116666666666699</c:v>
                </c:pt>
                <c:pt idx="19">
                  <c:v>24.45</c:v>
                </c:pt>
                <c:pt idx="20">
                  <c:v>22.074999999999999</c:v>
                </c:pt>
                <c:pt idx="21">
                  <c:v>19.649999999999999</c:v>
                </c:pt>
                <c:pt idx="22">
                  <c:v>17.233333333333299</c:v>
                </c:pt>
                <c:pt idx="23">
                  <c:v>15.266666666666699</c:v>
                </c:pt>
                <c:pt idx="24">
                  <c:v>14.108333333333301</c:v>
                </c:pt>
                <c:pt idx="25">
                  <c:v>15.533333333333299</c:v>
                </c:pt>
                <c:pt idx="26">
                  <c:v>14.7916666666667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5C-435A-A7FA-C032C33F25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6444208"/>
        <c:axId val="1034626768"/>
      </c:lineChart>
      <c:lineChart>
        <c:grouping val="standard"/>
        <c:varyColors val="0"/>
        <c:ser>
          <c:idx val="6"/>
          <c:order val="2"/>
          <c:tx>
            <c:strRef>
              <c:f>'unemployment SP'!$A$35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SP'!$G$35:$AG$35</c:f>
              <c:numCache>
                <c:formatCode>#\ ##0.00_ ;\-#\ ##0.00\ </c:formatCode>
                <c:ptCount val="27"/>
                <c:pt idx="0">
                  <c:v>1.2061894816783747</c:v>
                </c:pt>
                <c:pt idx="1">
                  <c:v>1.1600588202024789</c:v>
                </c:pt>
                <c:pt idx="2">
                  <c:v>1.0640099755806123</c:v>
                </c:pt>
                <c:pt idx="3">
                  <c:v>0.90396457835004029</c:v>
                </c:pt>
                <c:pt idx="4">
                  <c:v>0.47917439129897282</c:v>
                </c:pt>
                <c:pt idx="5">
                  <c:v>0.31835896576290018</c:v>
                </c:pt>
                <c:pt idx="6">
                  <c:v>0.20348862311644214</c:v>
                </c:pt>
                <c:pt idx="7">
                  <c:v>0.30994405655059226</c:v>
                </c:pt>
                <c:pt idx="8">
                  <c:v>0.28747241554914665</c:v>
                </c:pt>
                <c:pt idx="9">
                  <c:v>0.20211086179672236</c:v>
                </c:pt>
                <c:pt idx="10">
                  <c:v>5.9266392366279501E-2</c:v>
                </c:pt>
                <c:pt idx="11">
                  <c:v>0.10912432325038393</c:v>
                </c:pt>
                <c:pt idx="12">
                  <c:v>0.23606762680025056</c:v>
                </c:pt>
                <c:pt idx="13">
                  <c:v>0.69192263936291665</c:v>
                </c:pt>
                <c:pt idx="14">
                  <c:v>0.86803960396039948</c:v>
                </c:pt>
                <c:pt idx="15">
                  <c:v>0.84241019698725417</c:v>
                </c:pt>
                <c:pt idx="16">
                  <c:v>1.0352911520040307</c:v>
                </c:pt>
                <c:pt idx="17">
                  <c:v>1.2270994963930895</c:v>
                </c:pt>
                <c:pt idx="18">
                  <c:v>1.3136136371262737</c:v>
                </c:pt>
                <c:pt idx="19">
                  <c:v>1.3108151648587691</c:v>
                </c:pt>
                <c:pt idx="20">
                  <c:v>1.2662155856276245</c:v>
                </c:pt>
                <c:pt idx="21">
                  <c:v>1.2058936088786834</c:v>
                </c:pt>
                <c:pt idx="22">
                  <c:v>1.1858364562313788</c:v>
                </c:pt>
                <c:pt idx="23">
                  <c:v>1.2140188969457297</c:v>
                </c:pt>
                <c:pt idx="24">
                  <c:v>1.2205926190902006</c:v>
                </c:pt>
                <c:pt idx="25">
                  <c:v>1.1750291715285837</c:v>
                </c:pt>
                <c:pt idx="26">
                  <c:v>1.1711331035249677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A5C-435A-A7FA-C032C33F25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6519376"/>
        <c:axId val="1034621488"/>
      </c:lineChart>
      <c:catAx>
        <c:axId val="996444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4626768"/>
        <c:crosses val="autoZero"/>
        <c:auto val="1"/>
        <c:lblAlgn val="ctr"/>
        <c:lblOffset val="100"/>
        <c:noMultiLvlLbl val="0"/>
      </c:catAx>
      <c:valAx>
        <c:axId val="1034626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96444208"/>
        <c:crosses val="autoZero"/>
        <c:crossBetween val="between"/>
      </c:valAx>
      <c:valAx>
        <c:axId val="1034621488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96519376"/>
        <c:crosses val="max"/>
        <c:crossBetween val="between"/>
      </c:valAx>
      <c:catAx>
        <c:axId val="99651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34621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SP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SP'!$A$8:$A$34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SP'!$B$8:$B$34</c:f>
              <c:numCache>
                <c:formatCode>General</c:formatCode>
                <c:ptCount val="27"/>
                <c:pt idx="0">
                  <c:v>8.2800309308789066E-2</c:v>
                </c:pt>
                <c:pt idx="1">
                  <c:v>7.7114970281996209E-2</c:v>
                </c:pt>
                <c:pt idx="2">
                  <c:v>6.5722198757177497E-2</c:v>
                </c:pt>
                <c:pt idx="3">
                  <c:v>4.1877640001436678E-2</c:v>
                </c:pt>
                <c:pt idx="4">
                  <c:v>-6.0048418190735142E-3</c:v>
                </c:pt>
                <c:pt idx="5">
                  <c:v>-1.5961799947427191E-2</c:v>
                </c:pt>
                <c:pt idx="6">
                  <c:v>-1.7642267912179266E-2</c:v>
                </c:pt>
                <c:pt idx="7">
                  <c:v>-1.6023169393318382E-2</c:v>
                </c:pt>
                <c:pt idx="8">
                  <c:v>-1.2424649102314222E-2</c:v>
                </c:pt>
                <c:pt idx="9">
                  <c:v>-1.1627048194374601E-2</c:v>
                </c:pt>
                <c:pt idx="10">
                  <c:v>-1.0145582593287739E-2</c:v>
                </c:pt>
                <c:pt idx="11">
                  <c:v>-9.1251034718043966E-3</c:v>
                </c:pt>
                <c:pt idx="12">
                  <c:v>-6.4121683230004001E-3</c:v>
                </c:pt>
                <c:pt idx="13">
                  <c:v>3.1885274094243465E-2</c:v>
                </c:pt>
                <c:pt idx="14">
                  <c:v>2.9510425352060055E-2</c:v>
                </c:pt>
                <c:pt idx="15">
                  <c:v>1.7992730678329572E-2</c:v>
                </c:pt>
                <c:pt idx="16">
                  <c:v>3.7244399478672141E-2</c:v>
                </c:pt>
                <c:pt idx="17">
                  <c:v>4.5208394489978487E-2</c:v>
                </c:pt>
                <c:pt idx="18">
                  <c:v>5.028390282728179E-2</c:v>
                </c:pt>
                <c:pt idx="19">
                  <c:v>5.0996235025672965E-2</c:v>
                </c:pt>
                <c:pt idx="20">
                  <c:v>4.5986474569902458E-2</c:v>
                </c:pt>
                <c:pt idx="21">
                  <c:v>3.4321057614352446E-2</c:v>
                </c:pt>
                <c:pt idx="22">
                  <c:v>2.6849783025326368E-2</c:v>
                </c:pt>
                <c:pt idx="23">
                  <c:v>2.363152611659558E-2</c:v>
                </c:pt>
                <c:pt idx="24">
                  <c:v>2.4592337128821029E-2</c:v>
                </c:pt>
                <c:pt idx="25">
                  <c:v>3.8324060481446653E-2</c:v>
                </c:pt>
                <c:pt idx="26">
                  <c:v>5.0006983514893244E-2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1F-4E4E-B744-53296D0E3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SP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SP'!$A$33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SP'!$G$33:$AG$33</c:f>
              <c:numCache>
                <c:formatCode>#\ ##0.00_ ;\-#\ ##0.00\ </c:formatCode>
                <c:ptCount val="27"/>
                <c:pt idx="0">
                  <c:v>11.344642857142857</c:v>
                </c:pt>
                <c:pt idx="1">
                  <c:v>10.682812500000026</c:v>
                </c:pt>
                <c:pt idx="2">
                  <c:v>9.481018518518546</c:v>
                </c:pt>
                <c:pt idx="3">
                  <c:v>7.790350877192953</c:v>
                </c:pt>
                <c:pt idx="4">
                  <c:v>4.4056818181818098</c:v>
                </c:pt>
                <c:pt idx="5">
                  <c:v>2.8776515151515483</c:v>
                </c:pt>
                <c:pt idx="6">
                  <c:v>1.7852272727272407</c:v>
                </c:pt>
                <c:pt idx="7">
                  <c:v>2.7071969696970086</c:v>
                </c:pt>
                <c:pt idx="8">
                  <c:v>2.5659090909091251</c:v>
                </c:pt>
                <c:pt idx="9">
                  <c:v>1.8424242424242117</c:v>
                </c:pt>
                <c:pt idx="10">
                  <c:v>0.51287878787879571</c:v>
                </c:pt>
                <c:pt idx="11">
                  <c:v>0.83219696969696244</c:v>
                </c:pt>
                <c:pt idx="12">
                  <c:v>1.5708333333333337</c:v>
                </c:pt>
                <c:pt idx="13">
                  <c:v>4.6075757575757876</c:v>
                </c:pt>
                <c:pt idx="14">
                  <c:v>8.3022727272727597</c:v>
                </c:pt>
                <c:pt idx="15">
                  <c:v>9.0875000000000021</c:v>
                </c:pt>
                <c:pt idx="16">
                  <c:v>10.889772727272696</c:v>
                </c:pt>
                <c:pt idx="17">
                  <c:v>13.659848484848522</c:v>
                </c:pt>
                <c:pt idx="18">
                  <c:v>14.828409090909123</c:v>
                </c:pt>
                <c:pt idx="19">
                  <c:v>13.869318181818182</c:v>
                </c:pt>
                <c:pt idx="20">
                  <c:v>12.334090909090907</c:v>
                </c:pt>
                <c:pt idx="21">
                  <c:v>10.742045454545453</c:v>
                </c:pt>
                <c:pt idx="22">
                  <c:v>9.3492424242423908</c:v>
                </c:pt>
                <c:pt idx="23">
                  <c:v>8.3712121212121495</c:v>
                </c:pt>
                <c:pt idx="24">
                  <c:v>7.7549242424242131</c:v>
                </c:pt>
                <c:pt idx="25">
                  <c:v>8.3916666666666337</c:v>
                </c:pt>
                <c:pt idx="26">
                  <c:v>7.9787878787879087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4A-4BEF-A1B2-D2D90EEB0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SP'!$A$34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87769184286512"/>
                  <c:y val="-0.168561595421987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SP'!$G$34:$AG$34</c:f>
              <c:numCache>
                <c:formatCode>#\ ##0.00_ ;\-#\ ##0.00\ </c:formatCode>
                <c:ptCount val="27"/>
                <c:pt idx="0">
                  <c:v>0.82905713835983008</c:v>
                </c:pt>
                <c:pt idx="1">
                  <c:v>0.86202525474135705</c:v>
                </c:pt>
                <c:pt idx="2">
                  <c:v>0.93984081253967278</c:v>
                </c:pt>
                <c:pt idx="3">
                  <c:v>1.1062380362571818</c:v>
                </c:pt>
                <c:pt idx="4">
                  <c:v>2.0869228785143208</c:v>
                </c:pt>
                <c:pt idx="5">
                  <c:v>3.1411083322363731</c:v>
                </c:pt>
                <c:pt idx="6">
                  <c:v>4.9142796520263978</c:v>
                </c:pt>
                <c:pt idx="7">
                  <c:v>3.2263886945571083</c:v>
                </c:pt>
                <c:pt idx="8">
                  <c:v>3.4785946265130914</c:v>
                </c:pt>
                <c:pt idx="9">
                  <c:v>4.9477796052632392</c:v>
                </c:pt>
                <c:pt idx="10">
                  <c:v>16.872968980797371</c:v>
                </c:pt>
                <c:pt idx="11">
                  <c:v>9.163859808830308</c:v>
                </c:pt>
                <c:pt idx="12">
                  <c:v>4.2360742705570278</c:v>
                </c:pt>
                <c:pt idx="13">
                  <c:v>1.4452482735942036</c:v>
                </c:pt>
                <c:pt idx="14">
                  <c:v>1.1520211698147595</c:v>
                </c:pt>
                <c:pt idx="15">
                  <c:v>1.1870701513067394</c:v>
                </c:pt>
                <c:pt idx="16">
                  <c:v>0.96591185780375222</c:v>
                </c:pt>
                <c:pt idx="17">
                  <c:v>0.81492984304808125</c:v>
                </c:pt>
                <c:pt idx="18">
                  <c:v>0.76125884486678264</c:v>
                </c:pt>
                <c:pt idx="19">
                  <c:v>0.76288406390823427</c:v>
                </c:pt>
                <c:pt idx="20">
                  <c:v>0.78975492905841183</c:v>
                </c:pt>
                <c:pt idx="21">
                  <c:v>0.8292605522056492</c:v>
                </c:pt>
                <c:pt idx="22">
                  <c:v>0.84328660562353408</c:v>
                </c:pt>
                <c:pt idx="23">
                  <c:v>0.8237104072398167</c:v>
                </c:pt>
                <c:pt idx="24">
                  <c:v>0.81927416597470104</c:v>
                </c:pt>
                <c:pt idx="25">
                  <c:v>0.8510427010923568</c:v>
                </c:pt>
                <c:pt idx="26">
                  <c:v>0.85387390808962882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CE-47EE-BE2E-AB3290087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SP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464676290463692"/>
                  <c:y val="-0.4988358482195422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SP'!$G$35:$AG$35</c:f>
              <c:numCache>
                <c:formatCode>#\ ##0.00_ ;\-#\ ##0.00\ </c:formatCode>
                <c:ptCount val="27"/>
                <c:pt idx="0">
                  <c:v>1.2061894816783747</c:v>
                </c:pt>
                <c:pt idx="1">
                  <c:v>1.1600588202024789</c:v>
                </c:pt>
                <c:pt idx="2">
                  <c:v>1.0640099755806123</c:v>
                </c:pt>
                <c:pt idx="3">
                  <c:v>0.90396457835004029</c:v>
                </c:pt>
                <c:pt idx="4">
                  <c:v>0.47917439129897282</c:v>
                </c:pt>
                <c:pt idx="5">
                  <c:v>0.31835896576290018</c:v>
                </c:pt>
                <c:pt idx="6">
                  <c:v>0.20348862311644214</c:v>
                </c:pt>
                <c:pt idx="7">
                  <c:v>0.30994405655059226</c:v>
                </c:pt>
                <c:pt idx="8">
                  <c:v>0.28747241554914665</c:v>
                </c:pt>
                <c:pt idx="9">
                  <c:v>0.20211086179672236</c:v>
                </c:pt>
                <c:pt idx="10">
                  <c:v>5.9266392366279501E-2</c:v>
                </c:pt>
                <c:pt idx="11">
                  <c:v>0.10912432325038393</c:v>
                </c:pt>
                <c:pt idx="12">
                  <c:v>0.23606762680025056</c:v>
                </c:pt>
                <c:pt idx="13">
                  <c:v>0.69192263936291665</c:v>
                </c:pt>
                <c:pt idx="14">
                  <c:v>0.86803960396039948</c:v>
                </c:pt>
                <c:pt idx="15">
                  <c:v>0.84241019698725417</c:v>
                </c:pt>
                <c:pt idx="16">
                  <c:v>1.0352911520040307</c:v>
                </c:pt>
                <c:pt idx="17">
                  <c:v>1.2270994963930895</c:v>
                </c:pt>
                <c:pt idx="18">
                  <c:v>1.3136136371262737</c:v>
                </c:pt>
                <c:pt idx="19">
                  <c:v>1.3108151648587691</c:v>
                </c:pt>
                <c:pt idx="20">
                  <c:v>1.2662155856276245</c:v>
                </c:pt>
                <c:pt idx="21">
                  <c:v>1.2058936088786834</c:v>
                </c:pt>
                <c:pt idx="22">
                  <c:v>1.1858364562313788</c:v>
                </c:pt>
                <c:pt idx="23">
                  <c:v>1.2140188969457297</c:v>
                </c:pt>
                <c:pt idx="24">
                  <c:v>1.2205926190902006</c:v>
                </c:pt>
                <c:pt idx="25">
                  <c:v>1.1750291715285837</c:v>
                </c:pt>
                <c:pt idx="26">
                  <c:v>1.1711331035249677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8E-442F-B5EF-FCDD16DD2A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Spanyolország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SP'!$A$29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SP'!$G$29:$AG$29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C3-49C0-975A-9B9575D21A85}"/>
            </c:ext>
          </c:extLst>
        </c:ser>
        <c:ser>
          <c:idx val="1"/>
          <c:order val="1"/>
          <c:tx>
            <c:strRef>
              <c:f>'unemployment SP'!$A$30</c:f>
              <c:strCache>
                <c:ptCount val="1"/>
                <c:pt idx="0">
                  <c:v>Spain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SP'!$G$30:$AG$30</c:f>
              <c:numCache>
                <c:formatCode>#\ ##0.00_ ;\-#\ ##0.00\ </c:formatCode>
                <c:ptCount val="27"/>
                <c:pt idx="0">
                  <c:v>20.75</c:v>
                </c:pt>
                <c:pt idx="1">
                  <c:v>19.891666666666701</c:v>
                </c:pt>
                <c:pt idx="2">
                  <c:v>18.391666666666701</c:v>
                </c:pt>
                <c:pt idx="3">
                  <c:v>16.408333333333299</c:v>
                </c:pt>
                <c:pt idx="4">
                  <c:v>13.6</c:v>
                </c:pt>
                <c:pt idx="5">
                  <c:v>11.9166666666667</c:v>
                </c:pt>
                <c:pt idx="6">
                  <c:v>10.5583333333333</c:v>
                </c:pt>
                <c:pt idx="7">
                  <c:v>11.4416666666667</c:v>
                </c:pt>
                <c:pt idx="8">
                  <c:v>11.491666666666699</c:v>
                </c:pt>
                <c:pt idx="9">
                  <c:v>10.9583333333333</c:v>
                </c:pt>
                <c:pt idx="10">
                  <c:v>9.1666666666666696</c:v>
                </c:pt>
                <c:pt idx="11">
                  <c:v>8.4583333333333304</c:v>
                </c:pt>
                <c:pt idx="12">
                  <c:v>8.2249999999999996</c:v>
                </c:pt>
                <c:pt idx="13">
                  <c:v>11.266666666666699</c:v>
                </c:pt>
                <c:pt idx="14">
                  <c:v>17.866666666666699</c:v>
                </c:pt>
                <c:pt idx="15">
                  <c:v>19.875</c:v>
                </c:pt>
                <c:pt idx="16">
                  <c:v>21.408333333333299</c:v>
                </c:pt>
                <c:pt idx="17">
                  <c:v>24.7916666666667</c:v>
                </c:pt>
                <c:pt idx="18">
                  <c:v>26.116666666666699</c:v>
                </c:pt>
                <c:pt idx="19">
                  <c:v>24.45</c:v>
                </c:pt>
                <c:pt idx="20">
                  <c:v>22.074999999999999</c:v>
                </c:pt>
                <c:pt idx="21">
                  <c:v>19.649999999999999</c:v>
                </c:pt>
                <c:pt idx="22">
                  <c:v>17.233333333333299</c:v>
                </c:pt>
                <c:pt idx="23">
                  <c:v>15.266666666666699</c:v>
                </c:pt>
                <c:pt idx="24">
                  <c:v>14.108333333333301</c:v>
                </c:pt>
                <c:pt idx="25">
                  <c:v>15.533333333333299</c:v>
                </c:pt>
                <c:pt idx="26">
                  <c:v>14.7916666666667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C3-49C0-975A-9B9575D21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6444208"/>
        <c:axId val="1034626768"/>
      </c:lineChart>
      <c:lineChart>
        <c:grouping val="standard"/>
        <c:varyColors val="0"/>
        <c:ser>
          <c:idx val="6"/>
          <c:order val="2"/>
          <c:tx>
            <c:strRef>
              <c:f>'unemployment SP'!$A$35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SP'!$G$35:$AG$35</c:f>
              <c:numCache>
                <c:formatCode>#\ ##0.00_ ;\-#\ ##0.00\ </c:formatCode>
                <c:ptCount val="27"/>
                <c:pt idx="0">
                  <c:v>1.2061894816783747</c:v>
                </c:pt>
                <c:pt idx="1">
                  <c:v>1.1600588202024789</c:v>
                </c:pt>
                <c:pt idx="2">
                  <c:v>1.0640099755806123</c:v>
                </c:pt>
                <c:pt idx="3">
                  <c:v>0.90396457835004029</c:v>
                </c:pt>
                <c:pt idx="4">
                  <c:v>0.47917439129897282</c:v>
                </c:pt>
                <c:pt idx="5">
                  <c:v>0.31835896576290018</c:v>
                </c:pt>
                <c:pt idx="6">
                  <c:v>0.20348862311644214</c:v>
                </c:pt>
                <c:pt idx="7">
                  <c:v>0.30994405655059226</c:v>
                </c:pt>
                <c:pt idx="8">
                  <c:v>0.28747241554914665</c:v>
                </c:pt>
                <c:pt idx="9">
                  <c:v>0.20211086179672236</c:v>
                </c:pt>
                <c:pt idx="10">
                  <c:v>5.9266392366279501E-2</c:v>
                </c:pt>
                <c:pt idx="11">
                  <c:v>0.10912432325038393</c:v>
                </c:pt>
                <c:pt idx="12">
                  <c:v>0.23606762680025056</c:v>
                </c:pt>
                <c:pt idx="13">
                  <c:v>0.69192263936291665</c:v>
                </c:pt>
                <c:pt idx="14">
                  <c:v>0.86803960396039948</c:v>
                </c:pt>
                <c:pt idx="15">
                  <c:v>0.84241019698725417</c:v>
                </c:pt>
                <c:pt idx="16">
                  <c:v>1.0352911520040307</c:v>
                </c:pt>
                <c:pt idx="17">
                  <c:v>1.2270994963930895</c:v>
                </c:pt>
                <c:pt idx="18">
                  <c:v>1.3136136371262737</c:v>
                </c:pt>
                <c:pt idx="19">
                  <c:v>1.3108151648587691</c:v>
                </c:pt>
                <c:pt idx="20">
                  <c:v>1.2662155856276245</c:v>
                </c:pt>
                <c:pt idx="21">
                  <c:v>1.2058936088786834</c:v>
                </c:pt>
                <c:pt idx="22">
                  <c:v>1.1858364562313788</c:v>
                </c:pt>
                <c:pt idx="23">
                  <c:v>1.2140188969457297</c:v>
                </c:pt>
                <c:pt idx="24">
                  <c:v>1.2205926190902006</c:v>
                </c:pt>
                <c:pt idx="25">
                  <c:v>1.1750291715285837</c:v>
                </c:pt>
                <c:pt idx="26">
                  <c:v>1.1711331035249677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C3-49C0-975A-9B9575D21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6519376"/>
        <c:axId val="1034621488"/>
      </c:lineChart>
      <c:catAx>
        <c:axId val="996444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4626768"/>
        <c:crosses val="autoZero"/>
        <c:auto val="1"/>
        <c:lblAlgn val="ctr"/>
        <c:lblOffset val="100"/>
        <c:noMultiLvlLbl val="0"/>
      </c:catAx>
      <c:valAx>
        <c:axId val="1034626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96444208"/>
        <c:crosses val="autoZero"/>
        <c:crossBetween val="between"/>
      </c:valAx>
      <c:valAx>
        <c:axId val="1034621488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96519376"/>
        <c:crosses val="max"/>
        <c:crossBetween val="between"/>
      </c:valAx>
      <c:catAx>
        <c:axId val="99651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34621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IT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IT'!$A$33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IT'!$G$33:$AG$33</c:f>
              <c:numCache>
                <c:formatCode>#\ ##0.00_ ;\-#\ ##0.00\ </c:formatCode>
                <c:ptCount val="27"/>
                <c:pt idx="0">
                  <c:v>1.7779761904761564</c:v>
                </c:pt>
                <c:pt idx="1">
                  <c:v>1.9578125000000242</c:v>
                </c:pt>
                <c:pt idx="2">
                  <c:v>2.3060185185185453</c:v>
                </c:pt>
                <c:pt idx="3">
                  <c:v>2.6820175438596543</c:v>
                </c:pt>
                <c:pt idx="4">
                  <c:v>1.6723484848485093</c:v>
                </c:pt>
                <c:pt idx="5">
                  <c:v>1.0109848484848492</c:v>
                </c:pt>
                <c:pt idx="6">
                  <c:v>0.23522727272727018</c:v>
                </c:pt>
                <c:pt idx="7">
                  <c:v>0.25946969696969191</c:v>
                </c:pt>
                <c:pt idx="8">
                  <c:v>0.49242424242424399</c:v>
                </c:pt>
                <c:pt idx="9">
                  <c:v>1.0659090909090878</c:v>
                </c:pt>
                <c:pt idx="10">
                  <c:v>0.87045454545454426</c:v>
                </c:pt>
                <c:pt idx="11">
                  <c:v>0.75946969696969813</c:v>
                </c:pt>
                <c:pt idx="12">
                  <c:v>0.50416666666666554</c:v>
                </c:pt>
                <c:pt idx="13">
                  <c:v>0.11590909090908852</c:v>
                </c:pt>
                <c:pt idx="14">
                  <c:v>1.6893939393939394</c:v>
                </c:pt>
                <c:pt idx="15">
                  <c:v>2.2458333333333282</c:v>
                </c:pt>
                <c:pt idx="16">
                  <c:v>2.0102272727272741</c:v>
                </c:pt>
                <c:pt idx="17">
                  <c:v>0.24848484848487651</c:v>
                </c:pt>
                <c:pt idx="18">
                  <c:v>1.0784090909091226</c:v>
                </c:pt>
                <c:pt idx="19">
                  <c:v>2.2443181818181817</c:v>
                </c:pt>
                <c:pt idx="20">
                  <c:v>2.2590909090909079</c:v>
                </c:pt>
                <c:pt idx="21">
                  <c:v>2.8420454545454543</c:v>
                </c:pt>
                <c:pt idx="22">
                  <c:v>3.3742424242423938</c:v>
                </c:pt>
                <c:pt idx="23">
                  <c:v>3.7045454545454506</c:v>
                </c:pt>
                <c:pt idx="24">
                  <c:v>3.5799242424242426</c:v>
                </c:pt>
                <c:pt idx="25">
                  <c:v>2.158333333333335</c:v>
                </c:pt>
                <c:pt idx="26">
                  <c:v>2.7454545454545389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C0-401D-8139-C0B80290D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IT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IT'!$A$34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87769184286512"/>
                  <c:y val="-0.168561595421987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IT'!$G$34:$AG$34</c:f>
              <c:numCache>
                <c:formatCode>#\ ##0.00_ ;\-#\ ##0.00\ </c:formatCode>
                <c:ptCount val="27"/>
                <c:pt idx="0">
                  <c:v>5.2899229996653174</c:v>
                </c:pt>
                <c:pt idx="1">
                  <c:v>4.7036445863260967</c:v>
                </c:pt>
                <c:pt idx="2">
                  <c:v>3.8640835173659487</c:v>
                </c:pt>
                <c:pt idx="3">
                  <c:v>3.2132461161079235</c:v>
                </c:pt>
                <c:pt idx="4">
                  <c:v>5.4978482446205357</c:v>
                </c:pt>
                <c:pt idx="5">
                  <c:v>8.9408017984263708</c:v>
                </c:pt>
                <c:pt idx="6">
                  <c:v>37.296296296296696</c:v>
                </c:pt>
                <c:pt idx="7">
                  <c:v>33.662773722628373</c:v>
                </c:pt>
                <c:pt idx="8">
                  <c:v>18.126153846153784</c:v>
                </c:pt>
                <c:pt idx="9">
                  <c:v>8.5522388059701715</c:v>
                </c:pt>
                <c:pt idx="10">
                  <c:v>9.9416884247171531</c:v>
                </c:pt>
                <c:pt idx="11">
                  <c:v>10.04139650872817</c:v>
                </c:pt>
                <c:pt idx="12">
                  <c:v>13.198347107438044</c:v>
                </c:pt>
                <c:pt idx="13">
                  <c:v>57.450980392158073</c:v>
                </c:pt>
                <c:pt idx="14">
                  <c:v>5.6614349775784749</c:v>
                </c:pt>
                <c:pt idx="15">
                  <c:v>4.8033395176252416</c:v>
                </c:pt>
                <c:pt idx="16">
                  <c:v>5.2325230827209301</c:v>
                </c:pt>
                <c:pt idx="17">
                  <c:v>44.79878048779981</c:v>
                </c:pt>
                <c:pt idx="18">
                  <c:v>10.467509659290174</c:v>
                </c:pt>
                <c:pt idx="19">
                  <c:v>4.7144303797468359</c:v>
                </c:pt>
                <c:pt idx="20">
                  <c:v>4.3118712273641879</c:v>
                </c:pt>
                <c:pt idx="21">
                  <c:v>3.1343462614954021</c:v>
                </c:pt>
                <c:pt idx="22">
                  <c:v>2.3365514144589339</c:v>
                </c:pt>
                <c:pt idx="23">
                  <c:v>1.8613496932515368</c:v>
                </c:pt>
                <c:pt idx="24">
                  <c:v>1.7747328325044958</c:v>
                </c:pt>
                <c:pt idx="25">
                  <c:v>3.308880308880306</c:v>
                </c:pt>
                <c:pt idx="26">
                  <c:v>2.4815121412803602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99-44CA-AEC6-B3A56445F4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IT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464676290463692"/>
                  <c:y val="-0.4988358482195422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IT'!$G$35:$AG$35</c:f>
              <c:numCache>
                <c:formatCode>#\ ##0.00_ ;\-#\ ##0.00\ </c:formatCode>
                <c:ptCount val="27"/>
                <c:pt idx="0">
                  <c:v>0.18903866843870279</c:v>
                </c:pt>
                <c:pt idx="1">
                  <c:v>0.21260109722301015</c:v>
                </c:pt>
                <c:pt idx="2">
                  <c:v>0.25879357821998517</c:v>
                </c:pt>
                <c:pt idx="3">
                  <c:v>0.31121176650211285</c:v>
                </c:pt>
                <c:pt idx="4">
                  <c:v>0.1818893420673201</c:v>
                </c:pt>
                <c:pt idx="5">
                  <c:v>0.1118467921049324</c:v>
                </c:pt>
                <c:pt idx="6">
                  <c:v>2.6812313803376078E-2</c:v>
                </c:pt>
                <c:pt idx="7">
                  <c:v>2.9706405308122082E-2</c:v>
                </c:pt>
                <c:pt idx="8">
                  <c:v>5.5168901714479898E-2</c:v>
                </c:pt>
                <c:pt idx="9">
                  <c:v>0.1169284467713784</c:v>
                </c:pt>
                <c:pt idx="10">
                  <c:v>0.10058653593626884</c:v>
                </c:pt>
                <c:pt idx="11">
                  <c:v>9.9587741518899417E-2</c:v>
                </c:pt>
                <c:pt idx="12">
                  <c:v>7.5767063243581553E-2</c:v>
                </c:pt>
                <c:pt idx="13">
                  <c:v>1.7406143344709531E-2</c:v>
                </c:pt>
                <c:pt idx="14">
                  <c:v>0.17663366336633665</c:v>
                </c:pt>
                <c:pt idx="15">
                  <c:v>0.20818848976438736</c:v>
                </c:pt>
                <c:pt idx="16">
                  <c:v>0.19111239151571915</c:v>
                </c:pt>
                <c:pt idx="17">
                  <c:v>2.2322036205256371E-2</c:v>
                </c:pt>
                <c:pt idx="18">
                  <c:v>9.5533706922589293E-2</c:v>
                </c:pt>
                <c:pt idx="19">
                  <c:v>0.21211470303941574</c:v>
                </c:pt>
                <c:pt idx="20">
                  <c:v>0.23191787214185705</c:v>
                </c:pt>
                <c:pt idx="21">
                  <c:v>0.31904579665773691</c:v>
                </c:pt>
                <c:pt idx="22">
                  <c:v>0.42798116652252916</c:v>
                </c:pt>
                <c:pt idx="23">
                  <c:v>0.53724456163480472</c:v>
                </c:pt>
                <c:pt idx="24">
                  <c:v>0.56346509270851997</c:v>
                </c:pt>
                <c:pt idx="25">
                  <c:v>0.30221703617269574</c:v>
                </c:pt>
                <c:pt idx="26">
                  <c:v>0.40298009562993325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2B-4EC4-8CD2-B822BF1F5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Olaszország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IT'!$A$29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IT'!$G$29:$AG$29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C3-4C97-9914-D5C21D837FAB}"/>
            </c:ext>
          </c:extLst>
        </c:ser>
        <c:ser>
          <c:idx val="1"/>
          <c:order val="1"/>
          <c:tx>
            <c:strRef>
              <c:f>'unemployment IT'!$A$30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IT'!$G$30:$AG$30</c:f>
              <c:numCache>
                <c:formatCode>#\ ##0.00_ ;\-#\ ##0.00\ </c:formatCode>
                <c:ptCount val="27"/>
                <c:pt idx="0">
                  <c:v>11.1833333333333</c:v>
                </c:pt>
                <c:pt idx="1">
                  <c:v>11.1666666666667</c:v>
                </c:pt>
                <c:pt idx="2">
                  <c:v>11.216666666666701</c:v>
                </c:pt>
                <c:pt idx="3">
                  <c:v>11.3</c:v>
                </c:pt>
                <c:pt idx="4">
                  <c:v>10.866666666666699</c:v>
                </c:pt>
                <c:pt idx="5">
                  <c:v>10.050000000000001</c:v>
                </c:pt>
                <c:pt idx="6">
                  <c:v>9.0083333333333293</c:v>
                </c:pt>
                <c:pt idx="7">
                  <c:v>8.4749999999999996</c:v>
                </c:pt>
                <c:pt idx="8">
                  <c:v>8.43333333333333</c:v>
                </c:pt>
                <c:pt idx="9">
                  <c:v>8.0500000000000007</c:v>
                </c:pt>
                <c:pt idx="10">
                  <c:v>7.7833333333333297</c:v>
                </c:pt>
                <c:pt idx="11">
                  <c:v>6.8666666666666698</c:v>
                </c:pt>
                <c:pt idx="12">
                  <c:v>6.15</c:v>
                </c:pt>
                <c:pt idx="13">
                  <c:v>6.7750000000000004</c:v>
                </c:pt>
                <c:pt idx="14">
                  <c:v>7.875</c:v>
                </c:pt>
                <c:pt idx="15">
                  <c:v>8.5416666666666696</c:v>
                </c:pt>
                <c:pt idx="16">
                  <c:v>8.5083333333333293</c:v>
                </c:pt>
                <c:pt idx="17">
                  <c:v>10.883333333333301</c:v>
                </c:pt>
                <c:pt idx="18">
                  <c:v>12.366666666666699</c:v>
                </c:pt>
                <c:pt idx="19">
                  <c:v>12.824999999999999</c:v>
                </c:pt>
                <c:pt idx="20">
                  <c:v>12</c:v>
                </c:pt>
                <c:pt idx="21">
                  <c:v>11.75</c:v>
                </c:pt>
                <c:pt idx="22">
                  <c:v>11.258333333333301</c:v>
                </c:pt>
                <c:pt idx="23">
                  <c:v>10.6</c:v>
                </c:pt>
                <c:pt idx="24">
                  <c:v>9.93333333333333</c:v>
                </c:pt>
                <c:pt idx="25">
                  <c:v>9.3000000000000007</c:v>
                </c:pt>
                <c:pt idx="26">
                  <c:v>9.55833333333333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C3-4C97-9914-D5C21D837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7825648"/>
        <c:axId val="1034645968"/>
      </c:lineChart>
      <c:lineChart>
        <c:grouping val="standard"/>
        <c:varyColors val="0"/>
        <c:ser>
          <c:idx val="6"/>
          <c:order val="2"/>
          <c:tx>
            <c:strRef>
              <c:f>'unemployment IT'!$A$35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IT'!$G$35:$AG$35</c:f>
              <c:numCache>
                <c:formatCode>#\ ##0.00_ ;\-#\ ##0.00\ </c:formatCode>
                <c:ptCount val="27"/>
                <c:pt idx="0">
                  <c:v>0.18903866843870279</c:v>
                </c:pt>
                <c:pt idx="1">
                  <c:v>0.21260109722301015</c:v>
                </c:pt>
                <c:pt idx="2">
                  <c:v>0.25879357821998517</c:v>
                </c:pt>
                <c:pt idx="3">
                  <c:v>0.31121176650211285</c:v>
                </c:pt>
                <c:pt idx="4">
                  <c:v>0.1818893420673201</c:v>
                </c:pt>
                <c:pt idx="5">
                  <c:v>0.1118467921049324</c:v>
                </c:pt>
                <c:pt idx="6">
                  <c:v>2.6812313803376078E-2</c:v>
                </c:pt>
                <c:pt idx="7">
                  <c:v>2.9706405308122082E-2</c:v>
                </c:pt>
                <c:pt idx="8">
                  <c:v>5.5168901714479898E-2</c:v>
                </c:pt>
                <c:pt idx="9">
                  <c:v>0.1169284467713784</c:v>
                </c:pt>
                <c:pt idx="10">
                  <c:v>0.10058653593626884</c:v>
                </c:pt>
                <c:pt idx="11">
                  <c:v>9.9587741518899417E-2</c:v>
                </c:pt>
                <c:pt idx="12">
                  <c:v>7.5767063243581553E-2</c:v>
                </c:pt>
                <c:pt idx="13">
                  <c:v>1.7406143344709531E-2</c:v>
                </c:pt>
                <c:pt idx="14">
                  <c:v>0.17663366336633665</c:v>
                </c:pt>
                <c:pt idx="15">
                  <c:v>0.20818848976438736</c:v>
                </c:pt>
                <c:pt idx="16">
                  <c:v>0.19111239151571915</c:v>
                </c:pt>
                <c:pt idx="17">
                  <c:v>2.2322036205256371E-2</c:v>
                </c:pt>
                <c:pt idx="18">
                  <c:v>9.5533706922589293E-2</c:v>
                </c:pt>
                <c:pt idx="19">
                  <c:v>0.21211470303941574</c:v>
                </c:pt>
                <c:pt idx="20">
                  <c:v>0.23191787214185705</c:v>
                </c:pt>
                <c:pt idx="21">
                  <c:v>0.31904579665773691</c:v>
                </c:pt>
                <c:pt idx="22">
                  <c:v>0.42798116652252916</c:v>
                </c:pt>
                <c:pt idx="23">
                  <c:v>0.53724456163480472</c:v>
                </c:pt>
                <c:pt idx="24">
                  <c:v>0.56346509270851997</c:v>
                </c:pt>
                <c:pt idx="25">
                  <c:v>0.30221703617269574</c:v>
                </c:pt>
                <c:pt idx="26">
                  <c:v>0.40298009562993325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0C3-4C97-9914-D5C21D837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6633984"/>
        <c:axId val="1034635408"/>
      </c:lineChart>
      <c:catAx>
        <c:axId val="1077825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4645968"/>
        <c:crosses val="autoZero"/>
        <c:auto val="1"/>
        <c:lblAlgn val="ctr"/>
        <c:lblOffset val="100"/>
        <c:noMultiLvlLbl val="0"/>
      </c:catAx>
      <c:valAx>
        <c:axId val="1034645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77825648"/>
        <c:crosses val="autoZero"/>
        <c:crossBetween val="between"/>
      </c:valAx>
      <c:valAx>
        <c:axId val="1034635408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96633984"/>
        <c:crosses val="max"/>
        <c:crossBetween val="between"/>
      </c:valAx>
      <c:catAx>
        <c:axId val="9966339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34635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IT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IT'!$A$8:$A$34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IT'!$B$8:$B$34</c:f>
              <c:numCache>
                <c:formatCode>General</c:formatCode>
                <c:ptCount val="27"/>
                <c:pt idx="0">
                  <c:v>-2.5427796063105745E-2</c:v>
                </c:pt>
                <c:pt idx="1">
                  <c:v>-1.9416234070380511E-2</c:v>
                </c:pt>
                <c:pt idx="2">
                  <c:v>-1.3898347932703892E-2</c:v>
                </c:pt>
                <c:pt idx="3">
                  <c:v>-1.033230712344485E-2</c:v>
                </c:pt>
                <c:pt idx="4">
                  <c:v>-1.2152438484254069E-2</c:v>
                </c:pt>
                <c:pt idx="5">
                  <c:v>-1.5076313285215859E-2</c:v>
                </c:pt>
                <c:pt idx="6">
                  <c:v>-1.4605035864096116E-2</c:v>
                </c:pt>
                <c:pt idx="7">
                  <c:v>-1.205185791203589E-2</c:v>
                </c:pt>
                <c:pt idx="8">
                  <c:v>-9.5951711035340281E-3</c:v>
                </c:pt>
                <c:pt idx="9">
                  <c:v>-6.9494010145639273E-3</c:v>
                </c:pt>
                <c:pt idx="10">
                  <c:v>-6.7707350150280066E-3</c:v>
                </c:pt>
                <c:pt idx="11">
                  <c:v>-5.8809243590164928E-3</c:v>
                </c:pt>
                <c:pt idx="12">
                  <c:v>-5.9659773255733572E-3</c:v>
                </c:pt>
                <c:pt idx="13">
                  <c:v>-7.1928153365189984E-3</c:v>
                </c:pt>
                <c:pt idx="14">
                  <c:v>-4.1539960696489464E-3</c:v>
                </c:pt>
                <c:pt idx="15">
                  <c:v>-3.653044558877272E-3</c:v>
                </c:pt>
                <c:pt idx="16">
                  <c:v>-4.6377938743415448E-3</c:v>
                </c:pt>
                <c:pt idx="17">
                  <c:v>-1.1753124454026931E-2</c:v>
                </c:pt>
                <c:pt idx="18">
                  <c:v>-1.4866698454372274E-2</c:v>
                </c:pt>
                <c:pt idx="19">
                  <c:v>-1.5957518480033905E-2</c:v>
                </c:pt>
                <c:pt idx="20">
                  <c:v>-1.5862812278888416E-2</c:v>
                </c:pt>
                <c:pt idx="21">
                  <c:v>-1.6354912926264897E-2</c:v>
                </c:pt>
                <c:pt idx="22">
                  <c:v>-1.646300076873819E-2</c:v>
                </c:pt>
                <c:pt idx="23">
                  <c:v>-1.63287879595303E-2</c:v>
                </c:pt>
                <c:pt idx="24">
                  <c:v>-1.5640744187137234E-2</c:v>
                </c:pt>
                <c:pt idx="25">
                  <c:v>-1.5022220736342073E-2</c:v>
                </c:pt>
                <c:pt idx="26">
                  <c:v>-1.1161793687304855E-2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02-466D-942A-931322F70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IT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IT'!$A$33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IT'!$G$33:$AG$33</c:f>
              <c:numCache>
                <c:formatCode>#\ ##0.00_ ;\-#\ ##0.00\ </c:formatCode>
                <c:ptCount val="27"/>
                <c:pt idx="0">
                  <c:v>1.7779761904761564</c:v>
                </c:pt>
                <c:pt idx="1">
                  <c:v>1.9578125000000242</c:v>
                </c:pt>
                <c:pt idx="2">
                  <c:v>2.3060185185185453</c:v>
                </c:pt>
                <c:pt idx="3">
                  <c:v>2.6820175438596543</c:v>
                </c:pt>
                <c:pt idx="4">
                  <c:v>1.6723484848485093</c:v>
                </c:pt>
                <c:pt idx="5">
                  <c:v>1.0109848484848492</c:v>
                </c:pt>
                <c:pt idx="6">
                  <c:v>0.23522727272727018</c:v>
                </c:pt>
                <c:pt idx="7">
                  <c:v>0.25946969696969191</c:v>
                </c:pt>
                <c:pt idx="8">
                  <c:v>0.49242424242424399</c:v>
                </c:pt>
                <c:pt idx="9">
                  <c:v>1.0659090909090878</c:v>
                </c:pt>
                <c:pt idx="10">
                  <c:v>0.87045454545454426</c:v>
                </c:pt>
                <c:pt idx="11">
                  <c:v>0.75946969696969813</c:v>
                </c:pt>
                <c:pt idx="12">
                  <c:v>0.50416666666666554</c:v>
                </c:pt>
                <c:pt idx="13">
                  <c:v>0.11590909090908852</c:v>
                </c:pt>
                <c:pt idx="14">
                  <c:v>1.6893939393939394</c:v>
                </c:pt>
                <c:pt idx="15">
                  <c:v>2.2458333333333282</c:v>
                </c:pt>
                <c:pt idx="16">
                  <c:v>2.0102272727272741</c:v>
                </c:pt>
                <c:pt idx="17">
                  <c:v>0.24848484848487651</c:v>
                </c:pt>
                <c:pt idx="18">
                  <c:v>1.0784090909091226</c:v>
                </c:pt>
                <c:pt idx="19">
                  <c:v>2.2443181818181817</c:v>
                </c:pt>
                <c:pt idx="20">
                  <c:v>2.2590909090909079</c:v>
                </c:pt>
                <c:pt idx="21">
                  <c:v>2.8420454545454543</c:v>
                </c:pt>
                <c:pt idx="22">
                  <c:v>3.3742424242423938</c:v>
                </c:pt>
                <c:pt idx="23">
                  <c:v>3.7045454545454506</c:v>
                </c:pt>
                <c:pt idx="24">
                  <c:v>3.5799242424242426</c:v>
                </c:pt>
                <c:pt idx="25">
                  <c:v>2.158333333333335</c:v>
                </c:pt>
                <c:pt idx="26">
                  <c:v>2.7454545454545389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24-4BF8-BB2A-2E84069C8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IT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IT'!$A$34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87769184286512"/>
                  <c:y val="-0.168561595421987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IT'!$G$34:$AG$34</c:f>
              <c:numCache>
                <c:formatCode>#\ ##0.00_ ;\-#\ ##0.00\ </c:formatCode>
                <c:ptCount val="27"/>
                <c:pt idx="0">
                  <c:v>5.2899229996653174</c:v>
                </c:pt>
                <c:pt idx="1">
                  <c:v>4.7036445863260967</c:v>
                </c:pt>
                <c:pt idx="2">
                  <c:v>3.8640835173659487</c:v>
                </c:pt>
                <c:pt idx="3">
                  <c:v>3.2132461161079235</c:v>
                </c:pt>
                <c:pt idx="4">
                  <c:v>5.4978482446205357</c:v>
                </c:pt>
                <c:pt idx="5">
                  <c:v>8.9408017984263708</c:v>
                </c:pt>
                <c:pt idx="6">
                  <c:v>37.296296296296696</c:v>
                </c:pt>
                <c:pt idx="7">
                  <c:v>33.662773722628373</c:v>
                </c:pt>
                <c:pt idx="8">
                  <c:v>18.126153846153784</c:v>
                </c:pt>
                <c:pt idx="9">
                  <c:v>8.5522388059701715</c:v>
                </c:pt>
                <c:pt idx="10">
                  <c:v>9.9416884247171531</c:v>
                </c:pt>
                <c:pt idx="11">
                  <c:v>10.04139650872817</c:v>
                </c:pt>
                <c:pt idx="12">
                  <c:v>13.198347107438044</c:v>
                </c:pt>
                <c:pt idx="13">
                  <c:v>57.450980392158073</c:v>
                </c:pt>
                <c:pt idx="14">
                  <c:v>5.6614349775784749</c:v>
                </c:pt>
                <c:pt idx="15">
                  <c:v>4.8033395176252416</c:v>
                </c:pt>
                <c:pt idx="16">
                  <c:v>5.2325230827209301</c:v>
                </c:pt>
                <c:pt idx="17">
                  <c:v>44.79878048779981</c:v>
                </c:pt>
                <c:pt idx="18">
                  <c:v>10.467509659290174</c:v>
                </c:pt>
                <c:pt idx="19">
                  <c:v>4.7144303797468359</c:v>
                </c:pt>
                <c:pt idx="20">
                  <c:v>4.3118712273641879</c:v>
                </c:pt>
                <c:pt idx="21">
                  <c:v>3.1343462614954021</c:v>
                </c:pt>
                <c:pt idx="22">
                  <c:v>2.3365514144589339</c:v>
                </c:pt>
                <c:pt idx="23">
                  <c:v>1.8613496932515368</c:v>
                </c:pt>
                <c:pt idx="24">
                  <c:v>1.7747328325044958</c:v>
                </c:pt>
                <c:pt idx="25">
                  <c:v>3.308880308880306</c:v>
                </c:pt>
                <c:pt idx="26">
                  <c:v>2.4815121412803602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C2-45BB-8794-DB8953624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IT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464676290463692"/>
                  <c:y val="-0.4988358482195422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IT'!$G$35:$AG$35</c:f>
              <c:numCache>
                <c:formatCode>#\ ##0.00_ ;\-#\ ##0.00\ </c:formatCode>
                <c:ptCount val="27"/>
                <c:pt idx="0">
                  <c:v>0.18903866843870279</c:v>
                </c:pt>
                <c:pt idx="1">
                  <c:v>0.21260109722301015</c:v>
                </c:pt>
                <c:pt idx="2">
                  <c:v>0.25879357821998517</c:v>
                </c:pt>
                <c:pt idx="3">
                  <c:v>0.31121176650211285</c:v>
                </c:pt>
                <c:pt idx="4">
                  <c:v>0.1818893420673201</c:v>
                </c:pt>
                <c:pt idx="5">
                  <c:v>0.1118467921049324</c:v>
                </c:pt>
                <c:pt idx="6">
                  <c:v>2.6812313803376078E-2</c:v>
                </c:pt>
                <c:pt idx="7">
                  <c:v>2.9706405308122082E-2</c:v>
                </c:pt>
                <c:pt idx="8">
                  <c:v>5.5168901714479898E-2</c:v>
                </c:pt>
                <c:pt idx="9">
                  <c:v>0.1169284467713784</c:v>
                </c:pt>
                <c:pt idx="10">
                  <c:v>0.10058653593626884</c:v>
                </c:pt>
                <c:pt idx="11">
                  <c:v>9.9587741518899417E-2</c:v>
                </c:pt>
                <c:pt idx="12">
                  <c:v>7.5767063243581553E-2</c:v>
                </c:pt>
                <c:pt idx="13">
                  <c:v>1.7406143344709531E-2</c:v>
                </c:pt>
                <c:pt idx="14">
                  <c:v>0.17663366336633665</c:v>
                </c:pt>
                <c:pt idx="15">
                  <c:v>0.20818848976438736</c:v>
                </c:pt>
                <c:pt idx="16">
                  <c:v>0.19111239151571915</c:v>
                </c:pt>
                <c:pt idx="17">
                  <c:v>2.2322036205256371E-2</c:v>
                </c:pt>
                <c:pt idx="18">
                  <c:v>9.5533706922589293E-2</c:v>
                </c:pt>
                <c:pt idx="19">
                  <c:v>0.21211470303941574</c:v>
                </c:pt>
                <c:pt idx="20">
                  <c:v>0.23191787214185705</c:v>
                </c:pt>
                <c:pt idx="21">
                  <c:v>0.31904579665773691</c:v>
                </c:pt>
                <c:pt idx="22">
                  <c:v>0.42798116652252916</c:v>
                </c:pt>
                <c:pt idx="23">
                  <c:v>0.53724456163480472</c:v>
                </c:pt>
                <c:pt idx="24">
                  <c:v>0.56346509270851997</c:v>
                </c:pt>
                <c:pt idx="25">
                  <c:v>0.30221703617269574</c:v>
                </c:pt>
                <c:pt idx="26">
                  <c:v>0.40298009562993325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41-47FB-ABF5-FE22531000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Olaszország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IT'!$A$29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IT'!$G$29:$AG$29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C8-458E-9167-18BEACD3AEC0}"/>
            </c:ext>
          </c:extLst>
        </c:ser>
        <c:ser>
          <c:idx val="1"/>
          <c:order val="1"/>
          <c:tx>
            <c:strRef>
              <c:f>'unemployment IT'!$A$30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IT'!$G$30:$AG$30</c:f>
              <c:numCache>
                <c:formatCode>#\ ##0.00_ ;\-#\ ##0.00\ </c:formatCode>
                <c:ptCount val="27"/>
                <c:pt idx="0">
                  <c:v>11.1833333333333</c:v>
                </c:pt>
                <c:pt idx="1">
                  <c:v>11.1666666666667</c:v>
                </c:pt>
                <c:pt idx="2">
                  <c:v>11.216666666666701</c:v>
                </c:pt>
                <c:pt idx="3">
                  <c:v>11.3</c:v>
                </c:pt>
                <c:pt idx="4">
                  <c:v>10.866666666666699</c:v>
                </c:pt>
                <c:pt idx="5">
                  <c:v>10.050000000000001</c:v>
                </c:pt>
                <c:pt idx="6">
                  <c:v>9.0083333333333293</c:v>
                </c:pt>
                <c:pt idx="7">
                  <c:v>8.4749999999999996</c:v>
                </c:pt>
                <c:pt idx="8">
                  <c:v>8.43333333333333</c:v>
                </c:pt>
                <c:pt idx="9">
                  <c:v>8.0500000000000007</c:v>
                </c:pt>
                <c:pt idx="10">
                  <c:v>7.7833333333333297</c:v>
                </c:pt>
                <c:pt idx="11">
                  <c:v>6.8666666666666698</c:v>
                </c:pt>
                <c:pt idx="12">
                  <c:v>6.15</c:v>
                </c:pt>
                <c:pt idx="13">
                  <c:v>6.7750000000000004</c:v>
                </c:pt>
                <c:pt idx="14">
                  <c:v>7.875</c:v>
                </c:pt>
                <c:pt idx="15">
                  <c:v>8.5416666666666696</c:v>
                </c:pt>
                <c:pt idx="16">
                  <c:v>8.5083333333333293</c:v>
                </c:pt>
                <c:pt idx="17">
                  <c:v>10.883333333333301</c:v>
                </c:pt>
                <c:pt idx="18">
                  <c:v>12.366666666666699</c:v>
                </c:pt>
                <c:pt idx="19">
                  <c:v>12.824999999999999</c:v>
                </c:pt>
                <c:pt idx="20">
                  <c:v>12</c:v>
                </c:pt>
                <c:pt idx="21">
                  <c:v>11.75</c:v>
                </c:pt>
                <c:pt idx="22">
                  <c:v>11.258333333333301</c:v>
                </c:pt>
                <c:pt idx="23">
                  <c:v>10.6</c:v>
                </c:pt>
                <c:pt idx="24">
                  <c:v>9.93333333333333</c:v>
                </c:pt>
                <c:pt idx="25">
                  <c:v>9.3000000000000007</c:v>
                </c:pt>
                <c:pt idx="26">
                  <c:v>9.55833333333333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C8-458E-9167-18BEACD3AE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7825648"/>
        <c:axId val="1034645968"/>
      </c:lineChart>
      <c:lineChart>
        <c:grouping val="standard"/>
        <c:varyColors val="0"/>
        <c:ser>
          <c:idx val="6"/>
          <c:order val="2"/>
          <c:tx>
            <c:strRef>
              <c:f>'unemployment IT'!$A$35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IT'!$G$35:$AG$35</c:f>
              <c:numCache>
                <c:formatCode>#\ ##0.00_ ;\-#\ ##0.00\ </c:formatCode>
                <c:ptCount val="27"/>
                <c:pt idx="0">
                  <c:v>0.18903866843870279</c:v>
                </c:pt>
                <c:pt idx="1">
                  <c:v>0.21260109722301015</c:v>
                </c:pt>
                <c:pt idx="2">
                  <c:v>0.25879357821998517</c:v>
                </c:pt>
                <c:pt idx="3">
                  <c:v>0.31121176650211285</c:v>
                </c:pt>
                <c:pt idx="4">
                  <c:v>0.1818893420673201</c:v>
                </c:pt>
                <c:pt idx="5">
                  <c:v>0.1118467921049324</c:v>
                </c:pt>
                <c:pt idx="6">
                  <c:v>2.6812313803376078E-2</c:v>
                </c:pt>
                <c:pt idx="7">
                  <c:v>2.9706405308122082E-2</c:v>
                </c:pt>
                <c:pt idx="8">
                  <c:v>5.5168901714479898E-2</c:v>
                </c:pt>
                <c:pt idx="9">
                  <c:v>0.1169284467713784</c:v>
                </c:pt>
                <c:pt idx="10">
                  <c:v>0.10058653593626884</c:v>
                </c:pt>
                <c:pt idx="11">
                  <c:v>9.9587741518899417E-2</c:v>
                </c:pt>
                <c:pt idx="12">
                  <c:v>7.5767063243581553E-2</c:v>
                </c:pt>
                <c:pt idx="13">
                  <c:v>1.7406143344709531E-2</c:v>
                </c:pt>
                <c:pt idx="14">
                  <c:v>0.17663366336633665</c:v>
                </c:pt>
                <c:pt idx="15">
                  <c:v>0.20818848976438736</c:v>
                </c:pt>
                <c:pt idx="16">
                  <c:v>0.19111239151571915</c:v>
                </c:pt>
                <c:pt idx="17">
                  <c:v>2.2322036205256371E-2</c:v>
                </c:pt>
                <c:pt idx="18">
                  <c:v>9.5533706922589293E-2</c:v>
                </c:pt>
                <c:pt idx="19">
                  <c:v>0.21211470303941574</c:v>
                </c:pt>
                <c:pt idx="20">
                  <c:v>0.23191787214185705</c:v>
                </c:pt>
                <c:pt idx="21">
                  <c:v>0.31904579665773691</c:v>
                </c:pt>
                <c:pt idx="22">
                  <c:v>0.42798116652252916</c:v>
                </c:pt>
                <c:pt idx="23">
                  <c:v>0.53724456163480472</c:v>
                </c:pt>
                <c:pt idx="24">
                  <c:v>0.56346509270851997</c:v>
                </c:pt>
                <c:pt idx="25">
                  <c:v>0.30221703617269574</c:v>
                </c:pt>
                <c:pt idx="26">
                  <c:v>0.40298009562993325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C8-458E-9167-18BEACD3AE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6633984"/>
        <c:axId val="1034635408"/>
      </c:lineChart>
      <c:catAx>
        <c:axId val="1077825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4645968"/>
        <c:crosses val="autoZero"/>
        <c:auto val="1"/>
        <c:lblAlgn val="ctr"/>
        <c:lblOffset val="100"/>
        <c:noMultiLvlLbl val="0"/>
      </c:catAx>
      <c:valAx>
        <c:axId val="1034645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77825648"/>
        <c:crosses val="autoZero"/>
        <c:crossBetween val="between"/>
      </c:valAx>
      <c:valAx>
        <c:axId val="1034635408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96633984"/>
        <c:crosses val="max"/>
        <c:crossBetween val="between"/>
      </c:valAx>
      <c:catAx>
        <c:axId val="9966339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34635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GR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GR'!$A$33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GR'!$K$4:$AG$4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GR'!$K$33:$AG$33</c:f>
              <c:numCache>
                <c:formatCode>#\ ##0.00_ ;\-#\ ##0.00\ </c:formatCode>
                <c:ptCount val="23"/>
                <c:pt idx="0">
                  <c:v>2.7890151515151107</c:v>
                </c:pt>
                <c:pt idx="1">
                  <c:v>2.194318181818149</c:v>
                </c:pt>
                <c:pt idx="2">
                  <c:v>1.9018939393939416</c:v>
                </c:pt>
                <c:pt idx="3">
                  <c:v>1.5988636363636086</c:v>
                </c:pt>
                <c:pt idx="4">
                  <c:v>0.81590909090909669</c:v>
                </c:pt>
                <c:pt idx="5">
                  <c:v>1.492424242424212</c:v>
                </c:pt>
                <c:pt idx="6">
                  <c:v>1.354545454545427</c:v>
                </c:pt>
                <c:pt idx="7">
                  <c:v>1.4071969696969617</c:v>
                </c:pt>
                <c:pt idx="8">
                  <c:v>1.7625000000000037</c:v>
                </c:pt>
                <c:pt idx="9">
                  <c:v>1.1075757575757583</c:v>
                </c:pt>
                <c:pt idx="10">
                  <c:v>0.18560606060606055</c:v>
                </c:pt>
                <c:pt idx="11">
                  <c:v>2.1708333333333023</c:v>
                </c:pt>
                <c:pt idx="12">
                  <c:v>7.5731060606060971</c:v>
                </c:pt>
                <c:pt idx="13">
                  <c:v>13.676515151515124</c:v>
                </c:pt>
                <c:pt idx="14">
                  <c:v>16.536742424242423</c:v>
                </c:pt>
                <c:pt idx="15">
                  <c:v>16.069318181818183</c:v>
                </c:pt>
                <c:pt idx="16">
                  <c:v>15.242424242424207</c:v>
                </c:pt>
                <c:pt idx="17">
                  <c:v>14.967045454545454</c:v>
                </c:pt>
                <c:pt idx="18">
                  <c:v>13.957575757575793</c:v>
                </c:pt>
                <c:pt idx="19">
                  <c:v>12.846212121212151</c:v>
                </c:pt>
                <c:pt idx="20">
                  <c:v>11.529924242424213</c:v>
                </c:pt>
                <c:pt idx="21">
                  <c:v>10.475000000000033</c:v>
                </c:pt>
                <c:pt idx="22">
                  <c:v>7.9787878787879087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EC-4357-A4A3-5AEC95E41F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GR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GR'!$A$34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87769184286512"/>
                  <c:y val="-0.168561595421987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GR'!$K$4:$AG$4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GR'!$K$34:$AG$34</c:f>
              <c:numCache>
                <c:formatCode>#\ ##0.00_ ;\-#\ ##0.00\ </c:formatCode>
                <c:ptCount val="23"/>
                <c:pt idx="0">
                  <c:v>3.2966182262665185</c:v>
                </c:pt>
                <c:pt idx="1">
                  <c:v>4.1192818919386083</c:v>
                </c:pt>
                <c:pt idx="2">
                  <c:v>4.6128261302529312</c:v>
                </c:pt>
                <c:pt idx="3">
                  <c:v>5.4629234778489426</c:v>
                </c:pt>
                <c:pt idx="4">
                  <c:v>10.939647168059345</c:v>
                </c:pt>
                <c:pt idx="5">
                  <c:v>6.1081218274112903</c:v>
                </c:pt>
                <c:pt idx="6">
                  <c:v>6.3887024608502383</c:v>
                </c:pt>
                <c:pt idx="7">
                  <c:v>5.419380888290747</c:v>
                </c:pt>
                <c:pt idx="8">
                  <c:v>3.7754137115839161</c:v>
                </c:pt>
                <c:pt idx="9">
                  <c:v>6.0123119015047868</c:v>
                </c:pt>
                <c:pt idx="10">
                  <c:v>51.530612244897974</c:v>
                </c:pt>
                <c:pt idx="11">
                  <c:v>4.9692898272553485</c:v>
                </c:pt>
                <c:pt idx="12">
                  <c:v>1.3889361276446686</c:v>
                </c:pt>
                <c:pt idx="13">
                  <c:v>0.81393674181576603</c:v>
                </c:pt>
                <c:pt idx="14">
                  <c:v>0.68261676248940617</c:v>
                </c:pt>
                <c:pt idx="15">
                  <c:v>0.65843999717134571</c:v>
                </c:pt>
                <c:pt idx="16">
                  <c:v>0.63906560636183063</c:v>
                </c:pt>
                <c:pt idx="17">
                  <c:v>0.59517120947536262</c:v>
                </c:pt>
                <c:pt idx="18">
                  <c:v>0.56486105080329851</c:v>
                </c:pt>
                <c:pt idx="19">
                  <c:v>0.53676947573273481</c:v>
                </c:pt>
                <c:pt idx="20">
                  <c:v>0.55103649922796516</c:v>
                </c:pt>
                <c:pt idx="21">
                  <c:v>0.68178202068416638</c:v>
                </c:pt>
                <c:pt idx="22">
                  <c:v>0.85387390808962882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22-43E8-BE10-F9DACF6B9A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GR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GR'!$K$4:$AG$4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GR'!$K$35:$AG$35</c:f>
              <c:numCache>
                <c:formatCode>#\ ##0.00_ ;\-#\ ##0.00\ </c:formatCode>
                <c:ptCount val="23"/>
                <c:pt idx="0">
                  <c:v>0.30334116096073355</c:v>
                </c:pt>
                <c:pt idx="1">
                  <c:v>0.24276075933453101</c:v>
                </c:pt>
                <c:pt idx="2">
                  <c:v>0.216786839946462</c:v>
                </c:pt>
                <c:pt idx="3">
                  <c:v>0.18305217051910011</c:v>
                </c:pt>
                <c:pt idx="4">
                  <c:v>9.1410626379223203E-2</c:v>
                </c:pt>
                <c:pt idx="5">
                  <c:v>0.16371644643895625</c:v>
                </c:pt>
                <c:pt idx="6">
                  <c:v>0.15652630657445193</c:v>
                </c:pt>
                <c:pt idx="7">
                  <c:v>0.18452292256494199</c:v>
                </c:pt>
                <c:pt idx="8">
                  <c:v>0.26487163431433997</c:v>
                </c:pt>
                <c:pt idx="9">
                  <c:v>0.16632536973833906</c:v>
                </c:pt>
                <c:pt idx="10">
                  <c:v>1.9405940594059399E-2</c:v>
                </c:pt>
                <c:pt idx="11">
                  <c:v>0.20123599845499909</c:v>
                </c:pt>
                <c:pt idx="12">
                  <c:v>0.71997551226187839</c:v>
                </c:pt>
                <c:pt idx="13">
                  <c:v>1.2285967061385581</c:v>
                </c:pt>
                <c:pt idx="14">
                  <c:v>1.4649508405758194</c:v>
                </c:pt>
                <c:pt idx="15">
                  <c:v>1.5187412737622168</c:v>
                </c:pt>
                <c:pt idx="16">
                  <c:v>1.5647845699175571</c:v>
                </c:pt>
                <c:pt idx="17">
                  <c:v>1.6801887995917846</c:v>
                </c:pt>
                <c:pt idx="18">
                  <c:v>1.7703468819064141</c:v>
                </c:pt>
                <c:pt idx="19">
                  <c:v>1.8629971434849517</c:v>
                </c:pt>
                <c:pt idx="20">
                  <c:v>1.8147618195910058</c:v>
                </c:pt>
                <c:pt idx="21">
                  <c:v>1.4667444574095732</c:v>
                </c:pt>
                <c:pt idx="22">
                  <c:v>1.1711331035249677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0A-457B-8B6C-766183D38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Görögország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GR'!$A$29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GR'!$K$4:$AG$4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GR'!$K$29:$AG$29</c:f>
              <c:numCache>
                <c:formatCode>#\ ##0.00_ ;\-#\ ##0.00\ </c:formatCode>
                <c:ptCount val="23"/>
                <c:pt idx="0">
                  <c:v>9.1943181818181898</c:v>
                </c:pt>
                <c:pt idx="1">
                  <c:v>9.0390151515151516</c:v>
                </c:pt>
                <c:pt idx="2">
                  <c:v>8.7731060606060591</c:v>
                </c:pt>
                <c:pt idx="3">
                  <c:v>8.7344696969696916</c:v>
                </c:pt>
                <c:pt idx="4">
                  <c:v>8.925757575757574</c:v>
                </c:pt>
                <c:pt idx="5">
                  <c:v>9.1159090909090885</c:v>
                </c:pt>
                <c:pt idx="6">
                  <c:v>8.6537878787878739</c:v>
                </c:pt>
                <c:pt idx="7">
                  <c:v>7.6261363636363679</c:v>
                </c:pt>
                <c:pt idx="8">
                  <c:v>6.6541666666666659</c:v>
                </c:pt>
                <c:pt idx="9">
                  <c:v>6.6590909090909118</c:v>
                </c:pt>
                <c:pt idx="10">
                  <c:v>9.5643939393939394</c:v>
                </c:pt>
                <c:pt idx="11">
                  <c:v>10.787499999999998</c:v>
                </c:pt>
                <c:pt idx="12">
                  <c:v>10.518560606060603</c:v>
                </c:pt>
                <c:pt idx="13">
                  <c:v>11.131818181818177</c:v>
                </c:pt>
                <c:pt idx="14">
                  <c:v>11.288257575757576</c:v>
                </c:pt>
                <c:pt idx="15">
                  <c:v>10.580681818181818</c:v>
                </c:pt>
                <c:pt idx="16">
                  <c:v>9.7409090909090921</c:v>
                </c:pt>
                <c:pt idx="17">
                  <c:v>8.9079545454545457</c:v>
                </c:pt>
                <c:pt idx="18">
                  <c:v>7.884090909090907</c:v>
                </c:pt>
                <c:pt idx="19">
                  <c:v>6.8954545454545491</c:v>
                </c:pt>
                <c:pt idx="20">
                  <c:v>6.3534090909090875</c:v>
                </c:pt>
                <c:pt idx="21">
                  <c:v>7.1416666666666657</c:v>
                </c:pt>
                <c:pt idx="22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AC-4EE3-8F77-C47BB6C8BC6B}"/>
            </c:ext>
          </c:extLst>
        </c:ser>
        <c:ser>
          <c:idx val="1"/>
          <c:order val="1"/>
          <c:tx>
            <c:strRef>
              <c:f>'unemployment GR'!$A$30</c:f>
              <c:strCache>
                <c:ptCount val="1"/>
                <c:pt idx="0">
                  <c:v>Greece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GR'!$K$4:$AG$4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GR'!$K$30:$AG$30</c:f>
              <c:numCache>
                <c:formatCode>#\ ##0.00_ ;\-#\ ##0.00\ </c:formatCode>
                <c:ptCount val="23"/>
                <c:pt idx="0">
                  <c:v>11.983333333333301</c:v>
                </c:pt>
                <c:pt idx="1">
                  <c:v>11.233333333333301</c:v>
                </c:pt>
                <c:pt idx="2">
                  <c:v>10.675000000000001</c:v>
                </c:pt>
                <c:pt idx="3">
                  <c:v>10.3333333333333</c:v>
                </c:pt>
                <c:pt idx="4">
                  <c:v>9.7416666666666707</c:v>
                </c:pt>
                <c:pt idx="5">
                  <c:v>10.608333333333301</c:v>
                </c:pt>
                <c:pt idx="6">
                  <c:v>10.008333333333301</c:v>
                </c:pt>
                <c:pt idx="7">
                  <c:v>9.0333333333333297</c:v>
                </c:pt>
                <c:pt idx="8">
                  <c:v>8.4166666666666696</c:v>
                </c:pt>
                <c:pt idx="9">
                  <c:v>7.7666666666666702</c:v>
                </c:pt>
                <c:pt idx="10">
                  <c:v>9.75</c:v>
                </c:pt>
                <c:pt idx="11">
                  <c:v>12.9583333333333</c:v>
                </c:pt>
                <c:pt idx="12">
                  <c:v>18.091666666666701</c:v>
                </c:pt>
                <c:pt idx="13">
                  <c:v>24.808333333333302</c:v>
                </c:pt>
                <c:pt idx="14">
                  <c:v>27.824999999999999</c:v>
                </c:pt>
                <c:pt idx="15">
                  <c:v>26.65</c:v>
                </c:pt>
                <c:pt idx="16">
                  <c:v>24.983333333333299</c:v>
                </c:pt>
                <c:pt idx="17">
                  <c:v>23.875</c:v>
                </c:pt>
                <c:pt idx="18">
                  <c:v>21.841666666666701</c:v>
                </c:pt>
                <c:pt idx="19">
                  <c:v>19.741666666666699</c:v>
                </c:pt>
                <c:pt idx="20">
                  <c:v>17.883333333333301</c:v>
                </c:pt>
                <c:pt idx="21">
                  <c:v>17.616666666666699</c:v>
                </c:pt>
                <c:pt idx="22">
                  <c:v>14.7916666666667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AC-4EE3-8F77-C47BB6C8B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6378320"/>
        <c:axId val="1034657488"/>
      </c:lineChart>
      <c:lineChart>
        <c:grouping val="standard"/>
        <c:varyColors val="0"/>
        <c:ser>
          <c:idx val="6"/>
          <c:order val="2"/>
          <c:tx>
            <c:strRef>
              <c:f>'unemployment GR'!$A$35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GR'!$K$4:$AG$4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GR'!$K$35:$AG$35</c:f>
              <c:numCache>
                <c:formatCode>#\ ##0.00_ ;\-#\ ##0.00\ </c:formatCode>
                <c:ptCount val="23"/>
                <c:pt idx="0">
                  <c:v>0.30334116096073355</c:v>
                </c:pt>
                <c:pt idx="1">
                  <c:v>0.24276075933453101</c:v>
                </c:pt>
                <c:pt idx="2">
                  <c:v>0.216786839946462</c:v>
                </c:pt>
                <c:pt idx="3">
                  <c:v>0.18305217051910011</c:v>
                </c:pt>
                <c:pt idx="4">
                  <c:v>9.1410626379223203E-2</c:v>
                </c:pt>
                <c:pt idx="5">
                  <c:v>0.16371644643895625</c:v>
                </c:pt>
                <c:pt idx="6">
                  <c:v>0.15652630657445193</c:v>
                </c:pt>
                <c:pt idx="7">
                  <c:v>0.18452292256494199</c:v>
                </c:pt>
                <c:pt idx="8">
                  <c:v>0.26487163431433997</c:v>
                </c:pt>
                <c:pt idx="9">
                  <c:v>0.16632536973833906</c:v>
                </c:pt>
                <c:pt idx="10">
                  <c:v>1.9405940594059399E-2</c:v>
                </c:pt>
                <c:pt idx="11">
                  <c:v>0.20123599845499909</c:v>
                </c:pt>
                <c:pt idx="12">
                  <c:v>0.71997551226187839</c:v>
                </c:pt>
                <c:pt idx="13">
                  <c:v>1.2285967061385581</c:v>
                </c:pt>
                <c:pt idx="14">
                  <c:v>1.4649508405758194</c:v>
                </c:pt>
                <c:pt idx="15">
                  <c:v>1.5187412737622168</c:v>
                </c:pt>
                <c:pt idx="16">
                  <c:v>1.5647845699175571</c:v>
                </c:pt>
                <c:pt idx="17">
                  <c:v>1.6801887995917846</c:v>
                </c:pt>
                <c:pt idx="18">
                  <c:v>1.7703468819064141</c:v>
                </c:pt>
                <c:pt idx="19">
                  <c:v>1.8629971434849517</c:v>
                </c:pt>
                <c:pt idx="20">
                  <c:v>1.8147618195910058</c:v>
                </c:pt>
                <c:pt idx="21">
                  <c:v>1.4667444574095732</c:v>
                </c:pt>
                <c:pt idx="22">
                  <c:v>1.1711331035249677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8AC-4EE3-8F77-C47BB6C8B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6387600"/>
        <c:axId val="1034672848"/>
      </c:lineChart>
      <c:catAx>
        <c:axId val="996378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4657488"/>
        <c:crosses val="autoZero"/>
        <c:auto val="1"/>
        <c:lblAlgn val="ctr"/>
        <c:lblOffset val="100"/>
        <c:noMultiLvlLbl val="0"/>
      </c:catAx>
      <c:valAx>
        <c:axId val="103465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96378320"/>
        <c:crosses val="autoZero"/>
        <c:crossBetween val="between"/>
      </c:valAx>
      <c:valAx>
        <c:axId val="1034672848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96387600"/>
        <c:crosses val="max"/>
        <c:crossBetween val="between"/>
      </c:valAx>
      <c:catAx>
        <c:axId val="9963876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34672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GR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GR'!$A$12:$A$34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xVal>
          <c:yVal>
            <c:numRef>
              <c:f>'sum GR'!$B$12:$B$34</c:f>
              <c:numCache>
                <c:formatCode>General</c:formatCode>
                <c:ptCount val="23"/>
                <c:pt idx="0">
                  <c:v>-1.1038268986023725E-2</c:v>
                </c:pt>
                <c:pt idx="1">
                  <c:v>-1.6134938954403877E-2</c:v>
                </c:pt>
                <c:pt idx="2">
                  <c:v>-1.7756391170604569E-2</c:v>
                </c:pt>
                <c:pt idx="3">
                  <c:v>-1.5873034849797962E-2</c:v>
                </c:pt>
                <c:pt idx="4">
                  <c:v>-1.2466851142178326E-2</c:v>
                </c:pt>
                <c:pt idx="5">
                  <c:v>-1.173723137765581E-2</c:v>
                </c:pt>
                <c:pt idx="6">
                  <c:v>-1.0509249444274893E-2</c:v>
                </c:pt>
                <c:pt idx="7">
                  <c:v>-8.6515379702341022E-3</c:v>
                </c:pt>
                <c:pt idx="8">
                  <c:v>-5.6081640953896117E-3</c:v>
                </c:pt>
                <c:pt idx="9">
                  <c:v>-6.7596244168037778E-3</c:v>
                </c:pt>
                <c:pt idx="10">
                  <c:v>-9.8431475162367721E-3</c:v>
                </c:pt>
                <c:pt idx="11">
                  <c:v>-1.2284845109542308E-2</c:v>
                </c:pt>
                <c:pt idx="12">
                  <c:v>5.8018565980499925E-3</c:v>
                </c:pt>
                <c:pt idx="13">
                  <c:v>4.541349954886198E-2</c:v>
                </c:pt>
                <c:pt idx="14">
                  <c:v>7.4246538685807273E-2</c:v>
                </c:pt>
                <c:pt idx="15">
                  <c:v>8.5616501228575947E-2</c:v>
                </c:pt>
                <c:pt idx="16">
                  <c:v>9.6717671661975479E-2</c:v>
                </c:pt>
                <c:pt idx="17">
                  <c:v>0.1143591552899636</c:v>
                </c:pt>
                <c:pt idx="18">
                  <c:v>0.12306912573393058</c:v>
                </c:pt>
                <c:pt idx="19">
                  <c:v>0.12899965517793049</c:v>
                </c:pt>
                <c:pt idx="20">
                  <c:v>0.11847600426582128</c:v>
                </c:pt>
                <c:pt idx="21">
                  <c:v>8.432442948466351E-2</c:v>
                </c:pt>
                <c:pt idx="22">
                  <c:v>5.0006983514893855E-2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46-4A80-B8A1-86E05FD15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GR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GR'!$A$33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GR'!$G$33:$AG$33</c:f>
              <c:numCache>
                <c:formatCode>#\ ##0.00_ ;\-#\ ##0.00\ </c:formatCode>
                <c:ptCount val="27"/>
                <c:pt idx="4">
                  <c:v>2.7890151515151107</c:v>
                </c:pt>
                <c:pt idx="5">
                  <c:v>2.194318181818149</c:v>
                </c:pt>
                <c:pt idx="6">
                  <c:v>1.9018939393939416</c:v>
                </c:pt>
                <c:pt idx="7">
                  <c:v>1.5988636363636086</c:v>
                </c:pt>
                <c:pt idx="8">
                  <c:v>0.81590909090909669</c:v>
                </c:pt>
                <c:pt idx="9">
                  <c:v>1.492424242424212</c:v>
                </c:pt>
                <c:pt idx="10">
                  <c:v>1.354545454545427</c:v>
                </c:pt>
                <c:pt idx="11">
                  <c:v>1.4071969696969617</c:v>
                </c:pt>
                <c:pt idx="12">
                  <c:v>1.7625000000000037</c:v>
                </c:pt>
                <c:pt idx="13">
                  <c:v>1.1075757575757583</c:v>
                </c:pt>
                <c:pt idx="14">
                  <c:v>0.18560606060606055</c:v>
                </c:pt>
                <c:pt idx="15">
                  <c:v>2.1708333333333023</c:v>
                </c:pt>
                <c:pt idx="16">
                  <c:v>7.5731060606060971</c:v>
                </c:pt>
                <c:pt idx="17">
                  <c:v>13.676515151515124</c:v>
                </c:pt>
                <c:pt idx="18">
                  <c:v>16.536742424242423</c:v>
                </c:pt>
                <c:pt idx="19">
                  <c:v>16.069318181818183</c:v>
                </c:pt>
                <c:pt idx="20">
                  <c:v>15.242424242424207</c:v>
                </c:pt>
                <c:pt idx="21">
                  <c:v>14.967045454545454</c:v>
                </c:pt>
                <c:pt idx="22">
                  <c:v>13.957575757575793</c:v>
                </c:pt>
                <c:pt idx="23">
                  <c:v>12.846212121212151</c:v>
                </c:pt>
                <c:pt idx="24">
                  <c:v>11.529924242424213</c:v>
                </c:pt>
                <c:pt idx="25">
                  <c:v>10.475000000000033</c:v>
                </c:pt>
                <c:pt idx="26">
                  <c:v>7.9787878787879087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09-43B4-9CFC-DF85567512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GR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GR'!$A$34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87769184286512"/>
                  <c:y val="-0.168561595421987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GR'!$G$34:$AG$34</c:f>
              <c:numCache>
                <c:formatCode>#\ ##0.00_ ;\-#\ ##0.00\ </c:formatCode>
                <c:ptCount val="27"/>
                <c:pt idx="4">
                  <c:v>3.2966182262665185</c:v>
                </c:pt>
                <c:pt idx="5">
                  <c:v>4.1192818919386083</c:v>
                </c:pt>
                <c:pt idx="6">
                  <c:v>4.6128261302529312</c:v>
                </c:pt>
                <c:pt idx="7">
                  <c:v>5.4629234778489426</c:v>
                </c:pt>
                <c:pt idx="8">
                  <c:v>10.939647168059345</c:v>
                </c:pt>
                <c:pt idx="9">
                  <c:v>6.1081218274112903</c:v>
                </c:pt>
                <c:pt idx="10">
                  <c:v>6.3887024608502383</c:v>
                </c:pt>
                <c:pt idx="11">
                  <c:v>5.419380888290747</c:v>
                </c:pt>
                <c:pt idx="12">
                  <c:v>3.7754137115839161</c:v>
                </c:pt>
                <c:pt idx="13">
                  <c:v>6.0123119015047868</c:v>
                </c:pt>
                <c:pt idx="14">
                  <c:v>51.530612244897974</c:v>
                </c:pt>
                <c:pt idx="15">
                  <c:v>4.9692898272553485</c:v>
                </c:pt>
                <c:pt idx="16">
                  <c:v>1.3889361276446686</c:v>
                </c:pt>
                <c:pt idx="17">
                  <c:v>0.81393674181576603</c:v>
                </c:pt>
                <c:pt idx="18">
                  <c:v>0.68261676248940617</c:v>
                </c:pt>
                <c:pt idx="19">
                  <c:v>0.65843999717134571</c:v>
                </c:pt>
                <c:pt idx="20">
                  <c:v>0.63906560636183063</c:v>
                </c:pt>
                <c:pt idx="21">
                  <c:v>0.59517120947536262</c:v>
                </c:pt>
                <c:pt idx="22">
                  <c:v>0.56486105080329851</c:v>
                </c:pt>
                <c:pt idx="23">
                  <c:v>0.53676947573273481</c:v>
                </c:pt>
                <c:pt idx="24">
                  <c:v>0.55103649922796516</c:v>
                </c:pt>
                <c:pt idx="25">
                  <c:v>0.68178202068416638</c:v>
                </c:pt>
                <c:pt idx="26">
                  <c:v>0.85387390808962882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8A-476D-99DF-91E0E3C003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GR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GR'!$G$35:$AG$35</c:f>
              <c:numCache>
                <c:formatCode>#\ ##0.00_ ;\-#\ ##0.00\ </c:formatCode>
                <c:ptCount val="27"/>
                <c:pt idx="4">
                  <c:v>0.30334116096073355</c:v>
                </c:pt>
                <c:pt idx="5">
                  <c:v>0.24276075933453101</c:v>
                </c:pt>
                <c:pt idx="6">
                  <c:v>0.216786839946462</c:v>
                </c:pt>
                <c:pt idx="7">
                  <c:v>0.18305217051910011</c:v>
                </c:pt>
                <c:pt idx="8">
                  <c:v>9.1410626379223203E-2</c:v>
                </c:pt>
                <c:pt idx="9">
                  <c:v>0.16371644643895625</c:v>
                </c:pt>
                <c:pt idx="10">
                  <c:v>0.15652630657445193</c:v>
                </c:pt>
                <c:pt idx="11">
                  <c:v>0.18452292256494199</c:v>
                </c:pt>
                <c:pt idx="12">
                  <c:v>0.26487163431433997</c:v>
                </c:pt>
                <c:pt idx="13">
                  <c:v>0.16632536973833906</c:v>
                </c:pt>
                <c:pt idx="14">
                  <c:v>1.9405940594059399E-2</c:v>
                </c:pt>
                <c:pt idx="15">
                  <c:v>0.20123599845499909</c:v>
                </c:pt>
                <c:pt idx="16">
                  <c:v>0.71997551226187839</c:v>
                </c:pt>
                <c:pt idx="17">
                  <c:v>1.2285967061385581</c:v>
                </c:pt>
                <c:pt idx="18">
                  <c:v>1.4649508405758194</c:v>
                </c:pt>
                <c:pt idx="19">
                  <c:v>1.5187412737622168</c:v>
                </c:pt>
                <c:pt idx="20">
                  <c:v>1.5647845699175571</c:v>
                </c:pt>
                <c:pt idx="21">
                  <c:v>1.6801887995917846</c:v>
                </c:pt>
                <c:pt idx="22">
                  <c:v>1.7703468819064141</c:v>
                </c:pt>
                <c:pt idx="23">
                  <c:v>1.8629971434849517</c:v>
                </c:pt>
                <c:pt idx="24">
                  <c:v>1.8147618195910058</c:v>
                </c:pt>
                <c:pt idx="25">
                  <c:v>1.4667444574095732</c:v>
                </c:pt>
                <c:pt idx="26">
                  <c:v>1.1711331035249677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B8-4F96-81BC-0F56E3754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Görögország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GR'!$A$29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GR'!$K$4:$AG$4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GR'!$K$29:$AG$29</c:f>
              <c:numCache>
                <c:formatCode>#\ ##0.00_ ;\-#\ ##0.00\ </c:formatCode>
                <c:ptCount val="23"/>
                <c:pt idx="0">
                  <c:v>9.1943181818181898</c:v>
                </c:pt>
                <c:pt idx="1">
                  <c:v>9.0390151515151516</c:v>
                </c:pt>
                <c:pt idx="2">
                  <c:v>8.7731060606060591</c:v>
                </c:pt>
                <c:pt idx="3">
                  <c:v>8.7344696969696916</c:v>
                </c:pt>
                <c:pt idx="4">
                  <c:v>8.925757575757574</c:v>
                </c:pt>
                <c:pt idx="5">
                  <c:v>9.1159090909090885</c:v>
                </c:pt>
                <c:pt idx="6">
                  <c:v>8.6537878787878739</c:v>
                </c:pt>
                <c:pt idx="7">
                  <c:v>7.6261363636363679</c:v>
                </c:pt>
                <c:pt idx="8">
                  <c:v>6.6541666666666659</c:v>
                </c:pt>
                <c:pt idx="9">
                  <c:v>6.6590909090909118</c:v>
                </c:pt>
                <c:pt idx="10">
                  <c:v>9.5643939393939394</c:v>
                </c:pt>
                <c:pt idx="11">
                  <c:v>10.787499999999998</c:v>
                </c:pt>
                <c:pt idx="12">
                  <c:v>10.518560606060603</c:v>
                </c:pt>
                <c:pt idx="13">
                  <c:v>11.131818181818177</c:v>
                </c:pt>
                <c:pt idx="14">
                  <c:v>11.288257575757576</c:v>
                </c:pt>
                <c:pt idx="15">
                  <c:v>10.580681818181818</c:v>
                </c:pt>
                <c:pt idx="16">
                  <c:v>9.7409090909090921</c:v>
                </c:pt>
                <c:pt idx="17">
                  <c:v>8.9079545454545457</c:v>
                </c:pt>
                <c:pt idx="18">
                  <c:v>7.884090909090907</c:v>
                </c:pt>
                <c:pt idx="19">
                  <c:v>6.8954545454545491</c:v>
                </c:pt>
                <c:pt idx="20">
                  <c:v>6.3534090909090875</c:v>
                </c:pt>
                <c:pt idx="21">
                  <c:v>7.1416666666666657</c:v>
                </c:pt>
                <c:pt idx="22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DA-477F-BB1D-EC681825CEEB}"/>
            </c:ext>
          </c:extLst>
        </c:ser>
        <c:ser>
          <c:idx val="1"/>
          <c:order val="1"/>
          <c:tx>
            <c:strRef>
              <c:f>'unemployment GR'!$A$30</c:f>
              <c:strCache>
                <c:ptCount val="1"/>
                <c:pt idx="0">
                  <c:v>Greece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GR'!$K$4:$AG$4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GR'!$K$30:$AG$30</c:f>
              <c:numCache>
                <c:formatCode>#\ ##0.00_ ;\-#\ ##0.00\ </c:formatCode>
                <c:ptCount val="23"/>
                <c:pt idx="0">
                  <c:v>11.983333333333301</c:v>
                </c:pt>
                <c:pt idx="1">
                  <c:v>11.233333333333301</c:v>
                </c:pt>
                <c:pt idx="2">
                  <c:v>10.675000000000001</c:v>
                </c:pt>
                <c:pt idx="3">
                  <c:v>10.3333333333333</c:v>
                </c:pt>
                <c:pt idx="4">
                  <c:v>9.7416666666666707</c:v>
                </c:pt>
                <c:pt idx="5">
                  <c:v>10.608333333333301</c:v>
                </c:pt>
                <c:pt idx="6">
                  <c:v>10.008333333333301</c:v>
                </c:pt>
                <c:pt idx="7">
                  <c:v>9.0333333333333297</c:v>
                </c:pt>
                <c:pt idx="8">
                  <c:v>8.4166666666666696</c:v>
                </c:pt>
                <c:pt idx="9">
                  <c:v>7.7666666666666702</c:v>
                </c:pt>
                <c:pt idx="10">
                  <c:v>9.75</c:v>
                </c:pt>
                <c:pt idx="11">
                  <c:v>12.9583333333333</c:v>
                </c:pt>
                <c:pt idx="12">
                  <c:v>18.091666666666701</c:v>
                </c:pt>
                <c:pt idx="13">
                  <c:v>24.808333333333302</c:v>
                </c:pt>
                <c:pt idx="14">
                  <c:v>27.824999999999999</c:v>
                </c:pt>
                <c:pt idx="15">
                  <c:v>26.65</c:v>
                </c:pt>
                <c:pt idx="16">
                  <c:v>24.983333333333299</c:v>
                </c:pt>
                <c:pt idx="17">
                  <c:v>23.875</c:v>
                </c:pt>
                <c:pt idx="18">
                  <c:v>21.841666666666701</c:v>
                </c:pt>
                <c:pt idx="19">
                  <c:v>19.741666666666699</c:v>
                </c:pt>
                <c:pt idx="20">
                  <c:v>17.883333333333301</c:v>
                </c:pt>
                <c:pt idx="21">
                  <c:v>17.616666666666699</c:v>
                </c:pt>
                <c:pt idx="22">
                  <c:v>14.7916666666667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DA-477F-BB1D-EC681825CE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6378320"/>
        <c:axId val="1034657488"/>
      </c:lineChart>
      <c:lineChart>
        <c:grouping val="standard"/>
        <c:varyColors val="0"/>
        <c:ser>
          <c:idx val="6"/>
          <c:order val="2"/>
          <c:tx>
            <c:strRef>
              <c:f>'unemployment GR'!$A$35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GR'!$K$4:$AG$4</c:f>
              <c:numCache>
                <c:formatCode>General</c:formatCode>
                <c:ptCount val="23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</c:numCache>
            </c:numRef>
          </c:cat>
          <c:val>
            <c:numRef>
              <c:f>'unemployment GR'!$K$35:$AG$35</c:f>
              <c:numCache>
                <c:formatCode>#\ ##0.00_ ;\-#\ ##0.00\ </c:formatCode>
                <c:ptCount val="23"/>
                <c:pt idx="0">
                  <c:v>0.30334116096073355</c:v>
                </c:pt>
                <c:pt idx="1">
                  <c:v>0.24276075933453101</c:v>
                </c:pt>
                <c:pt idx="2">
                  <c:v>0.216786839946462</c:v>
                </c:pt>
                <c:pt idx="3">
                  <c:v>0.18305217051910011</c:v>
                </c:pt>
                <c:pt idx="4">
                  <c:v>9.1410626379223203E-2</c:v>
                </c:pt>
                <c:pt idx="5">
                  <c:v>0.16371644643895625</c:v>
                </c:pt>
                <c:pt idx="6">
                  <c:v>0.15652630657445193</c:v>
                </c:pt>
                <c:pt idx="7">
                  <c:v>0.18452292256494199</c:v>
                </c:pt>
                <c:pt idx="8">
                  <c:v>0.26487163431433997</c:v>
                </c:pt>
                <c:pt idx="9">
                  <c:v>0.16632536973833906</c:v>
                </c:pt>
                <c:pt idx="10">
                  <c:v>1.9405940594059399E-2</c:v>
                </c:pt>
                <c:pt idx="11">
                  <c:v>0.20123599845499909</c:v>
                </c:pt>
                <c:pt idx="12">
                  <c:v>0.71997551226187839</c:v>
                </c:pt>
                <c:pt idx="13">
                  <c:v>1.2285967061385581</c:v>
                </c:pt>
                <c:pt idx="14">
                  <c:v>1.4649508405758194</c:v>
                </c:pt>
                <c:pt idx="15">
                  <c:v>1.5187412737622168</c:v>
                </c:pt>
                <c:pt idx="16">
                  <c:v>1.5647845699175571</c:v>
                </c:pt>
                <c:pt idx="17">
                  <c:v>1.6801887995917846</c:v>
                </c:pt>
                <c:pt idx="18">
                  <c:v>1.7703468819064141</c:v>
                </c:pt>
                <c:pt idx="19">
                  <c:v>1.8629971434849517</c:v>
                </c:pt>
                <c:pt idx="20">
                  <c:v>1.8147618195910058</c:v>
                </c:pt>
                <c:pt idx="21">
                  <c:v>1.4667444574095732</c:v>
                </c:pt>
                <c:pt idx="22">
                  <c:v>1.1711331035249677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DA-477F-BB1D-EC681825CE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6387600"/>
        <c:axId val="1034672848"/>
      </c:lineChart>
      <c:catAx>
        <c:axId val="996378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4657488"/>
        <c:crosses val="autoZero"/>
        <c:auto val="1"/>
        <c:lblAlgn val="ctr"/>
        <c:lblOffset val="100"/>
        <c:noMultiLvlLbl val="0"/>
      </c:catAx>
      <c:valAx>
        <c:axId val="103465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96378320"/>
        <c:crosses val="autoZero"/>
        <c:crossBetween val="between"/>
      </c:valAx>
      <c:valAx>
        <c:axId val="1034672848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96387600"/>
        <c:crosses val="max"/>
        <c:crossBetween val="between"/>
      </c:valAx>
      <c:catAx>
        <c:axId val="9963876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34672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AT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AT'!$A$33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AT'!$G$33:$AG$33</c:f>
              <c:numCache>
                <c:formatCode>#\ ##0.00_ ;\-#\ ##0.00\ </c:formatCode>
                <c:ptCount val="27"/>
                <c:pt idx="0">
                  <c:v>5.1636904761904736</c:v>
                </c:pt>
                <c:pt idx="1">
                  <c:v>4.4755208333333458</c:v>
                </c:pt>
                <c:pt idx="2">
                  <c:v>4.1773148148148254</c:v>
                </c:pt>
                <c:pt idx="3">
                  <c:v>3.8929824561403468</c:v>
                </c:pt>
                <c:pt idx="4">
                  <c:v>5.0443181818181895</c:v>
                </c:pt>
                <c:pt idx="5">
                  <c:v>5.1056818181818215</c:v>
                </c:pt>
                <c:pt idx="6">
                  <c:v>4.7897727272727293</c:v>
                </c:pt>
                <c:pt idx="7">
                  <c:v>4.3511363636363614</c:v>
                </c:pt>
                <c:pt idx="8">
                  <c:v>4.1674242424242438</c:v>
                </c:pt>
                <c:pt idx="9">
                  <c:v>3.2242424242424184</c:v>
                </c:pt>
                <c:pt idx="10">
                  <c:v>2.6204545454545443</c:v>
                </c:pt>
                <c:pt idx="11">
                  <c:v>1.9844696969696978</c:v>
                </c:pt>
                <c:pt idx="12">
                  <c:v>1.4374999999999956</c:v>
                </c:pt>
                <c:pt idx="13">
                  <c:v>2.2174242424242419</c:v>
                </c:pt>
                <c:pt idx="14">
                  <c:v>3.8977272727272698</c:v>
                </c:pt>
                <c:pt idx="15">
                  <c:v>5.5958333333333279</c:v>
                </c:pt>
                <c:pt idx="16">
                  <c:v>5.618560606060603</c:v>
                </c:pt>
                <c:pt idx="17">
                  <c:v>5.9401515151515074</c:v>
                </c:pt>
                <c:pt idx="18">
                  <c:v>5.5632575757575768</c:v>
                </c:pt>
                <c:pt idx="19">
                  <c:v>4.547348484848488</c:v>
                </c:pt>
                <c:pt idx="20">
                  <c:v>3.5909090909090917</c:v>
                </c:pt>
                <c:pt idx="21">
                  <c:v>2.4579545454545455</c:v>
                </c:pt>
                <c:pt idx="22">
                  <c:v>1.9590909090909072</c:v>
                </c:pt>
                <c:pt idx="23">
                  <c:v>1.6871212121212187</c:v>
                </c:pt>
                <c:pt idx="24">
                  <c:v>1.5117424242424171</c:v>
                </c:pt>
                <c:pt idx="25">
                  <c:v>1.1166666666666654</c:v>
                </c:pt>
                <c:pt idx="26">
                  <c:v>0.61287878787879091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73-4124-94E6-3FC31E82C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AT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AT'!$A$34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3326001348286758"/>
                  <c:y val="-1.066601438685272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AT'!$G$34:$AG$34</c:f>
              <c:numCache>
                <c:formatCode>#\ ##0.00_ ;\-#\ ##0.00\ </c:formatCode>
                <c:ptCount val="27"/>
                <c:pt idx="0">
                  <c:v>1.8214409221902028</c:v>
                </c:pt>
                <c:pt idx="1">
                  <c:v>2.0576050273478375</c:v>
                </c:pt>
                <c:pt idx="2">
                  <c:v>2.1331042890391188</c:v>
                </c:pt>
                <c:pt idx="3">
                  <c:v>2.2137223974763418</c:v>
                </c:pt>
                <c:pt idx="4">
                  <c:v>1.8227078170759168</c:v>
                </c:pt>
                <c:pt idx="5">
                  <c:v>1.770383559611246</c:v>
                </c:pt>
                <c:pt idx="6">
                  <c:v>1.8316330565440875</c:v>
                </c:pt>
                <c:pt idx="7">
                  <c:v>2.0073996691912597</c:v>
                </c:pt>
                <c:pt idx="8">
                  <c:v>2.1417924013815659</c:v>
                </c:pt>
                <c:pt idx="9">
                  <c:v>2.8273026315789518</c:v>
                </c:pt>
                <c:pt idx="10">
                  <c:v>3.3023995374385655</c:v>
                </c:pt>
                <c:pt idx="11">
                  <c:v>3.8429089520900943</c:v>
                </c:pt>
                <c:pt idx="12">
                  <c:v>4.6289855072463908</c:v>
                </c:pt>
                <c:pt idx="13">
                  <c:v>3.0030748206354652</c:v>
                </c:pt>
                <c:pt idx="14">
                  <c:v>2.4538386783284762</c:v>
                </c:pt>
                <c:pt idx="15">
                  <c:v>1.9277736411020119</c:v>
                </c:pt>
                <c:pt idx="16">
                  <c:v>1.8721094856064187</c:v>
                </c:pt>
                <c:pt idx="17">
                  <c:v>1.8739956638183921</c:v>
                </c:pt>
                <c:pt idx="18">
                  <c:v>2.0290733301559198</c:v>
                </c:pt>
                <c:pt idx="19">
                  <c:v>2.3267805081216144</c:v>
                </c:pt>
                <c:pt idx="20">
                  <c:v>2.7126582278481011</c:v>
                </c:pt>
                <c:pt idx="21">
                  <c:v>3.6241331484049932</c:v>
                </c:pt>
                <c:pt idx="22">
                  <c:v>4.024361948955919</c:v>
                </c:pt>
                <c:pt idx="23">
                  <c:v>4.0871127076784779</c:v>
                </c:pt>
                <c:pt idx="24">
                  <c:v>4.2027060886995917</c:v>
                </c:pt>
                <c:pt idx="25">
                  <c:v>6.3955223880597085</c:v>
                </c:pt>
                <c:pt idx="26">
                  <c:v>11.116192830655081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71-4A62-B2E4-7CF57BCCC2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AT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AT'!$G$35:$AG$35</c:f>
              <c:numCache>
                <c:formatCode>#\ ##0.00_ ;\-#\ ##0.00\ </c:formatCode>
                <c:ptCount val="27"/>
                <c:pt idx="0">
                  <c:v>0.54901588507056487</c:v>
                </c:pt>
                <c:pt idx="1">
                  <c:v>0.48600192296815881</c:v>
                </c:pt>
                <c:pt idx="2">
                  <c:v>0.46880033251935449</c:v>
                </c:pt>
                <c:pt idx="3">
                  <c:v>0.45172782329889538</c:v>
                </c:pt>
                <c:pt idx="4">
                  <c:v>0.54863428500803402</c:v>
                </c:pt>
                <c:pt idx="5">
                  <c:v>0.56484934836357581</c:v>
                </c:pt>
                <c:pt idx="6">
                  <c:v>0.54596088251802632</c:v>
                </c:pt>
                <c:pt idx="7">
                  <c:v>0.49815690186044498</c:v>
                </c:pt>
                <c:pt idx="8">
                  <c:v>0.46689865897131244</c:v>
                </c:pt>
                <c:pt idx="9">
                  <c:v>0.35369400814426938</c:v>
                </c:pt>
                <c:pt idx="10">
                  <c:v>0.30281011993346763</c:v>
                </c:pt>
                <c:pt idx="11">
                  <c:v>0.2602195400586102</c:v>
                </c:pt>
                <c:pt idx="12">
                  <c:v>0.21603005635566624</c:v>
                </c:pt>
                <c:pt idx="13">
                  <c:v>0.33299203640500546</c:v>
                </c:pt>
                <c:pt idx="14">
                  <c:v>0.40752475247524722</c:v>
                </c:pt>
                <c:pt idx="15">
                  <c:v>0.51873310158362262</c:v>
                </c:pt>
                <c:pt idx="16">
                  <c:v>0.5341567935467606</c:v>
                </c:pt>
                <c:pt idx="17">
                  <c:v>0.53361916428474154</c:v>
                </c:pt>
                <c:pt idx="18">
                  <c:v>0.49283581087882966</c:v>
                </c:pt>
                <c:pt idx="19">
                  <c:v>0.42977839831024267</c:v>
                </c:pt>
                <c:pt idx="20">
                  <c:v>0.36864209052729824</c:v>
                </c:pt>
                <c:pt idx="21">
                  <c:v>0.27592805204745502</c:v>
                </c:pt>
                <c:pt idx="22">
                  <c:v>0.24848659556068015</c:v>
                </c:pt>
                <c:pt idx="23">
                  <c:v>0.24467150076906258</c:v>
                </c:pt>
                <c:pt idx="24">
                  <c:v>0.23794193048351417</c:v>
                </c:pt>
                <c:pt idx="25">
                  <c:v>0.15635939323220521</c:v>
                </c:pt>
                <c:pt idx="26">
                  <c:v>8.995885688869161E-2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B5-4C6A-8FC3-DF37F5255B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Ausztria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AT'!$A$29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AT'!$G$29:$AG$29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2F-4111-90C4-4E246E8BD1D8}"/>
            </c:ext>
          </c:extLst>
        </c:ser>
        <c:ser>
          <c:idx val="1"/>
          <c:order val="1"/>
          <c:tx>
            <c:strRef>
              <c:f>'unemployment AT'!$A$30</c:f>
              <c:strCache>
                <c:ptCount val="1"/>
                <c:pt idx="0">
                  <c:v>Austria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AT'!$G$30:$AG$30</c:f>
              <c:numCache>
                <c:formatCode>#\ ##0.00_ ;\-#\ ##0.00\ </c:formatCode>
                <c:ptCount val="27"/>
                <c:pt idx="0">
                  <c:v>4.2416666666666698</c:v>
                </c:pt>
                <c:pt idx="1">
                  <c:v>4.7333333333333298</c:v>
                </c:pt>
                <c:pt idx="2">
                  <c:v>4.7333333333333298</c:v>
                </c:pt>
                <c:pt idx="3">
                  <c:v>4.7249999999999996</c:v>
                </c:pt>
                <c:pt idx="4">
                  <c:v>4.1500000000000004</c:v>
                </c:pt>
                <c:pt idx="5">
                  <c:v>3.93333333333333</c:v>
                </c:pt>
                <c:pt idx="6">
                  <c:v>3.9833333333333298</c:v>
                </c:pt>
                <c:pt idx="7">
                  <c:v>4.3833333333333302</c:v>
                </c:pt>
                <c:pt idx="8">
                  <c:v>4.7583333333333302</c:v>
                </c:pt>
                <c:pt idx="9">
                  <c:v>5.8916666666666702</c:v>
                </c:pt>
                <c:pt idx="10">
                  <c:v>6.0333333333333297</c:v>
                </c:pt>
                <c:pt idx="11">
                  <c:v>5.6416666666666702</c:v>
                </c:pt>
                <c:pt idx="12">
                  <c:v>5.2166666666666703</c:v>
                </c:pt>
                <c:pt idx="13">
                  <c:v>4.44166666666667</c:v>
                </c:pt>
                <c:pt idx="14">
                  <c:v>5.6666666666666696</c:v>
                </c:pt>
                <c:pt idx="15">
                  <c:v>5.19166666666667</c:v>
                </c:pt>
                <c:pt idx="16">
                  <c:v>4.9000000000000004</c:v>
                </c:pt>
                <c:pt idx="17">
                  <c:v>5.19166666666667</c:v>
                </c:pt>
                <c:pt idx="18">
                  <c:v>5.7249999999999996</c:v>
                </c:pt>
                <c:pt idx="19">
                  <c:v>6.0333333333333297</c:v>
                </c:pt>
                <c:pt idx="20">
                  <c:v>6.15</c:v>
                </c:pt>
                <c:pt idx="21">
                  <c:v>6.45</c:v>
                </c:pt>
                <c:pt idx="22">
                  <c:v>5.9249999999999998</c:v>
                </c:pt>
                <c:pt idx="23">
                  <c:v>5.2083333333333304</c:v>
                </c:pt>
                <c:pt idx="24">
                  <c:v>4.8416666666666703</c:v>
                </c:pt>
                <c:pt idx="25">
                  <c:v>6.0250000000000004</c:v>
                </c:pt>
                <c:pt idx="26">
                  <c:v>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2F-4111-90C4-4E246E8BD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637200"/>
        <c:axId val="976069376"/>
      </c:lineChart>
      <c:lineChart>
        <c:grouping val="standard"/>
        <c:varyColors val="0"/>
        <c:ser>
          <c:idx val="6"/>
          <c:order val="2"/>
          <c:tx>
            <c:strRef>
              <c:f>'unemployment AT'!$A$35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AT'!$G$35:$AG$35</c:f>
              <c:numCache>
                <c:formatCode>#\ ##0.00_ ;\-#\ ##0.00\ </c:formatCode>
                <c:ptCount val="27"/>
                <c:pt idx="0">
                  <c:v>0.54901588507056487</c:v>
                </c:pt>
                <c:pt idx="1">
                  <c:v>0.48600192296815881</c:v>
                </c:pt>
                <c:pt idx="2">
                  <c:v>0.46880033251935449</c:v>
                </c:pt>
                <c:pt idx="3">
                  <c:v>0.45172782329889538</c:v>
                </c:pt>
                <c:pt idx="4">
                  <c:v>0.54863428500803402</c:v>
                </c:pt>
                <c:pt idx="5">
                  <c:v>0.56484934836357581</c:v>
                </c:pt>
                <c:pt idx="6">
                  <c:v>0.54596088251802632</c:v>
                </c:pt>
                <c:pt idx="7">
                  <c:v>0.49815690186044498</c:v>
                </c:pt>
                <c:pt idx="8">
                  <c:v>0.46689865897131244</c:v>
                </c:pt>
                <c:pt idx="9">
                  <c:v>0.35369400814426938</c:v>
                </c:pt>
                <c:pt idx="10">
                  <c:v>0.30281011993346763</c:v>
                </c:pt>
                <c:pt idx="11">
                  <c:v>0.2602195400586102</c:v>
                </c:pt>
                <c:pt idx="12">
                  <c:v>0.21603005635566624</c:v>
                </c:pt>
                <c:pt idx="13">
                  <c:v>0.33299203640500546</c:v>
                </c:pt>
                <c:pt idx="14">
                  <c:v>0.40752475247524722</c:v>
                </c:pt>
                <c:pt idx="15">
                  <c:v>0.51873310158362262</c:v>
                </c:pt>
                <c:pt idx="16">
                  <c:v>0.5341567935467606</c:v>
                </c:pt>
                <c:pt idx="17">
                  <c:v>0.53361916428474154</c:v>
                </c:pt>
                <c:pt idx="18">
                  <c:v>0.49283581087882966</c:v>
                </c:pt>
                <c:pt idx="19">
                  <c:v>0.42977839831024267</c:v>
                </c:pt>
                <c:pt idx="20">
                  <c:v>0.36864209052729824</c:v>
                </c:pt>
                <c:pt idx="21">
                  <c:v>0.27592805204745502</c:v>
                </c:pt>
                <c:pt idx="22">
                  <c:v>0.24848659556068015</c:v>
                </c:pt>
                <c:pt idx="23">
                  <c:v>0.24467150076906258</c:v>
                </c:pt>
                <c:pt idx="24">
                  <c:v>0.23794193048351417</c:v>
                </c:pt>
                <c:pt idx="25">
                  <c:v>0.15635939323220521</c:v>
                </c:pt>
                <c:pt idx="26">
                  <c:v>8.995885688869161E-2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42F-4111-90C4-4E246E8BD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2415120"/>
        <c:axId val="976078496"/>
      </c:lineChart>
      <c:catAx>
        <c:axId val="1187637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6069376"/>
        <c:crosses val="autoZero"/>
        <c:auto val="1"/>
        <c:lblAlgn val="ctr"/>
        <c:lblOffset val="100"/>
        <c:noMultiLvlLbl val="0"/>
      </c:catAx>
      <c:valAx>
        <c:axId val="976069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87637200"/>
        <c:crosses val="autoZero"/>
        <c:crossBetween val="between"/>
      </c:valAx>
      <c:valAx>
        <c:axId val="976078496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02415120"/>
        <c:crosses val="max"/>
        <c:crossBetween val="between"/>
      </c:valAx>
      <c:catAx>
        <c:axId val="1202415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76078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AT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AT'!$A$8:$A$34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AT'!$B$8:$B$34</c:f>
              <c:numCache>
                <c:formatCode>General</c:formatCode>
                <c:ptCount val="27"/>
                <c:pt idx="0">
                  <c:v>2.5874966422406442E-2</c:v>
                </c:pt>
                <c:pt idx="1">
                  <c:v>1.7397660964438955E-2</c:v>
                </c:pt>
                <c:pt idx="2">
                  <c:v>1.5742315417204167E-2</c:v>
                </c:pt>
                <c:pt idx="3">
                  <c:v>1.4465255509162556E-2</c:v>
                </c:pt>
                <c:pt idx="4">
                  <c:v>1.8769722863712479E-2</c:v>
                </c:pt>
                <c:pt idx="5">
                  <c:v>1.6618220222012425E-2</c:v>
                </c:pt>
                <c:pt idx="6">
                  <c:v>1.4065372893913963E-2</c:v>
                </c:pt>
                <c:pt idx="7">
                  <c:v>1.1553451418843785E-2</c:v>
                </c:pt>
                <c:pt idx="8">
                  <c:v>1.1384558611842732E-2</c:v>
                </c:pt>
                <c:pt idx="9">
                  <c:v>4.5768522490073904E-3</c:v>
                </c:pt>
                <c:pt idx="10">
                  <c:v>2.3774335276576797E-3</c:v>
                </c:pt>
                <c:pt idx="11">
                  <c:v>1.0931392048607047E-3</c:v>
                </c:pt>
                <c:pt idx="12">
                  <c:v>-4.9880116700640187E-4</c:v>
                </c:pt>
                <c:pt idx="13">
                  <c:v>7.5884494015606152E-3</c:v>
                </c:pt>
                <c:pt idx="14">
                  <c:v>8.9793300135247445E-3</c:v>
                </c:pt>
                <c:pt idx="15">
                  <c:v>1.6059502127507452E-2</c:v>
                </c:pt>
                <c:pt idx="16">
                  <c:v>1.6892593810219292E-2</c:v>
                </c:pt>
                <c:pt idx="17">
                  <c:v>1.4782288172890068E-2</c:v>
                </c:pt>
                <c:pt idx="18">
                  <c:v>1.1142164332702209E-2</c:v>
                </c:pt>
                <c:pt idx="19">
                  <c:v>6.8640836158111451E-3</c:v>
                </c:pt>
                <c:pt idx="20">
                  <c:v>3.0775794171022941E-3</c:v>
                </c:pt>
                <c:pt idx="21">
                  <c:v>-2.3704236687077662E-3</c:v>
                </c:pt>
                <c:pt idx="22">
                  <c:v>-4.1230434258192616E-3</c:v>
                </c:pt>
                <c:pt idx="23">
                  <c:v>-4.7713799827342473E-3</c:v>
                </c:pt>
                <c:pt idx="24">
                  <c:v>-5.0771541508420892E-3</c:v>
                </c:pt>
                <c:pt idx="25">
                  <c:v>-7.3000286508060341E-3</c:v>
                </c:pt>
                <c:pt idx="26">
                  <c:v>-8.8586807300605752E-3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69-4B70-8139-DAA816ECB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AT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AT'!$A$33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AT'!$G$33:$AG$33</c:f>
              <c:numCache>
                <c:formatCode>#\ ##0.00_ ;\-#\ ##0.00\ </c:formatCode>
                <c:ptCount val="27"/>
                <c:pt idx="0">
                  <c:v>5.1636904761904736</c:v>
                </c:pt>
                <c:pt idx="1">
                  <c:v>4.4755208333333458</c:v>
                </c:pt>
                <c:pt idx="2">
                  <c:v>4.1773148148148254</c:v>
                </c:pt>
                <c:pt idx="3">
                  <c:v>3.8929824561403468</c:v>
                </c:pt>
                <c:pt idx="4">
                  <c:v>5.0443181818181895</c:v>
                </c:pt>
                <c:pt idx="5">
                  <c:v>5.1056818181818215</c:v>
                </c:pt>
                <c:pt idx="6">
                  <c:v>4.7897727272727293</c:v>
                </c:pt>
                <c:pt idx="7">
                  <c:v>4.3511363636363614</c:v>
                </c:pt>
                <c:pt idx="8">
                  <c:v>4.1674242424242438</c:v>
                </c:pt>
                <c:pt idx="9">
                  <c:v>3.2242424242424184</c:v>
                </c:pt>
                <c:pt idx="10">
                  <c:v>2.6204545454545443</c:v>
                </c:pt>
                <c:pt idx="11">
                  <c:v>1.9844696969696978</c:v>
                </c:pt>
                <c:pt idx="12">
                  <c:v>1.4374999999999956</c:v>
                </c:pt>
                <c:pt idx="13">
                  <c:v>2.2174242424242419</c:v>
                </c:pt>
                <c:pt idx="14">
                  <c:v>3.8977272727272698</c:v>
                </c:pt>
                <c:pt idx="15">
                  <c:v>5.5958333333333279</c:v>
                </c:pt>
                <c:pt idx="16">
                  <c:v>5.618560606060603</c:v>
                </c:pt>
                <c:pt idx="17">
                  <c:v>5.9401515151515074</c:v>
                </c:pt>
                <c:pt idx="18">
                  <c:v>5.5632575757575768</c:v>
                </c:pt>
                <c:pt idx="19">
                  <c:v>4.547348484848488</c:v>
                </c:pt>
                <c:pt idx="20">
                  <c:v>3.5909090909090917</c:v>
                </c:pt>
                <c:pt idx="21">
                  <c:v>2.4579545454545455</c:v>
                </c:pt>
                <c:pt idx="22">
                  <c:v>1.9590909090909072</c:v>
                </c:pt>
                <c:pt idx="23">
                  <c:v>1.6871212121212187</c:v>
                </c:pt>
                <c:pt idx="24">
                  <c:v>1.5117424242424171</c:v>
                </c:pt>
                <c:pt idx="25">
                  <c:v>1.1166666666666654</c:v>
                </c:pt>
                <c:pt idx="26">
                  <c:v>0.61287878787879091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00-48DC-81E7-09E002F63B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AT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AT'!$A$34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3326001348286758"/>
                  <c:y val="-1.066601438685272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AT'!$G$34:$AG$34</c:f>
              <c:numCache>
                <c:formatCode>#\ ##0.00_ ;\-#\ ##0.00\ </c:formatCode>
                <c:ptCount val="27"/>
                <c:pt idx="0">
                  <c:v>1.8214409221902028</c:v>
                </c:pt>
                <c:pt idx="1">
                  <c:v>2.0576050273478375</c:v>
                </c:pt>
                <c:pt idx="2">
                  <c:v>2.1331042890391188</c:v>
                </c:pt>
                <c:pt idx="3">
                  <c:v>2.2137223974763418</c:v>
                </c:pt>
                <c:pt idx="4">
                  <c:v>1.8227078170759168</c:v>
                </c:pt>
                <c:pt idx="5">
                  <c:v>1.770383559611246</c:v>
                </c:pt>
                <c:pt idx="6">
                  <c:v>1.8316330565440875</c:v>
                </c:pt>
                <c:pt idx="7">
                  <c:v>2.0073996691912597</c:v>
                </c:pt>
                <c:pt idx="8">
                  <c:v>2.1417924013815659</c:v>
                </c:pt>
                <c:pt idx="9">
                  <c:v>2.8273026315789518</c:v>
                </c:pt>
                <c:pt idx="10">
                  <c:v>3.3023995374385655</c:v>
                </c:pt>
                <c:pt idx="11">
                  <c:v>3.8429089520900943</c:v>
                </c:pt>
                <c:pt idx="12">
                  <c:v>4.6289855072463908</c:v>
                </c:pt>
                <c:pt idx="13">
                  <c:v>3.0030748206354652</c:v>
                </c:pt>
                <c:pt idx="14">
                  <c:v>2.4538386783284762</c:v>
                </c:pt>
                <c:pt idx="15">
                  <c:v>1.9277736411020119</c:v>
                </c:pt>
                <c:pt idx="16">
                  <c:v>1.8721094856064187</c:v>
                </c:pt>
                <c:pt idx="17">
                  <c:v>1.8739956638183921</c:v>
                </c:pt>
                <c:pt idx="18">
                  <c:v>2.0290733301559198</c:v>
                </c:pt>
                <c:pt idx="19">
                  <c:v>2.3267805081216144</c:v>
                </c:pt>
                <c:pt idx="20">
                  <c:v>2.7126582278481011</c:v>
                </c:pt>
                <c:pt idx="21">
                  <c:v>3.6241331484049932</c:v>
                </c:pt>
                <c:pt idx="22">
                  <c:v>4.024361948955919</c:v>
                </c:pt>
                <c:pt idx="23">
                  <c:v>4.0871127076784779</c:v>
                </c:pt>
                <c:pt idx="24">
                  <c:v>4.2027060886995917</c:v>
                </c:pt>
                <c:pt idx="25">
                  <c:v>6.3955223880597085</c:v>
                </c:pt>
                <c:pt idx="26">
                  <c:v>11.116192830655081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F3-4055-96DD-366C1A26C3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AT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AT'!$G$35:$AG$35</c:f>
              <c:numCache>
                <c:formatCode>#\ ##0.00_ ;\-#\ ##0.00\ </c:formatCode>
                <c:ptCount val="27"/>
                <c:pt idx="0">
                  <c:v>0.54901588507056487</c:v>
                </c:pt>
                <c:pt idx="1">
                  <c:v>0.48600192296815881</c:v>
                </c:pt>
                <c:pt idx="2">
                  <c:v>0.46880033251935449</c:v>
                </c:pt>
                <c:pt idx="3">
                  <c:v>0.45172782329889538</c:v>
                </c:pt>
                <c:pt idx="4">
                  <c:v>0.54863428500803402</c:v>
                </c:pt>
                <c:pt idx="5">
                  <c:v>0.56484934836357581</c:v>
                </c:pt>
                <c:pt idx="6">
                  <c:v>0.54596088251802632</c:v>
                </c:pt>
                <c:pt idx="7">
                  <c:v>0.49815690186044498</c:v>
                </c:pt>
                <c:pt idx="8">
                  <c:v>0.46689865897131244</c:v>
                </c:pt>
                <c:pt idx="9">
                  <c:v>0.35369400814426938</c:v>
                </c:pt>
                <c:pt idx="10">
                  <c:v>0.30281011993346763</c:v>
                </c:pt>
                <c:pt idx="11">
                  <c:v>0.2602195400586102</c:v>
                </c:pt>
                <c:pt idx="12">
                  <c:v>0.21603005635566624</c:v>
                </c:pt>
                <c:pt idx="13">
                  <c:v>0.33299203640500546</c:v>
                </c:pt>
                <c:pt idx="14">
                  <c:v>0.40752475247524722</c:v>
                </c:pt>
                <c:pt idx="15">
                  <c:v>0.51873310158362262</c:v>
                </c:pt>
                <c:pt idx="16">
                  <c:v>0.5341567935467606</c:v>
                </c:pt>
                <c:pt idx="17">
                  <c:v>0.53361916428474154</c:v>
                </c:pt>
                <c:pt idx="18">
                  <c:v>0.49283581087882966</c:v>
                </c:pt>
                <c:pt idx="19">
                  <c:v>0.42977839831024267</c:v>
                </c:pt>
                <c:pt idx="20">
                  <c:v>0.36864209052729824</c:v>
                </c:pt>
                <c:pt idx="21">
                  <c:v>0.27592805204745502</c:v>
                </c:pt>
                <c:pt idx="22">
                  <c:v>0.24848659556068015</c:v>
                </c:pt>
                <c:pt idx="23">
                  <c:v>0.24467150076906258</c:v>
                </c:pt>
                <c:pt idx="24">
                  <c:v>0.23794193048351417</c:v>
                </c:pt>
                <c:pt idx="25">
                  <c:v>0.15635939323220521</c:v>
                </c:pt>
                <c:pt idx="26">
                  <c:v>8.995885688869161E-2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EF4-4798-B228-50B7A3AF4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Ausztria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AT'!$A$29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AT'!$G$29:$AG$29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B5-48B8-B414-BD10AFFF8915}"/>
            </c:ext>
          </c:extLst>
        </c:ser>
        <c:ser>
          <c:idx val="1"/>
          <c:order val="1"/>
          <c:tx>
            <c:strRef>
              <c:f>'unemployment AT'!$A$30</c:f>
              <c:strCache>
                <c:ptCount val="1"/>
                <c:pt idx="0">
                  <c:v>Austria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AT'!$G$30:$AG$30</c:f>
              <c:numCache>
                <c:formatCode>#\ ##0.00_ ;\-#\ ##0.00\ </c:formatCode>
                <c:ptCount val="27"/>
                <c:pt idx="0">
                  <c:v>4.2416666666666698</c:v>
                </c:pt>
                <c:pt idx="1">
                  <c:v>4.7333333333333298</c:v>
                </c:pt>
                <c:pt idx="2">
                  <c:v>4.7333333333333298</c:v>
                </c:pt>
                <c:pt idx="3">
                  <c:v>4.7249999999999996</c:v>
                </c:pt>
                <c:pt idx="4">
                  <c:v>4.1500000000000004</c:v>
                </c:pt>
                <c:pt idx="5">
                  <c:v>3.93333333333333</c:v>
                </c:pt>
                <c:pt idx="6">
                  <c:v>3.9833333333333298</c:v>
                </c:pt>
                <c:pt idx="7">
                  <c:v>4.3833333333333302</c:v>
                </c:pt>
                <c:pt idx="8">
                  <c:v>4.7583333333333302</c:v>
                </c:pt>
                <c:pt idx="9">
                  <c:v>5.8916666666666702</c:v>
                </c:pt>
                <c:pt idx="10">
                  <c:v>6.0333333333333297</c:v>
                </c:pt>
                <c:pt idx="11">
                  <c:v>5.6416666666666702</c:v>
                </c:pt>
                <c:pt idx="12">
                  <c:v>5.2166666666666703</c:v>
                </c:pt>
                <c:pt idx="13">
                  <c:v>4.44166666666667</c:v>
                </c:pt>
                <c:pt idx="14">
                  <c:v>5.6666666666666696</c:v>
                </c:pt>
                <c:pt idx="15">
                  <c:v>5.19166666666667</c:v>
                </c:pt>
                <c:pt idx="16">
                  <c:v>4.9000000000000004</c:v>
                </c:pt>
                <c:pt idx="17">
                  <c:v>5.19166666666667</c:v>
                </c:pt>
                <c:pt idx="18">
                  <c:v>5.7249999999999996</c:v>
                </c:pt>
                <c:pt idx="19">
                  <c:v>6.0333333333333297</c:v>
                </c:pt>
                <c:pt idx="20">
                  <c:v>6.15</c:v>
                </c:pt>
                <c:pt idx="21">
                  <c:v>6.45</c:v>
                </c:pt>
                <c:pt idx="22">
                  <c:v>5.9249999999999998</c:v>
                </c:pt>
                <c:pt idx="23">
                  <c:v>5.2083333333333304</c:v>
                </c:pt>
                <c:pt idx="24">
                  <c:v>4.8416666666666703</c:v>
                </c:pt>
                <c:pt idx="25">
                  <c:v>6.0250000000000004</c:v>
                </c:pt>
                <c:pt idx="26">
                  <c:v>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B5-48B8-B414-BD10AFFF89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637200"/>
        <c:axId val="976069376"/>
      </c:lineChart>
      <c:lineChart>
        <c:grouping val="standard"/>
        <c:varyColors val="0"/>
        <c:ser>
          <c:idx val="6"/>
          <c:order val="2"/>
          <c:tx>
            <c:strRef>
              <c:f>'unemployment AT'!$A$35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AT'!$G$35:$AG$35</c:f>
              <c:numCache>
                <c:formatCode>#\ ##0.00_ ;\-#\ ##0.00\ </c:formatCode>
                <c:ptCount val="27"/>
                <c:pt idx="0">
                  <c:v>0.54901588507056487</c:v>
                </c:pt>
                <c:pt idx="1">
                  <c:v>0.48600192296815881</c:v>
                </c:pt>
                <c:pt idx="2">
                  <c:v>0.46880033251935449</c:v>
                </c:pt>
                <c:pt idx="3">
                  <c:v>0.45172782329889538</c:v>
                </c:pt>
                <c:pt idx="4">
                  <c:v>0.54863428500803402</c:v>
                </c:pt>
                <c:pt idx="5">
                  <c:v>0.56484934836357581</c:v>
                </c:pt>
                <c:pt idx="6">
                  <c:v>0.54596088251802632</c:v>
                </c:pt>
                <c:pt idx="7">
                  <c:v>0.49815690186044498</c:v>
                </c:pt>
                <c:pt idx="8">
                  <c:v>0.46689865897131244</c:v>
                </c:pt>
                <c:pt idx="9">
                  <c:v>0.35369400814426938</c:v>
                </c:pt>
                <c:pt idx="10">
                  <c:v>0.30281011993346763</c:v>
                </c:pt>
                <c:pt idx="11">
                  <c:v>0.2602195400586102</c:v>
                </c:pt>
                <c:pt idx="12">
                  <c:v>0.21603005635566624</c:v>
                </c:pt>
                <c:pt idx="13">
                  <c:v>0.33299203640500546</c:v>
                </c:pt>
                <c:pt idx="14">
                  <c:v>0.40752475247524722</c:v>
                </c:pt>
                <c:pt idx="15">
                  <c:v>0.51873310158362262</c:v>
                </c:pt>
                <c:pt idx="16">
                  <c:v>0.5341567935467606</c:v>
                </c:pt>
                <c:pt idx="17">
                  <c:v>0.53361916428474154</c:v>
                </c:pt>
                <c:pt idx="18">
                  <c:v>0.49283581087882966</c:v>
                </c:pt>
                <c:pt idx="19">
                  <c:v>0.42977839831024267</c:v>
                </c:pt>
                <c:pt idx="20">
                  <c:v>0.36864209052729824</c:v>
                </c:pt>
                <c:pt idx="21">
                  <c:v>0.27592805204745502</c:v>
                </c:pt>
                <c:pt idx="22">
                  <c:v>0.24848659556068015</c:v>
                </c:pt>
                <c:pt idx="23">
                  <c:v>0.24467150076906258</c:v>
                </c:pt>
                <c:pt idx="24">
                  <c:v>0.23794193048351417</c:v>
                </c:pt>
                <c:pt idx="25">
                  <c:v>0.15635939323220521</c:v>
                </c:pt>
                <c:pt idx="26">
                  <c:v>8.995885688869161E-2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B5-48B8-B414-BD10AFFF89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2415120"/>
        <c:axId val="976078496"/>
      </c:lineChart>
      <c:catAx>
        <c:axId val="1187637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76069376"/>
        <c:crosses val="autoZero"/>
        <c:auto val="1"/>
        <c:lblAlgn val="ctr"/>
        <c:lblOffset val="100"/>
        <c:noMultiLvlLbl val="0"/>
      </c:catAx>
      <c:valAx>
        <c:axId val="976069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87637200"/>
        <c:crosses val="autoZero"/>
        <c:crossBetween val="between"/>
      </c:valAx>
      <c:valAx>
        <c:axId val="976078496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02415120"/>
        <c:crosses val="max"/>
        <c:crossBetween val="between"/>
      </c:valAx>
      <c:catAx>
        <c:axId val="1202415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76078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BE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BE'!$A$33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BE'!$G$33:$AG$33</c:f>
              <c:numCache>
                <c:formatCode>#\ ##0.00_ ;\-#\ ##0.00\ </c:formatCode>
                <c:ptCount val="27"/>
                <c:pt idx="0">
                  <c:v>0.2696428571428573</c:v>
                </c:pt>
                <c:pt idx="1">
                  <c:v>0.33281249999999396</c:v>
                </c:pt>
                <c:pt idx="2">
                  <c:v>0.30601851851851514</c:v>
                </c:pt>
                <c:pt idx="3">
                  <c:v>0.72368421052632392</c:v>
                </c:pt>
                <c:pt idx="4">
                  <c:v>0.79431818181818947</c:v>
                </c:pt>
                <c:pt idx="5">
                  <c:v>2.1640151515151516</c:v>
                </c:pt>
                <c:pt idx="6">
                  <c:v>2.1814393939393888</c:v>
                </c:pt>
                <c:pt idx="7">
                  <c:v>1.2094696969696912</c:v>
                </c:pt>
                <c:pt idx="8">
                  <c:v>0.75075757575757329</c:v>
                </c:pt>
                <c:pt idx="9">
                  <c:v>0.72424242424241925</c:v>
                </c:pt>
                <c:pt idx="10">
                  <c:v>0.2204545454545439</c:v>
                </c:pt>
                <c:pt idx="11">
                  <c:v>0.62386363636363207</c:v>
                </c:pt>
                <c:pt idx="12">
                  <c:v>0.82916666666666394</c:v>
                </c:pt>
                <c:pt idx="13">
                  <c:v>0.31590909090908781</c:v>
                </c:pt>
                <c:pt idx="14">
                  <c:v>1.5727272727272696</c:v>
                </c:pt>
                <c:pt idx="15">
                  <c:v>2.4124999999999979</c:v>
                </c:pt>
                <c:pt idx="16">
                  <c:v>3.3018939393939331</c:v>
                </c:pt>
                <c:pt idx="17">
                  <c:v>3.4984848484848472</c:v>
                </c:pt>
                <c:pt idx="18">
                  <c:v>2.7382575757575758</c:v>
                </c:pt>
                <c:pt idx="19">
                  <c:v>1.922348484848488</c:v>
                </c:pt>
                <c:pt idx="20">
                  <c:v>1.0909090909090917</c:v>
                </c:pt>
                <c:pt idx="21">
                  <c:v>1.057954545454546</c:v>
                </c:pt>
                <c:pt idx="22">
                  <c:v>0.7840909090909074</c:v>
                </c:pt>
                <c:pt idx="23">
                  <c:v>0.93712121212121868</c:v>
                </c:pt>
                <c:pt idx="24">
                  <c:v>0.98674242424241765</c:v>
                </c:pt>
                <c:pt idx="25">
                  <c:v>1.5999999999999961</c:v>
                </c:pt>
                <c:pt idx="26">
                  <c:v>0.53787878787879073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09-47DD-ABD0-455CA2B401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BE'!$A$34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3326001348286758"/>
                  <c:y val="-1.066601438685272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BE'!$G$34:$AG$34</c:f>
              <c:numCache>
                <c:formatCode>#\ ##0.00_ ;\-#\ ##0.00\ </c:formatCode>
                <c:ptCount val="27"/>
                <c:pt idx="0">
                  <c:v>34.880794701986737</c:v>
                </c:pt>
                <c:pt idx="1">
                  <c:v>27.669796557121028</c:v>
                </c:pt>
                <c:pt idx="2">
                  <c:v>29.118003025718952</c:v>
                </c:pt>
                <c:pt idx="3">
                  <c:v>11.908484848484708</c:v>
                </c:pt>
                <c:pt idx="4">
                  <c:v>11.575107296137238</c:v>
                </c:pt>
                <c:pt idx="5">
                  <c:v>4.176964817083844</c:v>
                </c:pt>
                <c:pt idx="6">
                  <c:v>4.0217051571453464</c:v>
                </c:pt>
                <c:pt idx="7">
                  <c:v>7.2217350454118687</c:v>
                </c:pt>
                <c:pt idx="8">
                  <c:v>11.889001009081772</c:v>
                </c:pt>
                <c:pt idx="9">
                  <c:v>12.586820083682092</c:v>
                </c:pt>
                <c:pt idx="10">
                  <c:v>39.254295532646303</c:v>
                </c:pt>
                <c:pt idx="11">
                  <c:v>12.224043715847085</c:v>
                </c:pt>
                <c:pt idx="12">
                  <c:v>8.0251256281407297</c:v>
                </c:pt>
                <c:pt idx="13">
                  <c:v>21.079136690647697</c:v>
                </c:pt>
                <c:pt idx="14">
                  <c:v>6.0814065510597421</c:v>
                </c:pt>
                <c:pt idx="15">
                  <c:v>4.4715025906735786</c:v>
                </c:pt>
                <c:pt idx="16">
                  <c:v>3.1856143168521331</c:v>
                </c:pt>
                <c:pt idx="17">
                  <c:v>3.1818969250757903</c:v>
                </c:pt>
                <c:pt idx="18">
                  <c:v>4.1224235717249966</c:v>
                </c:pt>
                <c:pt idx="19">
                  <c:v>5.5040394088669862</c:v>
                </c:pt>
                <c:pt idx="20">
                  <c:v>8.9291666666666618</c:v>
                </c:pt>
                <c:pt idx="21">
                  <c:v>8.4199785177228748</c:v>
                </c:pt>
                <c:pt idx="22">
                  <c:v>10.055072463768136</c:v>
                </c:pt>
                <c:pt idx="23">
                  <c:v>7.3581244947453044</c:v>
                </c:pt>
                <c:pt idx="24">
                  <c:v>6.4387715930902507</c:v>
                </c:pt>
                <c:pt idx="25">
                  <c:v>4.4635416666666767</c:v>
                </c:pt>
                <c:pt idx="26">
                  <c:v>12.66619718309853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38-4234-A967-1BAC2CAAEE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BE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BE'!$G$35:$AG$35</c:f>
              <c:numCache>
                <c:formatCode>#\ ##0.00_ ;\-#\ ##0.00\ </c:formatCode>
                <c:ptCount val="27"/>
                <c:pt idx="0">
                  <c:v>2.866907157774826E-2</c:v>
                </c:pt>
                <c:pt idx="1">
                  <c:v>3.6140489791300703E-2</c:v>
                </c:pt>
                <c:pt idx="2">
                  <c:v>3.434301449576517E-2</c:v>
                </c:pt>
                <c:pt idx="3">
                  <c:v>8.3973739121584789E-2</c:v>
                </c:pt>
                <c:pt idx="4">
                  <c:v>8.6392287727104944E-2</c:v>
                </c:pt>
                <c:pt idx="5">
                  <c:v>0.23940828898294431</c:v>
                </c:pt>
                <c:pt idx="6">
                  <c:v>0.24865074910409685</c:v>
                </c:pt>
                <c:pt idx="7">
                  <c:v>0.13847087904939445</c:v>
                </c:pt>
                <c:pt idx="8">
                  <c:v>8.4111356306229582E-2</c:v>
                </c:pt>
                <c:pt idx="9">
                  <c:v>7.9448184160225518E-2</c:v>
                </c:pt>
                <c:pt idx="10">
                  <c:v>2.5474919023023561E-2</c:v>
                </c:pt>
                <c:pt idx="11">
                  <c:v>8.1805990165399481E-2</c:v>
                </c:pt>
                <c:pt idx="12">
                  <c:v>0.12460864120225383</c:v>
                </c:pt>
                <c:pt idx="13">
                  <c:v>4.7440273037542176E-2</c:v>
                </c:pt>
                <c:pt idx="14">
                  <c:v>0.16443564356435611</c:v>
                </c:pt>
                <c:pt idx="15">
                  <c:v>0.22363847045191179</c:v>
                </c:pt>
                <c:pt idx="16">
                  <c:v>0.31391119593791583</c:v>
                </c:pt>
                <c:pt idx="17">
                  <c:v>0.31427793657275077</c:v>
                </c:pt>
                <c:pt idx="18">
                  <c:v>0.2425757524915271</c:v>
                </c:pt>
                <c:pt idx="19">
                  <c:v>0.18168474564135639</c:v>
                </c:pt>
                <c:pt idx="20">
                  <c:v>0.111992533831078</c:v>
                </c:pt>
                <c:pt idx="21">
                  <c:v>0.11876514861589495</c:v>
                </c:pt>
                <c:pt idx="22">
                  <c:v>9.9452291726722208E-2</c:v>
                </c:pt>
                <c:pt idx="23">
                  <c:v>0.13590419687980751</c:v>
                </c:pt>
                <c:pt idx="24">
                  <c:v>0.15530912776485925</c:v>
                </c:pt>
                <c:pt idx="25">
                  <c:v>0.22403733955659225</c:v>
                </c:pt>
                <c:pt idx="26">
                  <c:v>7.8950294673635429E-2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F5-47D9-9E5B-0650C3984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Belgium és relatív átlagtól</a:t>
            </a:r>
            <a:r>
              <a:rPr lang="hu-HU" baseline="0"/>
              <a:t>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BE'!$A$29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BE'!$G$29:$AG$29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0A-4359-9764-7C3B03E353B9}"/>
            </c:ext>
          </c:extLst>
        </c:ser>
        <c:ser>
          <c:idx val="1"/>
          <c:order val="1"/>
          <c:tx>
            <c:strRef>
              <c:f>'unemployment BE'!$A$30</c:f>
              <c:strCache>
                <c:ptCount val="1"/>
                <c:pt idx="0">
                  <c:v>Belgium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BE'!$G$30:$AG$30</c:f>
              <c:numCache>
                <c:formatCode>#\ ##0.00_ ;\-#\ ##0.00\ </c:formatCode>
                <c:ptCount val="27"/>
                <c:pt idx="0">
                  <c:v>9.6750000000000007</c:v>
                </c:pt>
                <c:pt idx="1">
                  <c:v>9.5416666666666696</c:v>
                </c:pt>
                <c:pt idx="2">
                  <c:v>9.2166666666666703</c:v>
                </c:pt>
                <c:pt idx="3">
                  <c:v>9.3416666666666703</c:v>
                </c:pt>
                <c:pt idx="4">
                  <c:v>8.4</c:v>
                </c:pt>
                <c:pt idx="5">
                  <c:v>6.875</c:v>
                </c:pt>
                <c:pt idx="6">
                  <c:v>6.5916666666666703</c:v>
                </c:pt>
                <c:pt idx="7">
                  <c:v>7.5250000000000004</c:v>
                </c:pt>
                <c:pt idx="8">
                  <c:v>8.1750000000000007</c:v>
                </c:pt>
                <c:pt idx="9">
                  <c:v>8.3916666666666693</c:v>
                </c:pt>
                <c:pt idx="10">
                  <c:v>8.43333333333333</c:v>
                </c:pt>
                <c:pt idx="11">
                  <c:v>8.25</c:v>
                </c:pt>
                <c:pt idx="12">
                  <c:v>7.4833333333333298</c:v>
                </c:pt>
                <c:pt idx="13">
                  <c:v>6.9749999999999996</c:v>
                </c:pt>
                <c:pt idx="14">
                  <c:v>7.9916666666666698</c:v>
                </c:pt>
                <c:pt idx="15">
                  <c:v>8.375</c:v>
                </c:pt>
                <c:pt idx="16">
                  <c:v>7.2166666666666703</c:v>
                </c:pt>
                <c:pt idx="17">
                  <c:v>7.6333333333333302</c:v>
                </c:pt>
                <c:pt idx="18">
                  <c:v>8.5500000000000007</c:v>
                </c:pt>
                <c:pt idx="19">
                  <c:v>8.6583333333333297</c:v>
                </c:pt>
                <c:pt idx="20">
                  <c:v>8.65</c:v>
                </c:pt>
                <c:pt idx="21">
                  <c:v>7.85</c:v>
                </c:pt>
                <c:pt idx="22">
                  <c:v>7.1</c:v>
                </c:pt>
                <c:pt idx="23">
                  <c:v>5.9583333333333304</c:v>
                </c:pt>
                <c:pt idx="24">
                  <c:v>5.3666666666666698</c:v>
                </c:pt>
                <c:pt idx="25">
                  <c:v>5.5416666666666696</c:v>
                </c:pt>
                <c:pt idx="26">
                  <c:v>6.2750000000000004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0A-4359-9764-7C3B03E35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7170720"/>
        <c:axId val="721048912"/>
      </c:lineChart>
      <c:lineChart>
        <c:grouping val="standard"/>
        <c:varyColors val="0"/>
        <c:ser>
          <c:idx val="6"/>
          <c:order val="2"/>
          <c:tx>
            <c:strRef>
              <c:f>'unemployment BE'!$A$35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BE'!$G$35:$AG$35</c:f>
              <c:numCache>
                <c:formatCode>#\ ##0.00_ ;\-#\ ##0.00\ </c:formatCode>
                <c:ptCount val="27"/>
                <c:pt idx="0">
                  <c:v>2.866907157774826E-2</c:v>
                </c:pt>
                <c:pt idx="1">
                  <c:v>3.6140489791300703E-2</c:v>
                </c:pt>
                <c:pt idx="2">
                  <c:v>3.434301449576517E-2</c:v>
                </c:pt>
                <c:pt idx="3">
                  <c:v>8.3973739121584789E-2</c:v>
                </c:pt>
                <c:pt idx="4">
                  <c:v>8.6392287727104944E-2</c:v>
                </c:pt>
                <c:pt idx="5">
                  <c:v>0.23940828898294431</c:v>
                </c:pt>
                <c:pt idx="6">
                  <c:v>0.24865074910409685</c:v>
                </c:pt>
                <c:pt idx="7">
                  <c:v>0.13847087904939445</c:v>
                </c:pt>
                <c:pt idx="8">
                  <c:v>8.4111356306229582E-2</c:v>
                </c:pt>
                <c:pt idx="9">
                  <c:v>7.9448184160225518E-2</c:v>
                </c:pt>
                <c:pt idx="10">
                  <c:v>2.5474919023023561E-2</c:v>
                </c:pt>
                <c:pt idx="11">
                  <c:v>8.1805990165399481E-2</c:v>
                </c:pt>
                <c:pt idx="12">
                  <c:v>0.12460864120225383</c:v>
                </c:pt>
                <c:pt idx="13">
                  <c:v>4.7440273037542176E-2</c:v>
                </c:pt>
                <c:pt idx="14">
                  <c:v>0.16443564356435611</c:v>
                </c:pt>
                <c:pt idx="15">
                  <c:v>0.22363847045191179</c:v>
                </c:pt>
                <c:pt idx="16">
                  <c:v>0.31391119593791583</c:v>
                </c:pt>
                <c:pt idx="17">
                  <c:v>0.31427793657275077</c:v>
                </c:pt>
                <c:pt idx="18">
                  <c:v>0.2425757524915271</c:v>
                </c:pt>
                <c:pt idx="19">
                  <c:v>0.18168474564135639</c:v>
                </c:pt>
                <c:pt idx="20">
                  <c:v>0.111992533831078</c:v>
                </c:pt>
                <c:pt idx="21">
                  <c:v>0.11876514861589495</c:v>
                </c:pt>
                <c:pt idx="22">
                  <c:v>9.9452291726722208E-2</c:v>
                </c:pt>
                <c:pt idx="23">
                  <c:v>0.13590419687980751</c:v>
                </c:pt>
                <c:pt idx="24">
                  <c:v>0.15530912776485925</c:v>
                </c:pt>
                <c:pt idx="25">
                  <c:v>0.22403733955659225</c:v>
                </c:pt>
                <c:pt idx="26">
                  <c:v>7.8950294673635429E-2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00A-4359-9764-7C3B03E35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587552"/>
        <c:axId val="508996160"/>
      </c:lineChart>
      <c:catAx>
        <c:axId val="1207170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21048912"/>
        <c:crosses val="autoZero"/>
        <c:auto val="1"/>
        <c:lblAlgn val="ctr"/>
        <c:lblOffset val="100"/>
        <c:noMultiLvlLbl val="0"/>
      </c:catAx>
      <c:valAx>
        <c:axId val="721048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07170720"/>
        <c:crosses val="autoZero"/>
        <c:crossBetween val="between"/>
      </c:valAx>
      <c:valAx>
        <c:axId val="508996160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87587552"/>
        <c:crosses val="max"/>
        <c:crossBetween val="between"/>
      </c:valAx>
      <c:catAx>
        <c:axId val="11875875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8996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BE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BE'!$A$8:$A$34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BE'!$B$8:$B$34</c:f>
              <c:numCache>
                <c:formatCode>General</c:formatCode>
                <c:ptCount val="27"/>
                <c:pt idx="0">
                  <c:v>-2.182022378318782E-2</c:v>
                </c:pt>
                <c:pt idx="1">
                  <c:v>-1.726065966276874E-2</c:v>
                </c:pt>
                <c:pt idx="2">
                  <c:v>-1.3439361496627333E-2</c:v>
                </c:pt>
                <c:pt idx="3">
                  <c:v>-1.24627707643995E-2</c:v>
                </c:pt>
                <c:pt idx="4">
                  <c:v>-8.1874696024875626E-3</c:v>
                </c:pt>
                <c:pt idx="5">
                  <c:v>-4.042585997838688E-3</c:v>
                </c:pt>
                <c:pt idx="6">
                  <c:v>-4.3695187056025375E-3</c:v>
                </c:pt>
                <c:pt idx="7">
                  <c:v>-8.4193102765687255E-3</c:v>
                </c:pt>
                <c:pt idx="8">
                  <c:v>-8.7413346207158016E-3</c:v>
                </c:pt>
                <c:pt idx="9">
                  <c:v>-8.1485176985118257E-3</c:v>
                </c:pt>
                <c:pt idx="10">
                  <c:v>-8.7822454169947939E-3</c:v>
                </c:pt>
                <c:pt idx="11">
                  <c:v>-9.0780440809825058E-3</c:v>
                </c:pt>
                <c:pt idx="12">
                  <c:v>-8.1437489996442625E-3</c:v>
                </c:pt>
                <c:pt idx="13">
                  <c:v>-7.4316929343603011E-3</c:v>
                </c:pt>
                <c:pt idx="14">
                  <c:v>-4.6537123809011205E-3</c:v>
                </c:pt>
                <c:pt idx="15">
                  <c:v>-2.9416411543907173E-3</c:v>
                </c:pt>
                <c:pt idx="16">
                  <c:v>1.5116047617004802E-3</c:v>
                </c:pt>
                <c:pt idx="17">
                  <c:v>2.2710063806030689E-4</c:v>
                </c:pt>
                <c:pt idx="18">
                  <c:v>-3.9148138624436335E-3</c:v>
                </c:pt>
                <c:pt idx="19">
                  <c:v>-6.6203940141636997E-3</c:v>
                </c:pt>
                <c:pt idx="20">
                  <c:v>-9.2782285330532677E-3</c:v>
                </c:pt>
                <c:pt idx="21">
                  <c:v>-9.3152596580640123E-3</c:v>
                </c:pt>
                <c:pt idx="22">
                  <c:v>-1.043881439786043E-2</c:v>
                </c:pt>
                <c:pt idx="23">
                  <c:v>-9.5878548642618355E-3</c:v>
                </c:pt>
                <c:pt idx="24">
                  <c:v>-8.7790100582482156E-3</c:v>
                </c:pt>
                <c:pt idx="25">
                  <c:v>-4.375904110676454E-3</c:v>
                </c:pt>
                <c:pt idx="26">
                  <c:v>-9.2059689198097372E-3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5C-44A2-9F24-558F43946C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BE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BE'!$A$33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360017497812771E-2"/>
                  <c:y val="-0.102945502677713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BE'!$G$33:$AG$33</c:f>
              <c:numCache>
                <c:formatCode>#\ ##0.00_ ;\-#\ ##0.00\ </c:formatCode>
                <c:ptCount val="27"/>
                <c:pt idx="0">
                  <c:v>0.2696428571428573</c:v>
                </c:pt>
                <c:pt idx="1">
                  <c:v>0.33281249999999396</c:v>
                </c:pt>
                <c:pt idx="2">
                  <c:v>0.30601851851851514</c:v>
                </c:pt>
                <c:pt idx="3">
                  <c:v>0.72368421052632392</c:v>
                </c:pt>
                <c:pt idx="4">
                  <c:v>0.79431818181818947</c:v>
                </c:pt>
                <c:pt idx="5">
                  <c:v>2.1640151515151516</c:v>
                </c:pt>
                <c:pt idx="6">
                  <c:v>2.1814393939393888</c:v>
                </c:pt>
                <c:pt idx="7">
                  <c:v>1.2094696969696912</c:v>
                </c:pt>
                <c:pt idx="8">
                  <c:v>0.75075757575757329</c:v>
                </c:pt>
                <c:pt idx="9">
                  <c:v>0.72424242424241925</c:v>
                </c:pt>
                <c:pt idx="10">
                  <c:v>0.2204545454545439</c:v>
                </c:pt>
                <c:pt idx="11">
                  <c:v>0.62386363636363207</c:v>
                </c:pt>
                <c:pt idx="12">
                  <c:v>0.82916666666666394</c:v>
                </c:pt>
                <c:pt idx="13">
                  <c:v>0.31590909090908781</c:v>
                </c:pt>
                <c:pt idx="14">
                  <c:v>1.5727272727272696</c:v>
                </c:pt>
                <c:pt idx="15">
                  <c:v>2.4124999999999979</c:v>
                </c:pt>
                <c:pt idx="16">
                  <c:v>3.3018939393939331</c:v>
                </c:pt>
                <c:pt idx="17">
                  <c:v>3.4984848484848472</c:v>
                </c:pt>
                <c:pt idx="18">
                  <c:v>2.7382575757575758</c:v>
                </c:pt>
                <c:pt idx="19">
                  <c:v>1.922348484848488</c:v>
                </c:pt>
                <c:pt idx="20">
                  <c:v>1.0909090909090917</c:v>
                </c:pt>
                <c:pt idx="21">
                  <c:v>1.057954545454546</c:v>
                </c:pt>
                <c:pt idx="22">
                  <c:v>0.7840909090909074</c:v>
                </c:pt>
                <c:pt idx="23">
                  <c:v>0.93712121212121868</c:v>
                </c:pt>
                <c:pt idx="24">
                  <c:v>0.98674242424241765</c:v>
                </c:pt>
                <c:pt idx="25">
                  <c:v>1.5999999999999961</c:v>
                </c:pt>
                <c:pt idx="26">
                  <c:v>0.53787878787879073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7B-410B-9642-38330D66A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BE'!$A$34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3326001348286758"/>
                  <c:y val="-1.066601438685272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BE'!$G$34:$AG$34</c:f>
              <c:numCache>
                <c:formatCode>#\ ##0.00_ ;\-#\ ##0.00\ </c:formatCode>
                <c:ptCount val="27"/>
                <c:pt idx="0">
                  <c:v>34.880794701986737</c:v>
                </c:pt>
                <c:pt idx="1">
                  <c:v>27.669796557121028</c:v>
                </c:pt>
                <c:pt idx="2">
                  <c:v>29.118003025718952</c:v>
                </c:pt>
                <c:pt idx="3">
                  <c:v>11.908484848484708</c:v>
                </c:pt>
                <c:pt idx="4">
                  <c:v>11.575107296137238</c:v>
                </c:pt>
                <c:pt idx="5">
                  <c:v>4.176964817083844</c:v>
                </c:pt>
                <c:pt idx="6">
                  <c:v>4.0217051571453464</c:v>
                </c:pt>
                <c:pt idx="7">
                  <c:v>7.2217350454118687</c:v>
                </c:pt>
                <c:pt idx="8">
                  <c:v>11.889001009081772</c:v>
                </c:pt>
                <c:pt idx="9">
                  <c:v>12.586820083682092</c:v>
                </c:pt>
                <c:pt idx="10">
                  <c:v>39.254295532646303</c:v>
                </c:pt>
                <c:pt idx="11">
                  <c:v>12.224043715847085</c:v>
                </c:pt>
                <c:pt idx="12">
                  <c:v>8.0251256281407297</c:v>
                </c:pt>
                <c:pt idx="13">
                  <c:v>21.079136690647697</c:v>
                </c:pt>
                <c:pt idx="14">
                  <c:v>6.0814065510597421</c:v>
                </c:pt>
                <c:pt idx="15">
                  <c:v>4.4715025906735786</c:v>
                </c:pt>
                <c:pt idx="16">
                  <c:v>3.1856143168521331</c:v>
                </c:pt>
                <c:pt idx="17">
                  <c:v>3.1818969250757903</c:v>
                </c:pt>
                <c:pt idx="18">
                  <c:v>4.1224235717249966</c:v>
                </c:pt>
                <c:pt idx="19">
                  <c:v>5.5040394088669862</c:v>
                </c:pt>
                <c:pt idx="20">
                  <c:v>8.9291666666666618</c:v>
                </c:pt>
                <c:pt idx="21">
                  <c:v>8.4199785177228748</c:v>
                </c:pt>
                <c:pt idx="22">
                  <c:v>10.055072463768136</c:v>
                </c:pt>
                <c:pt idx="23">
                  <c:v>7.3581244947453044</c:v>
                </c:pt>
                <c:pt idx="24">
                  <c:v>6.4387715930902507</c:v>
                </c:pt>
                <c:pt idx="25">
                  <c:v>4.4635416666666767</c:v>
                </c:pt>
                <c:pt idx="26">
                  <c:v>12.66619718309853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F1-4B60-8D45-A3E8B33BC7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BE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BE'!$G$35:$AG$35</c:f>
              <c:numCache>
                <c:formatCode>#\ ##0.00_ ;\-#\ ##0.00\ </c:formatCode>
                <c:ptCount val="27"/>
                <c:pt idx="0">
                  <c:v>2.866907157774826E-2</c:v>
                </c:pt>
                <c:pt idx="1">
                  <c:v>3.6140489791300703E-2</c:v>
                </c:pt>
                <c:pt idx="2">
                  <c:v>3.434301449576517E-2</c:v>
                </c:pt>
                <c:pt idx="3">
                  <c:v>8.3973739121584789E-2</c:v>
                </c:pt>
                <c:pt idx="4">
                  <c:v>8.6392287727104944E-2</c:v>
                </c:pt>
                <c:pt idx="5">
                  <c:v>0.23940828898294431</c:v>
                </c:pt>
                <c:pt idx="6">
                  <c:v>0.24865074910409685</c:v>
                </c:pt>
                <c:pt idx="7">
                  <c:v>0.13847087904939445</c:v>
                </c:pt>
                <c:pt idx="8">
                  <c:v>8.4111356306229582E-2</c:v>
                </c:pt>
                <c:pt idx="9">
                  <c:v>7.9448184160225518E-2</c:v>
                </c:pt>
                <c:pt idx="10">
                  <c:v>2.5474919023023561E-2</c:v>
                </c:pt>
                <c:pt idx="11">
                  <c:v>8.1805990165399481E-2</c:v>
                </c:pt>
                <c:pt idx="12">
                  <c:v>0.12460864120225383</c:v>
                </c:pt>
                <c:pt idx="13">
                  <c:v>4.7440273037542176E-2</c:v>
                </c:pt>
                <c:pt idx="14">
                  <c:v>0.16443564356435611</c:v>
                </c:pt>
                <c:pt idx="15">
                  <c:v>0.22363847045191179</c:v>
                </c:pt>
                <c:pt idx="16">
                  <c:v>0.31391119593791583</c:v>
                </c:pt>
                <c:pt idx="17">
                  <c:v>0.31427793657275077</c:v>
                </c:pt>
                <c:pt idx="18">
                  <c:v>0.2425757524915271</c:v>
                </c:pt>
                <c:pt idx="19">
                  <c:v>0.18168474564135639</c:v>
                </c:pt>
                <c:pt idx="20">
                  <c:v>0.111992533831078</c:v>
                </c:pt>
                <c:pt idx="21">
                  <c:v>0.11876514861589495</c:v>
                </c:pt>
                <c:pt idx="22">
                  <c:v>9.9452291726722208E-2</c:v>
                </c:pt>
                <c:pt idx="23">
                  <c:v>0.13590419687980751</c:v>
                </c:pt>
                <c:pt idx="24">
                  <c:v>0.15530912776485925</c:v>
                </c:pt>
                <c:pt idx="25">
                  <c:v>0.22403733955659225</c:v>
                </c:pt>
                <c:pt idx="26">
                  <c:v>7.8950294673635429E-2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F7-4739-9461-5A1CCA5FB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Belgium és relatív átlagtól</a:t>
            </a:r>
            <a:r>
              <a:rPr lang="hu-HU" baseline="0"/>
              <a:t>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BE'!$A$29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BE'!$G$29:$AG$29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C7-4DC0-8D4F-E02CCFB08D60}"/>
            </c:ext>
          </c:extLst>
        </c:ser>
        <c:ser>
          <c:idx val="1"/>
          <c:order val="1"/>
          <c:tx>
            <c:strRef>
              <c:f>'unemployment BE'!$A$30</c:f>
              <c:strCache>
                <c:ptCount val="1"/>
                <c:pt idx="0">
                  <c:v>Belgium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BE'!$G$30:$AG$30</c:f>
              <c:numCache>
                <c:formatCode>#\ ##0.00_ ;\-#\ ##0.00\ </c:formatCode>
                <c:ptCount val="27"/>
                <c:pt idx="0">
                  <c:v>9.6750000000000007</c:v>
                </c:pt>
                <c:pt idx="1">
                  <c:v>9.5416666666666696</c:v>
                </c:pt>
                <c:pt idx="2">
                  <c:v>9.2166666666666703</c:v>
                </c:pt>
                <c:pt idx="3">
                  <c:v>9.3416666666666703</c:v>
                </c:pt>
                <c:pt idx="4">
                  <c:v>8.4</c:v>
                </c:pt>
                <c:pt idx="5">
                  <c:v>6.875</c:v>
                </c:pt>
                <c:pt idx="6">
                  <c:v>6.5916666666666703</c:v>
                </c:pt>
                <c:pt idx="7">
                  <c:v>7.5250000000000004</c:v>
                </c:pt>
                <c:pt idx="8">
                  <c:v>8.1750000000000007</c:v>
                </c:pt>
                <c:pt idx="9">
                  <c:v>8.3916666666666693</c:v>
                </c:pt>
                <c:pt idx="10">
                  <c:v>8.43333333333333</c:v>
                </c:pt>
                <c:pt idx="11">
                  <c:v>8.25</c:v>
                </c:pt>
                <c:pt idx="12">
                  <c:v>7.4833333333333298</c:v>
                </c:pt>
                <c:pt idx="13">
                  <c:v>6.9749999999999996</c:v>
                </c:pt>
                <c:pt idx="14">
                  <c:v>7.9916666666666698</c:v>
                </c:pt>
                <c:pt idx="15">
                  <c:v>8.375</c:v>
                </c:pt>
                <c:pt idx="16">
                  <c:v>7.2166666666666703</c:v>
                </c:pt>
                <c:pt idx="17">
                  <c:v>7.6333333333333302</c:v>
                </c:pt>
                <c:pt idx="18">
                  <c:v>8.5500000000000007</c:v>
                </c:pt>
                <c:pt idx="19">
                  <c:v>8.6583333333333297</c:v>
                </c:pt>
                <c:pt idx="20">
                  <c:v>8.65</c:v>
                </c:pt>
                <c:pt idx="21">
                  <c:v>7.85</c:v>
                </c:pt>
                <c:pt idx="22">
                  <c:v>7.1</c:v>
                </c:pt>
                <c:pt idx="23">
                  <c:v>5.9583333333333304</c:v>
                </c:pt>
                <c:pt idx="24">
                  <c:v>5.3666666666666698</c:v>
                </c:pt>
                <c:pt idx="25">
                  <c:v>5.5416666666666696</c:v>
                </c:pt>
                <c:pt idx="26">
                  <c:v>6.2750000000000004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C7-4DC0-8D4F-E02CCFB08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7170720"/>
        <c:axId val="721048912"/>
      </c:lineChart>
      <c:lineChart>
        <c:grouping val="standard"/>
        <c:varyColors val="0"/>
        <c:ser>
          <c:idx val="6"/>
          <c:order val="2"/>
          <c:tx>
            <c:strRef>
              <c:f>'unemployment BE'!$A$35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BE'!$G$35:$AG$35</c:f>
              <c:numCache>
                <c:formatCode>#\ ##0.00_ ;\-#\ ##0.00\ </c:formatCode>
                <c:ptCount val="27"/>
                <c:pt idx="0">
                  <c:v>2.866907157774826E-2</c:v>
                </c:pt>
                <c:pt idx="1">
                  <c:v>3.6140489791300703E-2</c:v>
                </c:pt>
                <c:pt idx="2">
                  <c:v>3.434301449576517E-2</c:v>
                </c:pt>
                <c:pt idx="3">
                  <c:v>8.3973739121584789E-2</c:v>
                </c:pt>
                <c:pt idx="4">
                  <c:v>8.6392287727104944E-2</c:v>
                </c:pt>
                <c:pt idx="5">
                  <c:v>0.23940828898294431</c:v>
                </c:pt>
                <c:pt idx="6">
                  <c:v>0.24865074910409685</c:v>
                </c:pt>
                <c:pt idx="7">
                  <c:v>0.13847087904939445</c:v>
                </c:pt>
                <c:pt idx="8">
                  <c:v>8.4111356306229582E-2</c:v>
                </c:pt>
                <c:pt idx="9">
                  <c:v>7.9448184160225518E-2</c:v>
                </c:pt>
                <c:pt idx="10">
                  <c:v>2.5474919023023561E-2</c:v>
                </c:pt>
                <c:pt idx="11">
                  <c:v>8.1805990165399481E-2</c:v>
                </c:pt>
                <c:pt idx="12">
                  <c:v>0.12460864120225383</c:v>
                </c:pt>
                <c:pt idx="13">
                  <c:v>4.7440273037542176E-2</c:v>
                </c:pt>
                <c:pt idx="14">
                  <c:v>0.16443564356435611</c:v>
                </c:pt>
                <c:pt idx="15">
                  <c:v>0.22363847045191179</c:v>
                </c:pt>
                <c:pt idx="16">
                  <c:v>0.31391119593791583</c:v>
                </c:pt>
                <c:pt idx="17">
                  <c:v>0.31427793657275077</c:v>
                </c:pt>
                <c:pt idx="18">
                  <c:v>0.2425757524915271</c:v>
                </c:pt>
                <c:pt idx="19">
                  <c:v>0.18168474564135639</c:v>
                </c:pt>
                <c:pt idx="20">
                  <c:v>0.111992533831078</c:v>
                </c:pt>
                <c:pt idx="21">
                  <c:v>0.11876514861589495</c:v>
                </c:pt>
                <c:pt idx="22">
                  <c:v>9.9452291726722208E-2</c:v>
                </c:pt>
                <c:pt idx="23">
                  <c:v>0.13590419687980751</c:v>
                </c:pt>
                <c:pt idx="24">
                  <c:v>0.15530912776485925</c:v>
                </c:pt>
                <c:pt idx="25">
                  <c:v>0.22403733955659225</c:v>
                </c:pt>
                <c:pt idx="26">
                  <c:v>7.8950294673635429E-2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1C7-4DC0-8D4F-E02CCFB08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587552"/>
        <c:axId val="508996160"/>
      </c:lineChart>
      <c:catAx>
        <c:axId val="1207170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21048912"/>
        <c:crosses val="autoZero"/>
        <c:auto val="1"/>
        <c:lblAlgn val="ctr"/>
        <c:lblOffset val="100"/>
        <c:noMultiLvlLbl val="0"/>
      </c:catAx>
      <c:valAx>
        <c:axId val="721048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07170720"/>
        <c:crosses val="autoZero"/>
        <c:crossBetween val="between"/>
      </c:valAx>
      <c:valAx>
        <c:axId val="508996160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87587552"/>
        <c:crosses val="max"/>
        <c:crossBetween val="between"/>
      </c:valAx>
      <c:catAx>
        <c:axId val="11875875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8996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DK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DK'!$A$33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DK'!$G$33:$AG$33</c:f>
              <c:numCache>
                <c:formatCode>#\ ##0.00_ ;\-#\ ##0.00\ </c:formatCode>
                <c:ptCount val="27"/>
                <c:pt idx="0">
                  <c:v>2.6886904761904731</c:v>
                </c:pt>
                <c:pt idx="1">
                  <c:v>2.8755208333333453</c:v>
                </c:pt>
                <c:pt idx="2">
                  <c:v>3.6689814814814854</c:v>
                </c:pt>
                <c:pt idx="3">
                  <c:v>3.7513157894736766</c:v>
                </c:pt>
                <c:pt idx="4">
                  <c:v>4.0276515151515202</c:v>
                </c:pt>
                <c:pt idx="5">
                  <c:v>4.7140151515151514</c:v>
                </c:pt>
                <c:pt idx="6">
                  <c:v>4.2481060606060588</c:v>
                </c:pt>
                <c:pt idx="7">
                  <c:v>4.1511363636363612</c:v>
                </c:pt>
                <c:pt idx="8">
                  <c:v>3.5174242424242443</c:v>
                </c:pt>
                <c:pt idx="9">
                  <c:v>3.6159090909090885</c:v>
                </c:pt>
                <c:pt idx="10">
                  <c:v>3.8121212121212036</c:v>
                </c:pt>
                <c:pt idx="11">
                  <c:v>3.7178030303030378</c:v>
                </c:pt>
                <c:pt idx="12">
                  <c:v>2.9041666666666659</c:v>
                </c:pt>
                <c:pt idx="13">
                  <c:v>2.9757575757575818</c:v>
                </c:pt>
                <c:pt idx="14">
                  <c:v>3.1560606060606098</c:v>
                </c:pt>
                <c:pt idx="15">
                  <c:v>3.0374999999999979</c:v>
                </c:pt>
                <c:pt idx="16">
                  <c:v>2.7602272727272732</c:v>
                </c:pt>
                <c:pt idx="17">
                  <c:v>3.3484848484848477</c:v>
                </c:pt>
                <c:pt idx="18">
                  <c:v>3.9132575757575765</c:v>
                </c:pt>
                <c:pt idx="19">
                  <c:v>3.6556818181818178</c:v>
                </c:pt>
                <c:pt idx="20">
                  <c:v>3.4742424242424219</c:v>
                </c:pt>
                <c:pt idx="21">
                  <c:v>2.9246212121212158</c:v>
                </c:pt>
                <c:pt idx="22">
                  <c:v>2.0674242424242371</c:v>
                </c:pt>
                <c:pt idx="23">
                  <c:v>1.7454545454545487</c:v>
                </c:pt>
                <c:pt idx="24">
                  <c:v>1.3284090909090871</c:v>
                </c:pt>
                <c:pt idx="25">
                  <c:v>1.5166666666666657</c:v>
                </c:pt>
                <c:pt idx="26">
                  <c:v>1.7128787878787914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6E-4B95-A36C-1B7D2E1A4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DK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DK'!$A$34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'unemployment DK'!$G$4:$AG$4</c15:sqref>
                  </c15:fullRef>
                </c:ext>
              </c:extLst>
              <c:f>('unemployment DK'!$G$4,'unemployment DK'!$I$4:$AG$4)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'unemployment DK'!$G$34:$AG$34</c15:sqref>
                  </c15:fullRef>
                </c:ext>
              </c:extLst>
              <c:f>('unemployment DK'!$G$34,'unemployment DK'!$I$34:$AG$34)</c:f>
              <c:numCache>
                <c:formatCode>#\ ##0.00_ ;\-#\ ##0.00\ </c:formatCode>
                <c:ptCount val="26"/>
                <c:pt idx="0">
                  <c:v>3.4981182200575645</c:v>
                </c:pt>
                <c:pt idx="1">
                  <c:v>2.4286435331230276</c:v>
                </c:pt>
                <c:pt idx="2">
                  <c:v>2.297322576873615</c:v>
                </c:pt>
                <c:pt idx="3">
                  <c:v>2.2827988338192413</c:v>
                </c:pt>
                <c:pt idx="4">
                  <c:v>1.9174768983527521</c:v>
                </c:pt>
                <c:pt idx="5">
                  <c:v>2.0651805617476597</c:v>
                </c:pt>
                <c:pt idx="6">
                  <c:v>2.1041153389907836</c:v>
                </c:pt>
                <c:pt idx="7">
                  <c:v>2.5375834589704915</c:v>
                </c:pt>
                <c:pt idx="8">
                  <c:v>2.521055939660592</c:v>
                </c:pt>
                <c:pt idx="9">
                  <c:v>2.2700715421303697</c:v>
                </c:pt>
                <c:pt idx="10">
                  <c:v>2.0512480896586829</c:v>
                </c:pt>
                <c:pt idx="11">
                  <c:v>2.2912482065997133</c:v>
                </c:pt>
                <c:pt idx="12">
                  <c:v>2.237780040733194</c:v>
                </c:pt>
                <c:pt idx="13">
                  <c:v>3.0304848775804092</c:v>
                </c:pt>
                <c:pt idx="14">
                  <c:v>3.5514403292181087</c:v>
                </c:pt>
                <c:pt idx="15">
                  <c:v>3.810758885686838</c:v>
                </c:pt>
                <c:pt idx="16">
                  <c:v>3.3244343891402708</c:v>
                </c:pt>
                <c:pt idx="17">
                  <c:v>2.884619107540412</c:v>
                </c:pt>
                <c:pt idx="18">
                  <c:v>2.8943114703139572</c:v>
                </c:pt>
                <c:pt idx="19">
                  <c:v>2.803750545137377</c:v>
                </c:pt>
                <c:pt idx="20">
                  <c:v>3.0458489832923159</c:v>
                </c:pt>
                <c:pt idx="21">
                  <c:v>3.8134847929644646</c:v>
                </c:pt>
                <c:pt idx="22">
                  <c:v>3.9505208333333282</c:v>
                </c:pt>
                <c:pt idx="23">
                  <c:v>4.7827202737382493</c:v>
                </c:pt>
                <c:pt idx="24">
                  <c:v>4.7087912087912107</c:v>
                </c:pt>
                <c:pt idx="25">
                  <c:v>3.9774436090225498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DC-4A0B-8CA3-AE73ABA4A9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DK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DK'!$G$35:$AG$35</c:f>
              <c:numCache>
                <c:formatCode>#\ ##0.00_ ;\-#\ ##0.00\ </c:formatCode>
                <c:ptCount val="27"/>
                <c:pt idx="0">
                  <c:v>0.28586798303904781</c:v>
                </c:pt>
                <c:pt idx="1">
                  <c:v>0.31225609411232497</c:v>
                </c:pt>
                <c:pt idx="2">
                  <c:v>0.41175248090611533</c:v>
                </c:pt>
                <c:pt idx="3">
                  <c:v>0.43528932770115464</c:v>
                </c:pt>
                <c:pt idx="4">
                  <c:v>0.43805874840357617</c:v>
                </c:pt>
                <c:pt idx="5">
                  <c:v>0.52151866906927036</c:v>
                </c:pt>
                <c:pt idx="6">
                  <c:v>0.48421916152152311</c:v>
                </c:pt>
                <c:pt idx="7">
                  <c:v>0.47525911791491393</c:v>
                </c:pt>
                <c:pt idx="8">
                  <c:v>0.39407570870819925</c:v>
                </c:pt>
                <c:pt idx="9">
                  <c:v>0.39665918723510329</c:v>
                </c:pt>
                <c:pt idx="10">
                  <c:v>0.44051475094108306</c:v>
                </c:pt>
                <c:pt idx="11">
                  <c:v>0.48750807132568491</c:v>
                </c:pt>
                <c:pt idx="12">
                  <c:v>0.43644333124608636</c:v>
                </c:pt>
                <c:pt idx="13">
                  <c:v>0.44687144482366398</c:v>
                </c:pt>
                <c:pt idx="14">
                  <c:v>0.32998019801980238</c:v>
                </c:pt>
                <c:pt idx="15">
                  <c:v>0.28157589803012734</c:v>
                </c:pt>
                <c:pt idx="16">
                  <c:v>0.26241492311570469</c:v>
                </c:pt>
                <c:pt idx="17">
                  <c:v>0.30080304886348175</c:v>
                </c:pt>
                <c:pt idx="18">
                  <c:v>0.34666621925438745</c:v>
                </c:pt>
                <c:pt idx="19">
                  <c:v>0.34550531629255715</c:v>
                </c:pt>
                <c:pt idx="20">
                  <c:v>0.3566651112148076</c:v>
                </c:pt>
                <c:pt idx="21">
                  <c:v>0.32831568652464216</c:v>
                </c:pt>
                <c:pt idx="22">
                  <c:v>0.26222734697799499</c:v>
                </c:pt>
                <c:pt idx="23">
                  <c:v>0.25313117996044859</c:v>
                </c:pt>
                <c:pt idx="24">
                  <c:v>0.20908603112144469</c:v>
                </c:pt>
                <c:pt idx="25">
                  <c:v>0.21236872812135346</c:v>
                </c:pt>
                <c:pt idx="26">
                  <c:v>0.25141776937618188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0D-4F5A-9AE9-6070981C54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</a:t>
            </a:r>
            <a:r>
              <a:rPr lang="hu-HU" baseline="0"/>
              <a:t> Dánia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DK'!$A$29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DK'!$G$29:$AG$29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23-46DF-A1E3-ADDB61E5B7A1}"/>
            </c:ext>
          </c:extLst>
        </c:ser>
        <c:ser>
          <c:idx val="1"/>
          <c:order val="1"/>
          <c:tx>
            <c:strRef>
              <c:f>'unemployment DK'!$A$30</c:f>
              <c:strCache>
                <c:ptCount val="1"/>
                <c:pt idx="0">
                  <c:v>Denmark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DK'!$G$30:$AG$30</c:f>
              <c:numCache>
                <c:formatCode>#\ ##0.00_ ;\-#\ ##0.00\ </c:formatCode>
                <c:ptCount val="27"/>
                <c:pt idx="0">
                  <c:v>6.7166666666666703</c:v>
                </c:pt>
                <c:pt idx="1">
                  <c:v>6.3333333333333304</c:v>
                </c:pt>
                <c:pt idx="2">
                  <c:v>5.2416666666666698</c:v>
                </c:pt>
                <c:pt idx="3">
                  <c:v>4.8666666666666698</c:v>
                </c:pt>
                <c:pt idx="4">
                  <c:v>5.1666666666666696</c:v>
                </c:pt>
                <c:pt idx="5">
                  <c:v>4.3250000000000002</c:v>
                </c:pt>
                <c:pt idx="6">
                  <c:v>4.5250000000000004</c:v>
                </c:pt>
                <c:pt idx="7">
                  <c:v>4.5833333333333304</c:v>
                </c:pt>
                <c:pt idx="8">
                  <c:v>5.4083333333333297</c:v>
                </c:pt>
                <c:pt idx="9">
                  <c:v>5.5</c:v>
                </c:pt>
                <c:pt idx="10">
                  <c:v>4.8416666666666703</c:v>
                </c:pt>
                <c:pt idx="11">
                  <c:v>3.9083333333333301</c:v>
                </c:pt>
                <c:pt idx="12">
                  <c:v>3.75</c:v>
                </c:pt>
                <c:pt idx="13">
                  <c:v>3.68333333333333</c:v>
                </c:pt>
                <c:pt idx="14">
                  <c:v>6.4083333333333297</c:v>
                </c:pt>
                <c:pt idx="15">
                  <c:v>7.75</c:v>
                </c:pt>
                <c:pt idx="16">
                  <c:v>7.7583333333333302</c:v>
                </c:pt>
                <c:pt idx="17">
                  <c:v>7.7833333333333297</c:v>
                </c:pt>
                <c:pt idx="18">
                  <c:v>7.375</c:v>
                </c:pt>
                <c:pt idx="19">
                  <c:v>6.9249999999999998</c:v>
                </c:pt>
                <c:pt idx="20">
                  <c:v>6.2666666666666702</c:v>
                </c:pt>
                <c:pt idx="21">
                  <c:v>5.9833333333333298</c:v>
                </c:pt>
                <c:pt idx="22">
                  <c:v>5.81666666666667</c:v>
                </c:pt>
                <c:pt idx="23">
                  <c:v>5.15</c:v>
                </c:pt>
                <c:pt idx="24">
                  <c:v>5.0250000000000004</c:v>
                </c:pt>
                <c:pt idx="25">
                  <c:v>5.625</c:v>
                </c:pt>
                <c:pt idx="26">
                  <c:v>5.0999999999999996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23-46DF-A1E3-ADDB61E5B7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774896"/>
        <c:axId val="1224510448"/>
      </c:lineChart>
      <c:lineChart>
        <c:grouping val="standard"/>
        <c:varyColors val="0"/>
        <c:ser>
          <c:idx val="6"/>
          <c:order val="2"/>
          <c:tx>
            <c:strRef>
              <c:f>'unemployment DK'!$A$35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DK'!$G$35:$AG$35</c:f>
              <c:numCache>
                <c:formatCode>#\ ##0.00_ ;\-#\ ##0.00\ </c:formatCode>
                <c:ptCount val="27"/>
                <c:pt idx="0">
                  <c:v>0.28586798303904781</c:v>
                </c:pt>
                <c:pt idx="1">
                  <c:v>0.31225609411232497</c:v>
                </c:pt>
                <c:pt idx="2">
                  <c:v>0.41175248090611533</c:v>
                </c:pt>
                <c:pt idx="3">
                  <c:v>0.43528932770115464</c:v>
                </c:pt>
                <c:pt idx="4">
                  <c:v>0.43805874840357617</c:v>
                </c:pt>
                <c:pt idx="5">
                  <c:v>0.52151866906927036</c:v>
                </c:pt>
                <c:pt idx="6">
                  <c:v>0.48421916152152311</c:v>
                </c:pt>
                <c:pt idx="7">
                  <c:v>0.47525911791491393</c:v>
                </c:pt>
                <c:pt idx="8">
                  <c:v>0.39407570870819925</c:v>
                </c:pt>
                <c:pt idx="9">
                  <c:v>0.39665918723510329</c:v>
                </c:pt>
                <c:pt idx="10">
                  <c:v>0.44051475094108306</c:v>
                </c:pt>
                <c:pt idx="11">
                  <c:v>0.48750807132568491</c:v>
                </c:pt>
                <c:pt idx="12">
                  <c:v>0.43644333124608636</c:v>
                </c:pt>
                <c:pt idx="13">
                  <c:v>0.44687144482366398</c:v>
                </c:pt>
                <c:pt idx="14">
                  <c:v>0.32998019801980238</c:v>
                </c:pt>
                <c:pt idx="15">
                  <c:v>0.28157589803012734</c:v>
                </c:pt>
                <c:pt idx="16">
                  <c:v>0.26241492311570469</c:v>
                </c:pt>
                <c:pt idx="17">
                  <c:v>0.30080304886348175</c:v>
                </c:pt>
                <c:pt idx="18">
                  <c:v>0.34666621925438745</c:v>
                </c:pt>
                <c:pt idx="19">
                  <c:v>0.34550531629255715</c:v>
                </c:pt>
                <c:pt idx="20">
                  <c:v>0.3566651112148076</c:v>
                </c:pt>
                <c:pt idx="21">
                  <c:v>0.32831568652464216</c:v>
                </c:pt>
                <c:pt idx="22">
                  <c:v>0.26222734697799499</c:v>
                </c:pt>
                <c:pt idx="23">
                  <c:v>0.25313117996044859</c:v>
                </c:pt>
                <c:pt idx="24">
                  <c:v>0.20908603112144469</c:v>
                </c:pt>
                <c:pt idx="25">
                  <c:v>0.21236872812135346</c:v>
                </c:pt>
                <c:pt idx="26">
                  <c:v>0.25141776937618188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F23-46DF-A1E3-ADDB61E5B7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9869184"/>
        <c:axId val="1224528208"/>
      </c:lineChart>
      <c:catAx>
        <c:axId val="1216774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4510448"/>
        <c:crosses val="autoZero"/>
        <c:auto val="1"/>
        <c:lblAlgn val="ctr"/>
        <c:lblOffset val="100"/>
        <c:noMultiLvlLbl val="0"/>
      </c:catAx>
      <c:valAx>
        <c:axId val="1224510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16774896"/>
        <c:crosses val="autoZero"/>
        <c:crossBetween val="between"/>
      </c:valAx>
      <c:valAx>
        <c:axId val="1224528208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19869184"/>
        <c:crosses val="max"/>
        <c:crossBetween val="between"/>
      </c:valAx>
      <c:catAx>
        <c:axId val="12198691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452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DK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DK'!$A$8:$A$34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DK'!$B$8:$B$34</c:f>
              <c:numCache>
                <c:formatCode>General</c:formatCode>
                <c:ptCount val="27"/>
                <c:pt idx="0">
                  <c:v>-2.5192213586217038E-3</c:v>
                </c:pt>
                <c:pt idx="1">
                  <c:v>1.2127477272786402E-3</c:v>
                </c:pt>
                <c:pt idx="2">
                  <c:v>1.0476672091951522E-2</c:v>
                </c:pt>
                <c:pt idx="3">
                  <c:v>1.2973003056303445E-2</c:v>
                </c:pt>
                <c:pt idx="4">
                  <c:v>9.9743531146493369E-3</c:v>
                </c:pt>
                <c:pt idx="5">
                  <c:v>1.3282874701606495E-2</c:v>
                </c:pt>
                <c:pt idx="6">
                  <c:v>9.6039733969190966E-3</c:v>
                </c:pt>
                <c:pt idx="7">
                  <c:v>9.9160993862316138E-3</c:v>
                </c:pt>
                <c:pt idx="8">
                  <c:v>6.2817826831925716E-3</c:v>
                </c:pt>
                <c:pt idx="9">
                  <c:v>7.4062756412382469E-3</c:v>
                </c:pt>
                <c:pt idx="10">
                  <c:v>1.1766723005067925E-2</c:v>
                </c:pt>
                <c:pt idx="11">
                  <c:v>1.7778848049937346E-2</c:v>
                </c:pt>
                <c:pt idx="12">
                  <c:v>1.4792468285659333E-2</c:v>
                </c:pt>
                <c:pt idx="13">
                  <c:v>1.7325037446324409E-2</c:v>
                </c:pt>
                <c:pt idx="14">
                  <c:v>3.7835766260573833E-3</c:v>
                </c:pt>
                <c:pt idx="15">
                  <c:v>-2.5353083432877455E-5</c:v>
                </c:pt>
                <c:pt idx="16">
                  <c:v>-1.2760843896191254E-3</c:v>
                </c:pt>
                <c:pt idx="17">
                  <c:v>-5.1099259179993028E-4</c:v>
                </c:pt>
                <c:pt idx="18">
                  <c:v>1.629190275976744E-3</c:v>
                </c:pt>
                <c:pt idx="19">
                  <c:v>1.6284583125034668E-3</c:v>
                </c:pt>
                <c:pt idx="20">
                  <c:v>2.3609118816806385E-3</c:v>
                </c:pt>
                <c:pt idx="21">
                  <c:v>4.536634874792167E-4</c:v>
                </c:pt>
                <c:pt idx="22">
                  <c:v>-3.4411678280449332E-3</c:v>
                </c:pt>
                <c:pt idx="23">
                  <c:v>-4.3547956558738221E-3</c:v>
                </c:pt>
                <c:pt idx="24">
                  <c:v>-6.4357106032486566E-3</c:v>
                </c:pt>
                <c:pt idx="25">
                  <c:v>-4.9122651343000978E-3</c:v>
                </c:pt>
                <c:pt idx="26">
                  <c:v>-2.2591475977351005E-3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B5-4C30-A0AD-B29943ECD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DK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DK'!$A$33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DK'!$G$33:$AG$33</c:f>
              <c:numCache>
                <c:formatCode>#\ ##0.00_ ;\-#\ ##0.00\ </c:formatCode>
                <c:ptCount val="27"/>
                <c:pt idx="0">
                  <c:v>2.6886904761904731</c:v>
                </c:pt>
                <c:pt idx="1">
                  <c:v>2.8755208333333453</c:v>
                </c:pt>
                <c:pt idx="2">
                  <c:v>3.6689814814814854</c:v>
                </c:pt>
                <c:pt idx="3">
                  <c:v>3.7513157894736766</c:v>
                </c:pt>
                <c:pt idx="4">
                  <c:v>4.0276515151515202</c:v>
                </c:pt>
                <c:pt idx="5">
                  <c:v>4.7140151515151514</c:v>
                </c:pt>
                <c:pt idx="6">
                  <c:v>4.2481060606060588</c:v>
                </c:pt>
                <c:pt idx="7">
                  <c:v>4.1511363636363612</c:v>
                </c:pt>
                <c:pt idx="8">
                  <c:v>3.5174242424242443</c:v>
                </c:pt>
                <c:pt idx="9">
                  <c:v>3.6159090909090885</c:v>
                </c:pt>
                <c:pt idx="10">
                  <c:v>3.8121212121212036</c:v>
                </c:pt>
                <c:pt idx="11">
                  <c:v>3.7178030303030378</c:v>
                </c:pt>
                <c:pt idx="12">
                  <c:v>2.9041666666666659</c:v>
                </c:pt>
                <c:pt idx="13">
                  <c:v>2.9757575757575818</c:v>
                </c:pt>
                <c:pt idx="14">
                  <c:v>3.1560606060606098</c:v>
                </c:pt>
                <c:pt idx="15">
                  <c:v>3.0374999999999979</c:v>
                </c:pt>
                <c:pt idx="16">
                  <c:v>2.7602272727272732</c:v>
                </c:pt>
                <c:pt idx="17">
                  <c:v>3.3484848484848477</c:v>
                </c:pt>
                <c:pt idx="18">
                  <c:v>3.9132575757575765</c:v>
                </c:pt>
                <c:pt idx="19">
                  <c:v>3.6556818181818178</c:v>
                </c:pt>
                <c:pt idx="20">
                  <c:v>3.4742424242424219</c:v>
                </c:pt>
                <c:pt idx="21">
                  <c:v>2.9246212121212158</c:v>
                </c:pt>
                <c:pt idx="22">
                  <c:v>2.0674242424242371</c:v>
                </c:pt>
                <c:pt idx="23">
                  <c:v>1.7454545454545487</c:v>
                </c:pt>
                <c:pt idx="24">
                  <c:v>1.3284090909090871</c:v>
                </c:pt>
                <c:pt idx="25">
                  <c:v>1.5166666666666657</c:v>
                </c:pt>
                <c:pt idx="26">
                  <c:v>1.7128787878787914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FE-4951-A0EB-A19183EE5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DK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DK'!$A$34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'unemployment DK'!$G$4:$AG$4</c15:sqref>
                  </c15:fullRef>
                </c:ext>
              </c:extLst>
              <c:f>('unemployment DK'!$G$4,'unemployment DK'!$I$4:$AG$4)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'unemployment DK'!$G$34:$AG$34</c15:sqref>
                  </c15:fullRef>
                </c:ext>
              </c:extLst>
              <c:f>('unemployment DK'!$G$34,'unemployment DK'!$I$34:$AG$34)</c:f>
              <c:numCache>
                <c:formatCode>#\ ##0.00_ ;\-#\ ##0.00\ </c:formatCode>
                <c:ptCount val="26"/>
                <c:pt idx="0">
                  <c:v>3.4981182200575645</c:v>
                </c:pt>
                <c:pt idx="1">
                  <c:v>2.4286435331230276</c:v>
                </c:pt>
                <c:pt idx="2">
                  <c:v>2.297322576873615</c:v>
                </c:pt>
                <c:pt idx="3">
                  <c:v>2.2827988338192413</c:v>
                </c:pt>
                <c:pt idx="4">
                  <c:v>1.9174768983527521</c:v>
                </c:pt>
                <c:pt idx="5">
                  <c:v>2.0651805617476597</c:v>
                </c:pt>
                <c:pt idx="6">
                  <c:v>2.1041153389907836</c:v>
                </c:pt>
                <c:pt idx="7">
                  <c:v>2.5375834589704915</c:v>
                </c:pt>
                <c:pt idx="8">
                  <c:v>2.521055939660592</c:v>
                </c:pt>
                <c:pt idx="9">
                  <c:v>2.2700715421303697</c:v>
                </c:pt>
                <c:pt idx="10">
                  <c:v>2.0512480896586829</c:v>
                </c:pt>
                <c:pt idx="11">
                  <c:v>2.2912482065997133</c:v>
                </c:pt>
                <c:pt idx="12">
                  <c:v>2.237780040733194</c:v>
                </c:pt>
                <c:pt idx="13">
                  <c:v>3.0304848775804092</c:v>
                </c:pt>
                <c:pt idx="14">
                  <c:v>3.5514403292181087</c:v>
                </c:pt>
                <c:pt idx="15">
                  <c:v>3.810758885686838</c:v>
                </c:pt>
                <c:pt idx="16">
                  <c:v>3.3244343891402708</c:v>
                </c:pt>
                <c:pt idx="17">
                  <c:v>2.884619107540412</c:v>
                </c:pt>
                <c:pt idx="18">
                  <c:v>2.8943114703139572</c:v>
                </c:pt>
                <c:pt idx="19">
                  <c:v>2.803750545137377</c:v>
                </c:pt>
                <c:pt idx="20">
                  <c:v>3.0458489832923159</c:v>
                </c:pt>
                <c:pt idx="21">
                  <c:v>3.8134847929644646</c:v>
                </c:pt>
                <c:pt idx="22">
                  <c:v>3.9505208333333282</c:v>
                </c:pt>
                <c:pt idx="23">
                  <c:v>4.7827202737382493</c:v>
                </c:pt>
                <c:pt idx="24">
                  <c:v>4.7087912087912107</c:v>
                </c:pt>
                <c:pt idx="25">
                  <c:v>3.9774436090225498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80-4407-8FE7-250BEEC5BA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DK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DK'!$G$35:$AG$35</c:f>
              <c:numCache>
                <c:formatCode>#\ ##0.00_ ;\-#\ ##0.00\ </c:formatCode>
                <c:ptCount val="27"/>
                <c:pt idx="0">
                  <c:v>0.28586798303904781</c:v>
                </c:pt>
                <c:pt idx="1">
                  <c:v>0.31225609411232497</c:v>
                </c:pt>
                <c:pt idx="2">
                  <c:v>0.41175248090611533</c:v>
                </c:pt>
                <c:pt idx="3">
                  <c:v>0.43528932770115464</c:v>
                </c:pt>
                <c:pt idx="4">
                  <c:v>0.43805874840357617</c:v>
                </c:pt>
                <c:pt idx="5">
                  <c:v>0.52151866906927036</c:v>
                </c:pt>
                <c:pt idx="6">
                  <c:v>0.48421916152152311</c:v>
                </c:pt>
                <c:pt idx="7">
                  <c:v>0.47525911791491393</c:v>
                </c:pt>
                <c:pt idx="8">
                  <c:v>0.39407570870819925</c:v>
                </c:pt>
                <c:pt idx="9">
                  <c:v>0.39665918723510329</c:v>
                </c:pt>
                <c:pt idx="10">
                  <c:v>0.44051475094108306</c:v>
                </c:pt>
                <c:pt idx="11">
                  <c:v>0.48750807132568491</c:v>
                </c:pt>
                <c:pt idx="12">
                  <c:v>0.43644333124608636</c:v>
                </c:pt>
                <c:pt idx="13">
                  <c:v>0.44687144482366398</c:v>
                </c:pt>
                <c:pt idx="14">
                  <c:v>0.32998019801980238</c:v>
                </c:pt>
                <c:pt idx="15">
                  <c:v>0.28157589803012734</c:v>
                </c:pt>
                <c:pt idx="16">
                  <c:v>0.26241492311570469</c:v>
                </c:pt>
                <c:pt idx="17">
                  <c:v>0.30080304886348175</c:v>
                </c:pt>
                <c:pt idx="18">
                  <c:v>0.34666621925438745</c:v>
                </c:pt>
                <c:pt idx="19">
                  <c:v>0.34550531629255715</c:v>
                </c:pt>
                <c:pt idx="20">
                  <c:v>0.3566651112148076</c:v>
                </c:pt>
                <c:pt idx="21">
                  <c:v>0.32831568652464216</c:v>
                </c:pt>
                <c:pt idx="22">
                  <c:v>0.26222734697799499</c:v>
                </c:pt>
                <c:pt idx="23">
                  <c:v>0.25313117996044859</c:v>
                </c:pt>
                <c:pt idx="24">
                  <c:v>0.20908603112144469</c:v>
                </c:pt>
                <c:pt idx="25">
                  <c:v>0.21236872812135346</c:v>
                </c:pt>
                <c:pt idx="26">
                  <c:v>0.25141776937618188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81-4FFF-986D-8E16F2324D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</a:t>
            </a:r>
            <a:r>
              <a:rPr lang="hu-HU" baseline="0"/>
              <a:t> Dánia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DK'!$A$29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DK'!$G$29:$AG$29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88-4B68-A3D3-32CF9A00347D}"/>
            </c:ext>
          </c:extLst>
        </c:ser>
        <c:ser>
          <c:idx val="1"/>
          <c:order val="1"/>
          <c:tx>
            <c:strRef>
              <c:f>'unemployment DK'!$A$30</c:f>
              <c:strCache>
                <c:ptCount val="1"/>
                <c:pt idx="0">
                  <c:v>Denmark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DK'!$G$30:$AG$30</c:f>
              <c:numCache>
                <c:formatCode>#\ ##0.00_ ;\-#\ ##0.00\ </c:formatCode>
                <c:ptCount val="27"/>
                <c:pt idx="0">
                  <c:v>6.7166666666666703</c:v>
                </c:pt>
                <c:pt idx="1">
                  <c:v>6.3333333333333304</c:v>
                </c:pt>
                <c:pt idx="2">
                  <c:v>5.2416666666666698</c:v>
                </c:pt>
                <c:pt idx="3">
                  <c:v>4.8666666666666698</c:v>
                </c:pt>
                <c:pt idx="4">
                  <c:v>5.1666666666666696</c:v>
                </c:pt>
                <c:pt idx="5">
                  <c:v>4.3250000000000002</c:v>
                </c:pt>
                <c:pt idx="6">
                  <c:v>4.5250000000000004</c:v>
                </c:pt>
                <c:pt idx="7">
                  <c:v>4.5833333333333304</c:v>
                </c:pt>
                <c:pt idx="8">
                  <c:v>5.4083333333333297</c:v>
                </c:pt>
                <c:pt idx="9">
                  <c:v>5.5</c:v>
                </c:pt>
                <c:pt idx="10">
                  <c:v>4.8416666666666703</c:v>
                </c:pt>
                <c:pt idx="11">
                  <c:v>3.9083333333333301</c:v>
                </c:pt>
                <c:pt idx="12">
                  <c:v>3.75</c:v>
                </c:pt>
                <c:pt idx="13">
                  <c:v>3.68333333333333</c:v>
                </c:pt>
                <c:pt idx="14">
                  <c:v>6.4083333333333297</c:v>
                </c:pt>
                <c:pt idx="15">
                  <c:v>7.75</c:v>
                </c:pt>
                <c:pt idx="16">
                  <c:v>7.7583333333333302</c:v>
                </c:pt>
                <c:pt idx="17">
                  <c:v>7.7833333333333297</c:v>
                </c:pt>
                <c:pt idx="18">
                  <c:v>7.375</c:v>
                </c:pt>
                <c:pt idx="19">
                  <c:v>6.9249999999999998</c:v>
                </c:pt>
                <c:pt idx="20">
                  <c:v>6.2666666666666702</c:v>
                </c:pt>
                <c:pt idx="21">
                  <c:v>5.9833333333333298</c:v>
                </c:pt>
                <c:pt idx="22">
                  <c:v>5.81666666666667</c:v>
                </c:pt>
                <c:pt idx="23">
                  <c:v>5.15</c:v>
                </c:pt>
                <c:pt idx="24">
                  <c:v>5.0250000000000004</c:v>
                </c:pt>
                <c:pt idx="25">
                  <c:v>5.625</c:v>
                </c:pt>
                <c:pt idx="26">
                  <c:v>5.0999999999999996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88-4B68-A3D3-32CF9A0034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774896"/>
        <c:axId val="1224510448"/>
      </c:lineChart>
      <c:lineChart>
        <c:grouping val="standard"/>
        <c:varyColors val="0"/>
        <c:ser>
          <c:idx val="6"/>
          <c:order val="2"/>
          <c:tx>
            <c:strRef>
              <c:f>'unemployment DK'!$A$35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DK'!$G$35:$AG$35</c:f>
              <c:numCache>
                <c:formatCode>#\ ##0.00_ ;\-#\ ##0.00\ </c:formatCode>
                <c:ptCount val="27"/>
                <c:pt idx="0">
                  <c:v>0.28586798303904781</c:v>
                </c:pt>
                <c:pt idx="1">
                  <c:v>0.31225609411232497</c:v>
                </c:pt>
                <c:pt idx="2">
                  <c:v>0.41175248090611533</c:v>
                </c:pt>
                <c:pt idx="3">
                  <c:v>0.43528932770115464</c:v>
                </c:pt>
                <c:pt idx="4">
                  <c:v>0.43805874840357617</c:v>
                </c:pt>
                <c:pt idx="5">
                  <c:v>0.52151866906927036</c:v>
                </c:pt>
                <c:pt idx="6">
                  <c:v>0.48421916152152311</c:v>
                </c:pt>
                <c:pt idx="7">
                  <c:v>0.47525911791491393</c:v>
                </c:pt>
                <c:pt idx="8">
                  <c:v>0.39407570870819925</c:v>
                </c:pt>
                <c:pt idx="9">
                  <c:v>0.39665918723510329</c:v>
                </c:pt>
                <c:pt idx="10">
                  <c:v>0.44051475094108306</c:v>
                </c:pt>
                <c:pt idx="11">
                  <c:v>0.48750807132568491</c:v>
                </c:pt>
                <c:pt idx="12">
                  <c:v>0.43644333124608636</c:v>
                </c:pt>
                <c:pt idx="13">
                  <c:v>0.44687144482366398</c:v>
                </c:pt>
                <c:pt idx="14">
                  <c:v>0.32998019801980238</c:v>
                </c:pt>
                <c:pt idx="15">
                  <c:v>0.28157589803012734</c:v>
                </c:pt>
                <c:pt idx="16">
                  <c:v>0.26241492311570469</c:v>
                </c:pt>
                <c:pt idx="17">
                  <c:v>0.30080304886348175</c:v>
                </c:pt>
                <c:pt idx="18">
                  <c:v>0.34666621925438745</c:v>
                </c:pt>
                <c:pt idx="19">
                  <c:v>0.34550531629255715</c:v>
                </c:pt>
                <c:pt idx="20">
                  <c:v>0.3566651112148076</c:v>
                </c:pt>
                <c:pt idx="21">
                  <c:v>0.32831568652464216</c:v>
                </c:pt>
                <c:pt idx="22">
                  <c:v>0.26222734697799499</c:v>
                </c:pt>
                <c:pt idx="23">
                  <c:v>0.25313117996044859</c:v>
                </c:pt>
                <c:pt idx="24">
                  <c:v>0.20908603112144469</c:v>
                </c:pt>
                <c:pt idx="25">
                  <c:v>0.21236872812135346</c:v>
                </c:pt>
                <c:pt idx="26">
                  <c:v>0.25141776937618188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88-4B68-A3D3-32CF9A0034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9869184"/>
        <c:axId val="1224528208"/>
      </c:lineChart>
      <c:catAx>
        <c:axId val="1216774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4510448"/>
        <c:crosses val="autoZero"/>
        <c:auto val="1"/>
        <c:lblAlgn val="ctr"/>
        <c:lblOffset val="100"/>
        <c:noMultiLvlLbl val="0"/>
      </c:catAx>
      <c:valAx>
        <c:axId val="1224510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16774896"/>
        <c:crosses val="autoZero"/>
        <c:crossBetween val="between"/>
      </c:valAx>
      <c:valAx>
        <c:axId val="1224528208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19869184"/>
        <c:crosses val="max"/>
        <c:crossBetween val="between"/>
      </c:valAx>
      <c:catAx>
        <c:axId val="12198691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452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FI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FI'!$A$33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FI'!$G$33:$AG$33</c:f>
              <c:numCache>
                <c:formatCode>#\ ##0.00_ ;\-#\ ##0.00\ </c:formatCode>
                <c:ptCount val="27"/>
                <c:pt idx="0">
                  <c:v>5.9946428571428569</c:v>
                </c:pt>
                <c:pt idx="1">
                  <c:v>5.3578125000000245</c:v>
                </c:pt>
                <c:pt idx="2">
                  <c:v>3.7310185185185443</c:v>
                </c:pt>
                <c:pt idx="3">
                  <c:v>2.7403508771929541</c:v>
                </c:pt>
                <c:pt idx="4">
                  <c:v>1.0223484848485107</c:v>
                </c:pt>
                <c:pt idx="5">
                  <c:v>0.7443181818181781</c:v>
                </c:pt>
                <c:pt idx="6">
                  <c:v>0.35189393939394087</c:v>
                </c:pt>
                <c:pt idx="7">
                  <c:v>0.34053030303030773</c:v>
                </c:pt>
                <c:pt idx="8">
                  <c:v>8.2575757575755304E-2</c:v>
                </c:pt>
                <c:pt idx="9">
                  <c:v>0.29090909090908923</c:v>
                </c:pt>
                <c:pt idx="10">
                  <c:v>0.25378787878787357</c:v>
                </c:pt>
                <c:pt idx="11">
                  <c:v>9.0530303030302406E-2</c:v>
                </c:pt>
                <c:pt idx="12">
                  <c:v>0.21250000000000391</c:v>
                </c:pt>
                <c:pt idx="13">
                  <c:v>0.29242424242424203</c:v>
                </c:pt>
                <c:pt idx="14">
                  <c:v>1.1977272727272688</c:v>
                </c:pt>
                <c:pt idx="15">
                  <c:v>2.2458333333333282</c:v>
                </c:pt>
                <c:pt idx="16">
                  <c:v>2.5518939393939331</c:v>
                </c:pt>
                <c:pt idx="17">
                  <c:v>3.3234848484848474</c:v>
                </c:pt>
                <c:pt idx="18">
                  <c:v>2.9882575757575758</c:v>
                </c:pt>
                <c:pt idx="19">
                  <c:v>1.8306818181818176</c:v>
                </c:pt>
                <c:pt idx="20">
                  <c:v>0.2825757575757617</c:v>
                </c:pt>
                <c:pt idx="21">
                  <c:v>8.7121212121239466E-3</c:v>
                </c:pt>
                <c:pt idx="22">
                  <c:v>0.88257575757576223</c:v>
                </c:pt>
                <c:pt idx="23">
                  <c:v>0.53787878787878096</c:v>
                </c:pt>
                <c:pt idx="24">
                  <c:v>0.38825757575758235</c:v>
                </c:pt>
                <c:pt idx="25">
                  <c:v>0.58333333333333393</c:v>
                </c:pt>
                <c:pt idx="26">
                  <c:v>0.86212121212120874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6B-4324-B2E5-0C2DD05711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FI'!$A$34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'unemployment FI'!$G$4:$AG$4</c15:sqref>
                  </c15:fullRef>
                </c:ext>
              </c:extLst>
              <c:f>('unemployment FI'!$G$4,'unemployment FI'!$I$4:$AG$4)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'unemployment FI'!$G$34:$AG$34</c15:sqref>
                  </c15:fullRef>
                </c:ext>
              </c:extLst>
              <c:f>('unemployment FI'!$G$34,'unemployment FI'!$I$34:$AG$34)</c:f>
              <c:numCache>
                <c:formatCode>#\ ##0.00_ ;\-#\ ##0.00\ </c:formatCode>
                <c:ptCount val="26"/>
                <c:pt idx="0">
                  <c:v>1.5689603812928212</c:v>
                </c:pt>
                <c:pt idx="1">
                  <c:v>2.3882615709144908</c:v>
                </c:pt>
                <c:pt idx="2">
                  <c:v>3.1448463508322972</c:v>
                </c:pt>
                <c:pt idx="3">
                  <c:v>8.9933308632824769</c:v>
                </c:pt>
                <c:pt idx="4">
                  <c:v>12.144020356234158</c:v>
                </c:pt>
                <c:pt idx="5">
                  <c:v>24.931108719052638</c:v>
                </c:pt>
                <c:pt idx="6">
                  <c:v>25.649610678531332</c:v>
                </c:pt>
                <c:pt idx="7">
                  <c:v>108.09174311926901</c:v>
                </c:pt>
                <c:pt idx="8">
                  <c:v>31.335937500000174</c:v>
                </c:pt>
                <c:pt idx="9">
                  <c:v>34.098507462687252</c:v>
                </c:pt>
                <c:pt idx="10">
                  <c:v>84.238493723849999</c:v>
                </c:pt>
                <c:pt idx="11">
                  <c:v>31.313725490195498</c:v>
                </c:pt>
                <c:pt idx="12">
                  <c:v>22.772020725388639</c:v>
                </c:pt>
                <c:pt idx="13">
                  <c:v>7.9854522454143213</c:v>
                </c:pt>
                <c:pt idx="14">
                  <c:v>4.8033395176252416</c:v>
                </c:pt>
                <c:pt idx="15">
                  <c:v>4.1218643313047441</c:v>
                </c:pt>
                <c:pt idx="16">
                  <c:v>3.3494415317984951</c:v>
                </c:pt>
                <c:pt idx="17">
                  <c:v>3.7775383445303587</c:v>
                </c:pt>
                <c:pt idx="18">
                  <c:v>5.7796399751707028</c:v>
                </c:pt>
                <c:pt idx="19">
                  <c:v>34.471849865951242</c:v>
                </c:pt>
                <c:pt idx="20">
                  <c:v>1022.4782608692443</c:v>
                </c:pt>
                <c:pt idx="21">
                  <c:v>8.93304721030038</c:v>
                </c:pt>
                <c:pt idx="22">
                  <c:v>12.819718309859326</c:v>
                </c:pt>
                <c:pt idx="23">
                  <c:v>16.363902439024102</c:v>
                </c:pt>
                <c:pt idx="24">
                  <c:v>12.24285714285713</c:v>
                </c:pt>
                <c:pt idx="25">
                  <c:v>7.9024604569420385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16-41F2-B04A-CAB45B424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FI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FI'!$G$35:$AG$35</c:f>
              <c:numCache>
                <c:formatCode>#\ ##0.00_ ;\-#\ ##0.00\ </c:formatCode>
                <c:ptCount val="27"/>
                <c:pt idx="0">
                  <c:v>0.6373647237516612</c:v>
                </c:pt>
                <c:pt idx="1">
                  <c:v>0.58181098354165695</c:v>
                </c:pt>
                <c:pt idx="2">
                  <c:v>0.41871460487348933</c:v>
                </c:pt>
                <c:pt idx="3">
                  <c:v>0.31798055880706083</c:v>
                </c:pt>
                <c:pt idx="4">
                  <c:v>0.11119350718906051</c:v>
                </c:pt>
                <c:pt idx="5">
                  <c:v>8.2345053010937017E-2</c:v>
                </c:pt>
                <c:pt idx="6">
                  <c:v>4.0110530633392517E-2</c:v>
                </c:pt>
                <c:pt idx="7">
                  <c:v>3.8986946528471011E-2</c:v>
                </c:pt>
                <c:pt idx="8">
                  <c:v>9.2514004413509609E-3</c:v>
                </c:pt>
                <c:pt idx="9">
                  <c:v>3.1912241336324927E-2</c:v>
                </c:pt>
                <c:pt idx="10">
                  <c:v>2.9326796813445969E-2</c:v>
                </c:pt>
                <c:pt idx="11">
                  <c:v>1.1871057467838782E-2</c:v>
                </c:pt>
                <c:pt idx="12">
                  <c:v>3.1934877896055695E-2</c:v>
                </c:pt>
                <c:pt idx="13">
                  <c:v>4.391353811149025E-2</c:v>
                </c:pt>
                <c:pt idx="14">
                  <c:v>0.12522772277227681</c:v>
                </c:pt>
                <c:pt idx="15">
                  <c:v>0.20818848976438736</c:v>
                </c:pt>
                <c:pt idx="16">
                  <c:v>0.24260866433793024</c:v>
                </c:pt>
                <c:pt idx="17">
                  <c:v>0.2985572342452702</c:v>
                </c:pt>
                <c:pt idx="18">
                  <c:v>0.26472266031341229</c:v>
                </c:pt>
                <c:pt idx="19">
                  <c:v>0.17302115777037907</c:v>
                </c:pt>
                <c:pt idx="20">
                  <c:v>2.9009177165967133E-2</c:v>
                </c:pt>
                <c:pt idx="21">
                  <c:v>9.7801590338934472E-4</c:v>
                </c:pt>
                <c:pt idx="22">
                  <c:v>0.11194388392428235</c:v>
                </c:pt>
                <c:pt idx="23">
                  <c:v>7.8004834102394033E-2</c:v>
                </c:pt>
                <c:pt idx="24">
                  <c:v>6.111011745066583E-2</c:v>
                </c:pt>
                <c:pt idx="25">
                  <c:v>8.1680280046674533E-2</c:v>
                </c:pt>
                <c:pt idx="26">
                  <c:v>0.1265428666740793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45-4C32-B922-ECC21F398C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Finnország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FI'!$A$29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FI'!$G$29:$AG$29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AF-4437-911D-55B7BEADAC3F}"/>
            </c:ext>
          </c:extLst>
        </c:ser>
        <c:ser>
          <c:idx val="1"/>
          <c:order val="1"/>
          <c:tx>
            <c:strRef>
              <c:f>'unemployment FI'!$A$30</c:f>
              <c:strCache>
                <c:ptCount val="1"/>
                <c:pt idx="0">
                  <c:v>Finland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FI'!$G$30:$AG$30</c:f>
              <c:numCache>
                <c:formatCode>#\ ##0.00_ ;\-#\ ##0.00\ </c:formatCode>
                <c:ptCount val="27"/>
                <c:pt idx="0">
                  <c:v>15.4</c:v>
                </c:pt>
                <c:pt idx="1">
                  <c:v>14.5666666666667</c:v>
                </c:pt>
                <c:pt idx="2">
                  <c:v>12.641666666666699</c:v>
                </c:pt>
                <c:pt idx="3">
                  <c:v>11.358333333333301</c:v>
                </c:pt>
                <c:pt idx="4">
                  <c:v>10.216666666666701</c:v>
                </c:pt>
                <c:pt idx="5">
                  <c:v>9.7833333333333297</c:v>
                </c:pt>
                <c:pt idx="6">
                  <c:v>9.125</c:v>
                </c:pt>
                <c:pt idx="7">
                  <c:v>9.0749999999999993</c:v>
                </c:pt>
                <c:pt idx="8">
                  <c:v>9.0083333333333293</c:v>
                </c:pt>
                <c:pt idx="9">
                  <c:v>8.8249999999999993</c:v>
                </c:pt>
                <c:pt idx="10">
                  <c:v>8.4</c:v>
                </c:pt>
                <c:pt idx="11">
                  <c:v>7.7166666666666703</c:v>
                </c:pt>
                <c:pt idx="12">
                  <c:v>6.8666666666666698</c:v>
                </c:pt>
                <c:pt idx="13">
                  <c:v>6.3666666666666698</c:v>
                </c:pt>
                <c:pt idx="14">
                  <c:v>8.3666666666666707</c:v>
                </c:pt>
                <c:pt idx="15">
                  <c:v>8.5416666666666696</c:v>
                </c:pt>
                <c:pt idx="16">
                  <c:v>7.9666666666666703</c:v>
                </c:pt>
                <c:pt idx="17">
                  <c:v>7.80833333333333</c:v>
                </c:pt>
                <c:pt idx="18">
                  <c:v>8.3000000000000007</c:v>
                </c:pt>
                <c:pt idx="19">
                  <c:v>8.75</c:v>
                </c:pt>
                <c:pt idx="20">
                  <c:v>9.4583333333333304</c:v>
                </c:pt>
                <c:pt idx="21">
                  <c:v>8.9166666666666696</c:v>
                </c:pt>
                <c:pt idx="22">
                  <c:v>8.7666666666666693</c:v>
                </c:pt>
                <c:pt idx="23">
                  <c:v>7.43333333333333</c:v>
                </c:pt>
                <c:pt idx="24">
                  <c:v>6.7416666666666698</c:v>
                </c:pt>
                <c:pt idx="25">
                  <c:v>7.7249999999999996</c:v>
                </c:pt>
                <c:pt idx="26">
                  <c:v>7.6749999999999998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AF-4437-911D-55B7BEADA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570912"/>
        <c:axId val="1224509488"/>
      </c:lineChart>
      <c:lineChart>
        <c:grouping val="standard"/>
        <c:varyColors val="0"/>
        <c:ser>
          <c:idx val="6"/>
          <c:order val="2"/>
          <c:tx>
            <c:strRef>
              <c:f>'unemployment FI'!$A$35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FI'!$G$35:$AG$35</c:f>
              <c:numCache>
                <c:formatCode>#\ ##0.00_ ;\-#\ ##0.00\ </c:formatCode>
                <c:ptCount val="27"/>
                <c:pt idx="0">
                  <c:v>0.6373647237516612</c:v>
                </c:pt>
                <c:pt idx="1">
                  <c:v>0.58181098354165695</c:v>
                </c:pt>
                <c:pt idx="2">
                  <c:v>0.41871460487348933</c:v>
                </c:pt>
                <c:pt idx="3">
                  <c:v>0.31798055880706083</c:v>
                </c:pt>
                <c:pt idx="4">
                  <c:v>0.11119350718906051</c:v>
                </c:pt>
                <c:pt idx="5">
                  <c:v>8.2345053010937017E-2</c:v>
                </c:pt>
                <c:pt idx="6">
                  <c:v>4.0110530633392517E-2</c:v>
                </c:pt>
                <c:pt idx="7">
                  <c:v>3.8986946528471011E-2</c:v>
                </c:pt>
                <c:pt idx="8">
                  <c:v>9.2514004413509609E-3</c:v>
                </c:pt>
                <c:pt idx="9">
                  <c:v>3.1912241336324927E-2</c:v>
                </c:pt>
                <c:pt idx="10">
                  <c:v>2.9326796813445969E-2</c:v>
                </c:pt>
                <c:pt idx="11">
                  <c:v>1.1871057467838782E-2</c:v>
                </c:pt>
                <c:pt idx="12">
                  <c:v>3.1934877896055695E-2</c:v>
                </c:pt>
                <c:pt idx="13">
                  <c:v>4.391353811149025E-2</c:v>
                </c:pt>
                <c:pt idx="14">
                  <c:v>0.12522772277227681</c:v>
                </c:pt>
                <c:pt idx="15">
                  <c:v>0.20818848976438736</c:v>
                </c:pt>
                <c:pt idx="16">
                  <c:v>0.24260866433793024</c:v>
                </c:pt>
                <c:pt idx="17">
                  <c:v>0.2985572342452702</c:v>
                </c:pt>
                <c:pt idx="18">
                  <c:v>0.26472266031341229</c:v>
                </c:pt>
                <c:pt idx="19">
                  <c:v>0.17302115777037907</c:v>
                </c:pt>
                <c:pt idx="20">
                  <c:v>2.9009177165967133E-2</c:v>
                </c:pt>
                <c:pt idx="21">
                  <c:v>9.7801590338934472E-4</c:v>
                </c:pt>
                <c:pt idx="22">
                  <c:v>0.11194388392428235</c:v>
                </c:pt>
                <c:pt idx="23">
                  <c:v>7.8004834102394033E-2</c:v>
                </c:pt>
                <c:pt idx="24">
                  <c:v>6.111011745066583E-2</c:v>
                </c:pt>
                <c:pt idx="25">
                  <c:v>8.1680280046674533E-2</c:v>
                </c:pt>
                <c:pt idx="26">
                  <c:v>0.1265428666740793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5AF-4437-911D-55B7BEADA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582512"/>
        <c:axId val="1224559888"/>
      </c:lineChart>
      <c:catAx>
        <c:axId val="122357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4509488"/>
        <c:crosses val="autoZero"/>
        <c:auto val="1"/>
        <c:lblAlgn val="ctr"/>
        <c:lblOffset val="100"/>
        <c:noMultiLvlLbl val="0"/>
      </c:catAx>
      <c:valAx>
        <c:axId val="122450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3570912"/>
        <c:crosses val="autoZero"/>
        <c:crossBetween val="between"/>
      </c:valAx>
      <c:valAx>
        <c:axId val="1224559888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3582512"/>
        <c:crosses val="max"/>
        <c:crossBetween val="between"/>
      </c:valAx>
      <c:catAx>
        <c:axId val="12235825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4559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FI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FI'!$A$8:$A$34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FI'!$B$8:$B$34</c:f>
              <c:numCache>
                <c:formatCode>General</c:formatCode>
                <c:ptCount val="27"/>
                <c:pt idx="0">
                  <c:v>-1.0397694275488312E-2</c:v>
                </c:pt>
                <c:pt idx="1">
                  <c:v>-6.5992933356371908E-3</c:v>
                </c:pt>
                <c:pt idx="2">
                  <c:v>-9.1437117680950308E-3</c:v>
                </c:pt>
                <c:pt idx="3">
                  <c:v>-1.0137026174856179E-2</c:v>
                </c:pt>
                <c:pt idx="4">
                  <c:v>-1.1952241260670404E-2</c:v>
                </c:pt>
                <c:pt idx="5">
                  <c:v>-1.460459256408575E-2</c:v>
                </c:pt>
                <c:pt idx="6">
                  <c:v>-1.4930934920492467E-2</c:v>
                </c:pt>
                <c:pt idx="7">
                  <c:v>-1.3765017884629582E-2</c:v>
                </c:pt>
                <c:pt idx="8">
                  <c:v>-1.1157331469220488E-2</c:v>
                </c:pt>
                <c:pt idx="9">
                  <c:v>-9.4232356855025179E-3</c:v>
                </c:pt>
                <c:pt idx="10">
                  <c:v>-8.6973870414907006E-3</c:v>
                </c:pt>
                <c:pt idx="11">
                  <c:v>-8.4359204367120411E-3</c:v>
                </c:pt>
                <c:pt idx="12">
                  <c:v>-7.9661518192167269E-3</c:v>
                </c:pt>
                <c:pt idx="13">
                  <c:v>-6.2015259487811503E-3</c:v>
                </c:pt>
                <c:pt idx="14">
                  <c:v>-6.1291313770150402E-3</c:v>
                </c:pt>
                <c:pt idx="15">
                  <c:v>-3.653044558877272E-3</c:v>
                </c:pt>
                <c:pt idx="16">
                  <c:v>-2.2678288132007562E-3</c:v>
                </c:pt>
                <c:pt idx="17">
                  <c:v>-6.3226478348610282E-4</c:v>
                </c:pt>
                <c:pt idx="18">
                  <c:v>-2.8205658141676748E-3</c:v>
                </c:pt>
                <c:pt idx="19">
                  <c:v>-6.9858818974886105E-3</c:v>
                </c:pt>
                <c:pt idx="20">
                  <c:v>-1.1924508875285067E-2</c:v>
                </c:pt>
                <c:pt idx="21">
                  <c:v>-1.3062044121374239E-2</c:v>
                </c:pt>
                <c:pt idx="22">
                  <c:v>-1.597252892921297E-2</c:v>
                </c:pt>
                <c:pt idx="23">
                  <c:v>-1.6114553643697294E-2</c:v>
                </c:pt>
                <c:pt idx="24">
                  <c:v>-1.5708902298106286E-2</c:v>
                </c:pt>
                <c:pt idx="25">
                  <c:v>-1.3977336624975578E-2</c:v>
                </c:pt>
                <c:pt idx="26">
                  <c:v>-1.3255698470984956E-2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DF-4B1A-A37B-70A295774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FI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FI'!$A$33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FI'!$G$33:$AG$33</c:f>
              <c:numCache>
                <c:formatCode>#\ ##0.00_ ;\-#\ ##0.00\ </c:formatCode>
                <c:ptCount val="27"/>
                <c:pt idx="0">
                  <c:v>5.9946428571428569</c:v>
                </c:pt>
                <c:pt idx="1">
                  <c:v>5.3578125000000245</c:v>
                </c:pt>
                <c:pt idx="2">
                  <c:v>3.7310185185185443</c:v>
                </c:pt>
                <c:pt idx="3">
                  <c:v>2.7403508771929541</c:v>
                </c:pt>
                <c:pt idx="4">
                  <c:v>1.0223484848485107</c:v>
                </c:pt>
                <c:pt idx="5">
                  <c:v>0.7443181818181781</c:v>
                </c:pt>
                <c:pt idx="6">
                  <c:v>0.35189393939394087</c:v>
                </c:pt>
                <c:pt idx="7">
                  <c:v>0.34053030303030773</c:v>
                </c:pt>
                <c:pt idx="8">
                  <c:v>8.2575757575755304E-2</c:v>
                </c:pt>
                <c:pt idx="9">
                  <c:v>0.29090909090908923</c:v>
                </c:pt>
                <c:pt idx="10">
                  <c:v>0.25378787878787357</c:v>
                </c:pt>
                <c:pt idx="11">
                  <c:v>9.0530303030302406E-2</c:v>
                </c:pt>
                <c:pt idx="12">
                  <c:v>0.21250000000000391</c:v>
                </c:pt>
                <c:pt idx="13">
                  <c:v>0.29242424242424203</c:v>
                </c:pt>
                <c:pt idx="14">
                  <c:v>1.1977272727272688</c:v>
                </c:pt>
                <c:pt idx="15">
                  <c:v>2.2458333333333282</c:v>
                </c:pt>
                <c:pt idx="16">
                  <c:v>2.5518939393939331</c:v>
                </c:pt>
                <c:pt idx="17">
                  <c:v>3.3234848484848474</c:v>
                </c:pt>
                <c:pt idx="18">
                  <c:v>2.9882575757575758</c:v>
                </c:pt>
                <c:pt idx="19">
                  <c:v>1.8306818181818176</c:v>
                </c:pt>
                <c:pt idx="20">
                  <c:v>0.2825757575757617</c:v>
                </c:pt>
                <c:pt idx="21">
                  <c:v>8.7121212121239466E-3</c:v>
                </c:pt>
                <c:pt idx="22">
                  <c:v>0.88257575757576223</c:v>
                </c:pt>
                <c:pt idx="23">
                  <c:v>0.53787878787878096</c:v>
                </c:pt>
                <c:pt idx="24">
                  <c:v>0.38825757575758235</c:v>
                </c:pt>
                <c:pt idx="25">
                  <c:v>0.58333333333333393</c:v>
                </c:pt>
                <c:pt idx="26">
                  <c:v>0.86212121212120874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C8-49A8-A190-E16F1E30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FI'!$A$34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'unemployment FI'!$G$4:$AG$4</c15:sqref>
                  </c15:fullRef>
                </c:ext>
              </c:extLst>
              <c:f>('unemployment FI'!$G$4,'unemployment FI'!$I$4:$AG$4)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'unemployment FI'!$G$34:$AG$34</c15:sqref>
                  </c15:fullRef>
                </c:ext>
              </c:extLst>
              <c:f>('unemployment FI'!$G$34,'unemployment FI'!$I$34:$AG$34)</c:f>
              <c:numCache>
                <c:formatCode>#\ ##0.00_ ;\-#\ ##0.00\ </c:formatCode>
                <c:ptCount val="26"/>
                <c:pt idx="0">
                  <c:v>1.5689603812928212</c:v>
                </c:pt>
                <c:pt idx="1">
                  <c:v>2.3882615709144908</c:v>
                </c:pt>
                <c:pt idx="2">
                  <c:v>3.1448463508322972</c:v>
                </c:pt>
                <c:pt idx="3">
                  <c:v>8.9933308632824769</c:v>
                </c:pt>
                <c:pt idx="4">
                  <c:v>12.144020356234158</c:v>
                </c:pt>
                <c:pt idx="5">
                  <c:v>24.931108719052638</c:v>
                </c:pt>
                <c:pt idx="6">
                  <c:v>25.649610678531332</c:v>
                </c:pt>
                <c:pt idx="7">
                  <c:v>108.09174311926901</c:v>
                </c:pt>
                <c:pt idx="8">
                  <c:v>31.335937500000174</c:v>
                </c:pt>
                <c:pt idx="9">
                  <c:v>34.098507462687252</c:v>
                </c:pt>
                <c:pt idx="10">
                  <c:v>84.238493723849999</c:v>
                </c:pt>
                <c:pt idx="11">
                  <c:v>31.313725490195498</c:v>
                </c:pt>
                <c:pt idx="12">
                  <c:v>22.772020725388639</c:v>
                </c:pt>
                <c:pt idx="13">
                  <c:v>7.9854522454143213</c:v>
                </c:pt>
                <c:pt idx="14">
                  <c:v>4.8033395176252416</c:v>
                </c:pt>
                <c:pt idx="15">
                  <c:v>4.1218643313047441</c:v>
                </c:pt>
                <c:pt idx="16">
                  <c:v>3.3494415317984951</c:v>
                </c:pt>
                <c:pt idx="17">
                  <c:v>3.7775383445303587</c:v>
                </c:pt>
                <c:pt idx="18">
                  <c:v>5.7796399751707028</c:v>
                </c:pt>
                <c:pt idx="19">
                  <c:v>34.471849865951242</c:v>
                </c:pt>
                <c:pt idx="20">
                  <c:v>1022.4782608692443</c:v>
                </c:pt>
                <c:pt idx="21">
                  <c:v>8.93304721030038</c:v>
                </c:pt>
                <c:pt idx="22">
                  <c:v>12.819718309859326</c:v>
                </c:pt>
                <c:pt idx="23">
                  <c:v>16.363902439024102</c:v>
                </c:pt>
                <c:pt idx="24">
                  <c:v>12.24285714285713</c:v>
                </c:pt>
                <c:pt idx="25">
                  <c:v>7.9024604569420385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3C-47EB-83C2-481C015656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FI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FI'!$G$35:$AG$35</c:f>
              <c:numCache>
                <c:formatCode>#\ ##0.00_ ;\-#\ ##0.00\ </c:formatCode>
                <c:ptCount val="27"/>
                <c:pt idx="0">
                  <c:v>0.6373647237516612</c:v>
                </c:pt>
                <c:pt idx="1">
                  <c:v>0.58181098354165695</c:v>
                </c:pt>
                <c:pt idx="2">
                  <c:v>0.41871460487348933</c:v>
                </c:pt>
                <c:pt idx="3">
                  <c:v>0.31798055880706083</c:v>
                </c:pt>
                <c:pt idx="4">
                  <c:v>0.11119350718906051</c:v>
                </c:pt>
                <c:pt idx="5">
                  <c:v>8.2345053010937017E-2</c:v>
                </c:pt>
                <c:pt idx="6">
                  <c:v>4.0110530633392517E-2</c:v>
                </c:pt>
                <c:pt idx="7">
                  <c:v>3.8986946528471011E-2</c:v>
                </c:pt>
                <c:pt idx="8">
                  <c:v>9.2514004413509609E-3</c:v>
                </c:pt>
                <c:pt idx="9">
                  <c:v>3.1912241336324927E-2</c:v>
                </c:pt>
                <c:pt idx="10">
                  <c:v>2.9326796813445969E-2</c:v>
                </c:pt>
                <c:pt idx="11">
                  <c:v>1.1871057467838782E-2</c:v>
                </c:pt>
                <c:pt idx="12">
                  <c:v>3.1934877896055695E-2</c:v>
                </c:pt>
                <c:pt idx="13">
                  <c:v>4.391353811149025E-2</c:v>
                </c:pt>
                <c:pt idx="14">
                  <c:v>0.12522772277227681</c:v>
                </c:pt>
                <c:pt idx="15">
                  <c:v>0.20818848976438736</c:v>
                </c:pt>
                <c:pt idx="16">
                  <c:v>0.24260866433793024</c:v>
                </c:pt>
                <c:pt idx="17">
                  <c:v>0.2985572342452702</c:v>
                </c:pt>
                <c:pt idx="18">
                  <c:v>0.26472266031341229</c:v>
                </c:pt>
                <c:pt idx="19">
                  <c:v>0.17302115777037907</c:v>
                </c:pt>
                <c:pt idx="20">
                  <c:v>2.9009177165967133E-2</c:v>
                </c:pt>
                <c:pt idx="21">
                  <c:v>9.7801590338934472E-4</c:v>
                </c:pt>
                <c:pt idx="22">
                  <c:v>0.11194388392428235</c:v>
                </c:pt>
                <c:pt idx="23">
                  <c:v>7.8004834102394033E-2</c:v>
                </c:pt>
                <c:pt idx="24">
                  <c:v>6.111011745066583E-2</c:v>
                </c:pt>
                <c:pt idx="25">
                  <c:v>8.1680280046674533E-2</c:v>
                </c:pt>
                <c:pt idx="26">
                  <c:v>0.1265428666740793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9F-40D3-A547-876573AF4B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Finnország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FI'!$A$29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FI'!$G$29:$AG$29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7C-4326-B714-2ABD720B9049}"/>
            </c:ext>
          </c:extLst>
        </c:ser>
        <c:ser>
          <c:idx val="1"/>
          <c:order val="1"/>
          <c:tx>
            <c:strRef>
              <c:f>'unemployment FI'!$A$30</c:f>
              <c:strCache>
                <c:ptCount val="1"/>
                <c:pt idx="0">
                  <c:v>Finland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FI'!$G$30:$AG$30</c:f>
              <c:numCache>
                <c:formatCode>#\ ##0.00_ ;\-#\ ##0.00\ </c:formatCode>
                <c:ptCount val="27"/>
                <c:pt idx="0">
                  <c:v>15.4</c:v>
                </c:pt>
                <c:pt idx="1">
                  <c:v>14.5666666666667</c:v>
                </c:pt>
                <c:pt idx="2">
                  <c:v>12.641666666666699</c:v>
                </c:pt>
                <c:pt idx="3">
                  <c:v>11.358333333333301</c:v>
                </c:pt>
                <c:pt idx="4">
                  <c:v>10.216666666666701</c:v>
                </c:pt>
                <c:pt idx="5">
                  <c:v>9.7833333333333297</c:v>
                </c:pt>
                <c:pt idx="6">
                  <c:v>9.125</c:v>
                </c:pt>
                <c:pt idx="7">
                  <c:v>9.0749999999999993</c:v>
                </c:pt>
                <c:pt idx="8">
                  <c:v>9.0083333333333293</c:v>
                </c:pt>
                <c:pt idx="9">
                  <c:v>8.8249999999999993</c:v>
                </c:pt>
                <c:pt idx="10">
                  <c:v>8.4</c:v>
                </c:pt>
                <c:pt idx="11">
                  <c:v>7.7166666666666703</c:v>
                </c:pt>
                <c:pt idx="12">
                  <c:v>6.8666666666666698</c:v>
                </c:pt>
                <c:pt idx="13">
                  <c:v>6.3666666666666698</c:v>
                </c:pt>
                <c:pt idx="14">
                  <c:v>8.3666666666666707</c:v>
                </c:pt>
                <c:pt idx="15">
                  <c:v>8.5416666666666696</c:v>
                </c:pt>
                <c:pt idx="16">
                  <c:v>7.9666666666666703</c:v>
                </c:pt>
                <c:pt idx="17">
                  <c:v>7.80833333333333</c:v>
                </c:pt>
                <c:pt idx="18">
                  <c:v>8.3000000000000007</c:v>
                </c:pt>
                <c:pt idx="19">
                  <c:v>8.75</c:v>
                </c:pt>
                <c:pt idx="20">
                  <c:v>9.4583333333333304</c:v>
                </c:pt>
                <c:pt idx="21">
                  <c:v>8.9166666666666696</c:v>
                </c:pt>
                <c:pt idx="22">
                  <c:v>8.7666666666666693</c:v>
                </c:pt>
                <c:pt idx="23">
                  <c:v>7.43333333333333</c:v>
                </c:pt>
                <c:pt idx="24">
                  <c:v>6.7416666666666698</c:v>
                </c:pt>
                <c:pt idx="25">
                  <c:v>7.7249999999999996</c:v>
                </c:pt>
                <c:pt idx="26">
                  <c:v>7.6749999999999998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7C-4326-B714-2ABD720B9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570912"/>
        <c:axId val="1224509488"/>
      </c:lineChart>
      <c:lineChart>
        <c:grouping val="standard"/>
        <c:varyColors val="0"/>
        <c:ser>
          <c:idx val="6"/>
          <c:order val="2"/>
          <c:tx>
            <c:strRef>
              <c:f>'unemployment FI'!$A$35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FI'!$G$35:$AG$35</c:f>
              <c:numCache>
                <c:formatCode>#\ ##0.00_ ;\-#\ ##0.00\ </c:formatCode>
                <c:ptCount val="27"/>
                <c:pt idx="0">
                  <c:v>0.6373647237516612</c:v>
                </c:pt>
                <c:pt idx="1">
                  <c:v>0.58181098354165695</c:v>
                </c:pt>
                <c:pt idx="2">
                  <c:v>0.41871460487348933</c:v>
                </c:pt>
                <c:pt idx="3">
                  <c:v>0.31798055880706083</c:v>
                </c:pt>
                <c:pt idx="4">
                  <c:v>0.11119350718906051</c:v>
                </c:pt>
                <c:pt idx="5">
                  <c:v>8.2345053010937017E-2</c:v>
                </c:pt>
                <c:pt idx="6">
                  <c:v>4.0110530633392517E-2</c:v>
                </c:pt>
                <c:pt idx="7">
                  <c:v>3.8986946528471011E-2</c:v>
                </c:pt>
                <c:pt idx="8">
                  <c:v>9.2514004413509609E-3</c:v>
                </c:pt>
                <c:pt idx="9">
                  <c:v>3.1912241336324927E-2</c:v>
                </c:pt>
                <c:pt idx="10">
                  <c:v>2.9326796813445969E-2</c:v>
                </c:pt>
                <c:pt idx="11">
                  <c:v>1.1871057467838782E-2</c:v>
                </c:pt>
                <c:pt idx="12">
                  <c:v>3.1934877896055695E-2</c:v>
                </c:pt>
                <c:pt idx="13">
                  <c:v>4.391353811149025E-2</c:v>
                </c:pt>
                <c:pt idx="14">
                  <c:v>0.12522772277227681</c:v>
                </c:pt>
                <c:pt idx="15">
                  <c:v>0.20818848976438736</c:v>
                </c:pt>
                <c:pt idx="16">
                  <c:v>0.24260866433793024</c:v>
                </c:pt>
                <c:pt idx="17">
                  <c:v>0.2985572342452702</c:v>
                </c:pt>
                <c:pt idx="18">
                  <c:v>0.26472266031341229</c:v>
                </c:pt>
                <c:pt idx="19">
                  <c:v>0.17302115777037907</c:v>
                </c:pt>
                <c:pt idx="20">
                  <c:v>2.9009177165967133E-2</c:v>
                </c:pt>
                <c:pt idx="21">
                  <c:v>9.7801590338934472E-4</c:v>
                </c:pt>
                <c:pt idx="22">
                  <c:v>0.11194388392428235</c:v>
                </c:pt>
                <c:pt idx="23">
                  <c:v>7.8004834102394033E-2</c:v>
                </c:pt>
                <c:pt idx="24">
                  <c:v>6.111011745066583E-2</c:v>
                </c:pt>
                <c:pt idx="25">
                  <c:v>8.1680280046674533E-2</c:v>
                </c:pt>
                <c:pt idx="26">
                  <c:v>0.1265428666740793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7C-4326-B714-2ABD720B9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582512"/>
        <c:axId val="1224559888"/>
      </c:lineChart>
      <c:catAx>
        <c:axId val="122357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4509488"/>
        <c:crosses val="autoZero"/>
        <c:auto val="1"/>
        <c:lblAlgn val="ctr"/>
        <c:lblOffset val="100"/>
        <c:noMultiLvlLbl val="0"/>
      </c:catAx>
      <c:valAx>
        <c:axId val="122450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3570912"/>
        <c:crosses val="autoZero"/>
        <c:crossBetween val="between"/>
      </c:valAx>
      <c:valAx>
        <c:axId val="1224559888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3582512"/>
        <c:crosses val="max"/>
        <c:crossBetween val="between"/>
      </c:valAx>
      <c:catAx>
        <c:axId val="12235825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4559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IE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IE'!$A$33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IE'!$G$33:$AG$33</c:f>
              <c:numCache>
                <c:formatCode>#\ ##0.00_ ;\-#\ ##0.00\ </c:formatCode>
                <c:ptCount val="27"/>
                <c:pt idx="0">
                  <c:v>2.8863095238095564</c:v>
                </c:pt>
                <c:pt idx="1">
                  <c:v>2.4578125000000242</c:v>
                </c:pt>
                <c:pt idx="2">
                  <c:v>0.9643518518518448</c:v>
                </c:pt>
                <c:pt idx="3">
                  <c:v>1.0679824561403466</c:v>
                </c:pt>
                <c:pt idx="4">
                  <c:v>3.2609848484848598</c:v>
                </c:pt>
                <c:pt idx="5">
                  <c:v>4.6390151515151512</c:v>
                </c:pt>
                <c:pt idx="6">
                  <c:v>4.5981060606060593</c:v>
                </c:pt>
                <c:pt idx="7">
                  <c:v>4.0094696969696919</c:v>
                </c:pt>
                <c:pt idx="8">
                  <c:v>4.0757575757575744</c:v>
                </c:pt>
                <c:pt idx="9">
                  <c:v>4.3742424242424187</c:v>
                </c:pt>
                <c:pt idx="10">
                  <c:v>4.0204545454545437</c:v>
                </c:pt>
                <c:pt idx="11">
                  <c:v>2.8344696969696983</c:v>
                </c:pt>
                <c:pt idx="12">
                  <c:v>1.6541666666666659</c:v>
                </c:pt>
                <c:pt idx="13">
                  <c:v>0.13257575757575779</c:v>
                </c:pt>
                <c:pt idx="14">
                  <c:v>3.09393939393936</c:v>
                </c:pt>
                <c:pt idx="15">
                  <c:v>3.7875000000000014</c:v>
                </c:pt>
                <c:pt idx="16">
                  <c:v>4.8897727272726961</c:v>
                </c:pt>
                <c:pt idx="17">
                  <c:v>4.3515151515151231</c:v>
                </c:pt>
                <c:pt idx="18">
                  <c:v>2.4867424242424239</c:v>
                </c:pt>
                <c:pt idx="19">
                  <c:v>1.3026515151514833</c:v>
                </c:pt>
                <c:pt idx="20">
                  <c:v>0.18409090909090864</c:v>
                </c:pt>
                <c:pt idx="21">
                  <c:v>0.49962121212121602</c:v>
                </c:pt>
                <c:pt idx="22">
                  <c:v>1.1507575757575772</c:v>
                </c:pt>
                <c:pt idx="23">
                  <c:v>1.1204545454545487</c:v>
                </c:pt>
                <c:pt idx="24">
                  <c:v>1.3784090909090878</c:v>
                </c:pt>
                <c:pt idx="25">
                  <c:v>1.2916666666666661</c:v>
                </c:pt>
                <c:pt idx="26">
                  <c:v>0.54621212121212093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19-4291-B61E-9DEA01559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IE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IE'!$A$34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'unemployment IE'!$G$4:$AG$4</c15:sqref>
                  </c15:fullRef>
                </c:ext>
              </c:extLst>
              <c:f>('unemployment IE'!$G$4,'unemployment IE'!$I$4:$AG$4)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'unemployment IE'!$G$34:$AG$34</c15:sqref>
                  </c15:fullRef>
                </c:ext>
              </c:extLst>
              <c:f>('unemployment IE'!$G$34,'unemployment IE'!$I$34:$AG$34)</c:f>
              <c:numCache>
                <c:formatCode>#\ ##0.00_ ;\-#\ ##0.00\ </c:formatCode>
                <c:ptCount val="26"/>
                <c:pt idx="0">
                  <c:v>3.258610022685053</c:v>
                </c:pt>
                <c:pt idx="1">
                  <c:v>9.2400384061450573</c:v>
                </c:pt>
                <c:pt idx="2">
                  <c:v>8.0694045174538278</c:v>
                </c:pt>
                <c:pt idx="3">
                  <c:v>2.8194912301080191</c:v>
                </c:pt>
                <c:pt idx="4">
                  <c:v>1.948477178084429</c:v>
                </c:pt>
                <c:pt idx="5">
                  <c:v>1.9079825356289648</c:v>
                </c:pt>
                <c:pt idx="6">
                  <c:v>2.1784600850259817</c:v>
                </c:pt>
                <c:pt idx="7">
                  <c:v>2.1899628252788106</c:v>
                </c:pt>
                <c:pt idx="8">
                  <c:v>2.0839972289573971</c:v>
                </c:pt>
                <c:pt idx="9">
                  <c:v>2.1524401733559446</c:v>
                </c:pt>
                <c:pt idx="10">
                  <c:v>2.6904984631832156</c:v>
                </c:pt>
                <c:pt idx="11">
                  <c:v>4.0226700251889183</c:v>
                </c:pt>
                <c:pt idx="12">
                  <c:v>50.228571428571371</c:v>
                </c:pt>
                <c:pt idx="13">
                  <c:v>3.0913320274241278</c:v>
                </c:pt>
                <c:pt idx="14">
                  <c:v>2.8481848184818466</c:v>
                </c:pt>
                <c:pt idx="15">
                  <c:v>2.1511348671469648</c:v>
                </c:pt>
                <c:pt idx="16">
                  <c:v>2.5581476323119934</c:v>
                </c:pt>
                <c:pt idx="17">
                  <c:v>4.5393754760091403</c:v>
                </c:pt>
                <c:pt idx="18">
                  <c:v>8.1224193079385518</c:v>
                </c:pt>
                <c:pt idx="19">
                  <c:v>52.913580246913718</c:v>
                </c:pt>
                <c:pt idx="20">
                  <c:v>17.829416224412295</c:v>
                </c:pt>
                <c:pt idx="21">
                  <c:v>6.8512179065174355</c:v>
                </c:pt>
                <c:pt idx="22">
                  <c:v>6.1541582150101277</c:v>
                </c:pt>
                <c:pt idx="23">
                  <c:v>4.6092333058532642</c:v>
                </c:pt>
                <c:pt idx="24">
                  <c:v>5.5290322580645181</c:v>
                </c:pt>
                <c:pt idx="25">
                  <c:v>12.472954230235796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F8-4087-B473-B1087CC7D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IE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IE'!$G$35:$AG$35</c:f>
              <c:numCache>
                <c:formatCode>#\ ##0.00_ ;\-#\ ##0.00\ </c:formatCode>
                <c:ptCount val="27"/>
                <c:pt idx="0">
                  <c:v>0.30687931143598851</c:v>
                </c:pt>
                <c:pt idx="1">
                  <c:v>0.2668966687404582</c:v>
                </c:pt>
                <c:pt idx="2">
                  <c:v>0.10822465838831938</c:v>
                </c:pt>
                <c:pt idx="3">
                  <c:v>0.12392488167336717</c:v>
                </c:pt>
                <c:pt idx="4">
                  <c:v>0.35467391752152688</c:v>
                </c:pt>
                <c:pt idx="5">
                  <c:v>0.51322130494908436</c:v>
                </c:pt>
                <c:pt idx="6">
                  <c:v>0.52411381201157115</c:v>
                </c:pt>
                <c:pt idx="7">
                  <c:v>0.45903985428682914</c:v>
                </c:pt>
                <c:pt idx="8">
                  <c:v>0.45662875572907818</c:v>
                </c:pt>
                <c:pt idx="9">
                  <c:v>0.47984708717692964</c:v>
                </c:pt>
                <c:pt idx="10">
                  <c:v>0.46458898713122654</c:v>
                </c:pt>
                <c:pt idx="11">
                  <c:v>0.37167833904534842</c:v>
                </c:pt>
                <c:pt idx="12">
                  <c:v>0.24859110832811512</c:v>
                </c:pt>
                <c:pt idx="13">
                  <c:v>1.9908987485779319E-2</c:v>
                </c:pt>
                <c:pt idx="14">
                  <c:v>0.32348514851484794</c:v>
                </c:pt>
                <c:pt idx="15">
                  <c:v>0.35110081112398628</c:v>
                </c:pt>
                <c:pt idx="16">
                  <c:v>0.46487089920414565</c:v>
                </c:pt>
                <c:pt idx="17">
                  <c:v>0.39090785354566249</c:v>
                </c:pt>
                <c:pt idx="18">
                  <c:v>0.22029462098587291</c:v>
                </c:pt>
                <c:pt idx="19">
                  <c:v>0.1231160276375583</c:v>
                </c:pt>
                <c:pt idx="20">
                  <c:v>1.889874008399435E-2</c:v>
                </c:pt>
                <c:pt idx="21">
                  <c:v>5.608708593783264E-2</c:v>
                </c:pt>
                <c:pt idx="22">
                  <c:v>0.14595945036994354</c:v>
                </c:pt>
                <c:pt idx="23">
                  <c:v>0.16249176005273605</c:v>
                </c:pt>
                <c:pt idx="24">
                  <c:v>0.21695582185655482</c:v>
                </c:pt>
                <c:pt idx="25">
                  <c:v>0.18086347724620763</c:v>
                </c:pt>
                <c:pt idx="26">
                  <c:v>8.0173468253085647E-2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45-41F5-B31B-B8B8D3EF97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Írország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IE'!$A$29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IE'!$G$29:$AG$29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29-4738-B25D-41FD8AD8BE82}"/>
            </c:ext>
          </c:extLst>
        </c:ser>
        <c:ser>
          <c:idx val="1"/>
          <c:order val="1"/>
          <c:tx>
            <c:strRef>
              <c:f>'unemployment IE'!$A$30</c:f>
              <c:strCache>
                <c:ptCount val="1"/>
                <c:pt idx="0">
                  <c:v>Ireland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IE'!$G$30:$AG$30</c:f>
              <c:numCache>
                <c:formatCode>#\ ##0.00_ ;\-#\ ##0.00\ </c:formatCode>
                <c:ptCount val="27"/>
                <c:pt idx="0">
                  <c:v>12.2916666666667</c:v>
                </c:pt>
                <c:pt idx="1">
                  <c:v>11.6666666666667</c:v>
                </c:pt>
                <c:pt idx="2">
                  <c:v>9.875</c:v>
                </c:pt>
                <c:pt idx="3">
                  <c:v>7.55</c:v>
                </c:pt>
                <c:pt idx="4">
                  <c:v>5.93333333333333</c:v>
                </c:pt>
                <c:pt idx="5">
                  <c:v>4.4000000000000004</c:v>
                </c:pt>
                <c:pt idx="6">
                  <c:v>4.1749999999999998</c:v>
                </c:pt>
                <c:pt idx="7">
                  <c:v>4.7249999999999996</c:v>
                </c:pt>
                <c:pt idx="8">
                  <c:v>4.8499999999999996</c:v>
                </c:pt>
                <c:pt idx="9">
                  <c:v>4.7416666666666698</c:v>
                </c:pt>
                <c:pt idx="10">
                  <c:v>4.6333333333333302</c:v>
                </c:pt>
                <c:pt idx="11">
                  <c:v>4.7916666666666696</c:v>
                </c:pt>
                <c:pt idx="12">
                  <c:v>5</c:v>
                </c:pt>
                <c:pt idx="13">
                  <c:v>6.7916666666666696</c:v>
                </c:pt>
                <c:pt idx="14">
                  <c:v>12.658333333333299</c:v>
                </c:pt>
                <c:pt idx="15">
                  <c:v>14.574999999999999</c:v>
                </c:pt>
                <c:pt idx="16">
                  <c:v>15.408333333333299</c:v>
                </c:pt>
                <c:pt idx="17">
                  <c:v>15.483333333333301</c:v>
                </c:pt>
                <c:pt idx="18">
                  <c:v>13.775</c:v>
                </c:pt>
                <c:pt idx="19">
                  <c:v>11.883333333333301</c:v>
                </c:pt>
                <c:pt idx="20">
                  <c:v>9.9250000000000007</c:v>
                </c:pt>
                <c:pt idx="21">
                  <c:v>8.4083333333333297</c:v>
                </c:pt>
                <c:pt idx="22">
                  <c:v>6.7333333333333298</c:v>
                </c:pt>
                <c:pt idx="23">
                  <c:v>5.7750000000000004</c:v>
                </c:pt>
                <c:pt idx="24">
                  <c:v>4.9749999999999996</c:v>
                </c:pt>
                <c:pt idx="25">
                  <c:v>5.85</c:v>
                </c:pt>
                <c:pt idx="26">
                  <c:v>6.2666666666666702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29-4738-B25D-41FD8AD8B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524512"/>
        <c:axId val="1224567568"/>
      </c:lineChart>
      <c:lineChart>
        <c:grouping val="standard"/>
        <c:varyColors val="0"/>
        <c:ser>
          <c:idx val="6"/>
          <c:order val="2"/>
          <c:tx>
            <c:strRef>
              <c:f>'unemployment IE'!$A$35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IE'!$G$35:$AG$35</c:f>
              <c:numCache>
                <c:formatCode>#\ ##0.00_ ;\-#\ ##0.00\ </c:formatCode>
                <c:ptCount val="27"/>
                <c:pt idx="0">
                  <c:v>0.30687931143598851</c:v>
                </c:pt>
                <c:pt idx="1">
                  <c:v>0.2668966687404582</c:v>
                </c:pt>
                <c:pt idx="2">
                  <c:v>0.10822465838831938</c:v>
                </c:pt>
                <c:pt idx="3">
                  <c:v>0.12392488167336717</c:v>
                </c:pt>
                <c:pt idx="4">
                  <c:v>0.35467391752152688</c:v>
                </c:pt>
                <c:pt idx="5">
                  <c:v>0.51322130494908436</c:v>
                </c:pt>
                <c:pt idx="6">
                  <c:v>0.52411381201157115</c:v>
                </c:pt>
                <c:pt idx="7">
                  <c:v>0.45903985428682914</c:v>
                </c:pt>
                <c:pt idx="8">
                  <c:v>0.45662875572907818</c:v>
                </c:pt>
                <c:pt idx="9">
                  <c:v>0.47984708717692964</c:v>
                </c:pt>
                <c:pt idx="10">
                  <c:v>0.46458898713122654</c:v>
                </c:pt>
                <c:pt idx="11">
                  <c:v>0.37167833904534842</c:v>
                </c:pt>
                <c:pt idx="12">
                  <c:v>0.24859110832811512</c:v>
                </c:pt>
                <c:pt idx="13">
                  <c:v>1.9908987485779319E-2</c:v>
                </c:pt>
                <c:pt idx="14">
                  <c:v>0.32348514851484794</c:v>
                </c:pt>
                <c:pt idx="15">
                  <c:v>0.35110081112398628</c:v>
                </c:pt>
                <c:pt idx="16">
                  <c:v>0.46487089920414565</c:v>
                </c:pt>
                <c:pt idx="17">
                  <c:v>0.39090785354566249</c:v>
                </c:pt>
                <c:pt idx="18">
                  <c:v>0.22029462098587291</c:v>
                </c:pt>
                <c:pt idx="19">
                  <c:v>0.1231160276375583</c:v>
                </c:pt>
                <c:pt idx="20">
                  <c:v>1.889874008399435E-2</c:v>
                </c:pt>
                <c:pt idx="21">
                  <c:v>5.608708593783264E-2</c:v>
                </c:pt>
                <c:pt idx="22">
                  <c:v>0.14595945036994354</c:v>
                </c:pt>
                <c:pt idx="23">
                  <c:v>0.16249176005273605</c:v>
                </c:pt>
                <c:pt idx="24">
                  <c:v>0.21695582185655482</c:v>
                </c:pt>
                <c:pt idx="25">
                  <c:v>0.18086347724620763</c:v>
                </c:pt>
                <c:pt idx="26">
                  <c:v>8.0173468253085647E-2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429-4738-B25D-41FD8AD8B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820368"/>
        <c:axId val="1224557488"/>
      </c:lineChart>
      <c:catAx>
        <c:axId val="1223524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4567568"/>
        <c:crosses val="autoZero"/>
        <c:auto val="1"/>
        <c:lblAlgn val="ctr"/>
        <c:lblOffset val="100"/>
        <c:noMultiLvlLbl val="0"/>
      </c:catAx>
      <c:valAx>
        <c:axId val="122456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3524512"/>
        <c:crosses val="autoZero"/>
        <c:crossBetween val="between"/>
      </c:valAx>
      <c:valAx>
        <c:axId val="1224557488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16820368"/>
        <c:crosses val="max"/>
        <c:crossBetween val="between"/>
      </c:valAx>
      <c:catAx>
        <c:axId val="12168203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4557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IE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IE'!$A$8:$A$34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IE'!$B$8:$B$34</c:f>
              <c:numCache>
                <c:formatCode>General</c:formatCode>
                <c:ptCount val="27"/>
                <c:pt idx="0">
                  <c:v>-2.523701745562712E-2</c:v>
                </c:pt>
                <c:pt idx="1">
                  <c:v>-1.9056874493839138E-2</c:v>
                </c:pt>
                <c:pt idx="2">
                  <c:v>-1.4471687244749676E-2</c:v>
                </c:pt>
                <c:pt idx="3">
                  <c:v>-7.2556736722957371E-3</c:v>
                </c:pt>
                <c:pt idx="4">
                  <c:v>4.3343886563521061E-3</c:v>
                </c:pt>
                <c:pt idx="5">
                  <c:v>1.2664942861825512E-2</c:v>
                </c:pt>
                <c:pt idx="6">
                  <c:v>1.2448450727450822E-2</c:v>
                </c:pt>
                <c:pt idx="7">
                  <c:v>8.7867250903459482E-3</c:v>
                </c:pt>
                <c:pt idx="8">
                  <c:v>1.0628001886491933E-2</c:v>
                </c:pt>
                <c:pt idx="9">
                  <c:v>1.3543354055325085E-2</c:v>
                </c:pt>
                <c:pt idx="10">
                  <c:v>1.3678749207148899E-2</c:v>
                </c:pt>
                <c:pt idx="11">
                  <c:v>8.2494127210607782E-3</c:v>
                </c:pt>
                <c:pt idx="12">
                  <c:v>1.2364113612965966E-3</c:v>
                </c:pt>
                <c:pt idx="13">
                  <c:v>-7.2189376413175355E-3</c:v>
                </c:pt>
                <c:pt idx="14">
                  <c:v>-8.550745117632097E-3</c:v>
                </c:pt>
                <c:pt idx="15">
                  <c:v>-1.0357674283623386E-2</c:v>
                </c:pt>
                <c:pt idx="16">
                  <c:v>-7.8404573706332137E-3</c:v>
                </c:pt>
                <c:pt idx="17">
                  <c:v>-1.3980702889302921E-2</c:v>
                </c:pt>
                <c:pt idx="18">
                  <c:v>-1.6128780132606879E-2</c:v>
                </c:pt>
                <c:pt idx="19">
                  <c:v>-1.5166795544888978E-2</c:v>
                </c:pt>
                <c:pt idx="20">
                  <c:v>-1.314946678344886E-2</c:v>
                </c:pt>
                <c:pt idx="21">
                  <c:v>-1.1444043840154183E-2</c:v>
                </c:pt>
                <c:pt idx="22">
                  <c:v>-8.6805569651942083E-3</c:v>
                </c:pt>
                <c:pt idx="23">
                  <c:v>-8.5030925339518726E-3</c:v>
                </c:pt>
                <c:pt idx="24">
                  <c:v>-6.0721969097683459E-3</c:v>
                </c:pt>
                <c:pt idx="25">
                  <c:v>-6.2934309789063336E-3</c:v>
                </c:pt>
                <c:pt idx="26">
                  <c:v>-9.1680304846529226E-3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61-4689-BBB7-DF0CC5377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IE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IE'!$A$33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IE'!$G$33:$AG$33</c:f>
              <c:numCache>
                <c:formatCode>#\ ##0.00_ ;\-#\ ##0.00\ </c:formatCode>
                <c:ptCount val="27"/>
                <c:pt idx="0">
                  <c:v>2.8863095238095564</c:v>
                </c:pt>
                <c:pt idx="1">
                  <c:v>2.4578125000000242</c:v>
                </c:pt>
                <c:pt idx="2">
                  <c:v>0.9643518518518448</c:v>
                </c:pt>
                <c:pt idx="3">
                  <c:v>1.0679824561403466</c:v>
                </c:pt>
                <c:pt idx="4">
                  <c:v>3.2609848484848598</c:v>
                </c:pt>
                <c:pt idx="5">
                  <c:v>4.6390151515151512</c:v>
                </c:pt>
                <c:pt idx="6">
                  <c:v>4.5981060606060593</c:v>
                </c:pt>
                <c:pt idx="7">
                  <c:v>4.0094696969696919</c:v>
                </c:pt>
                <c:pt idx="8">
                  <c:v>4.0757575757575744</c:v>
                </c:pt>
                <c:pt idx="9">
                  <c:v>4.3742424242424187</c:v>
                </c:pt>
                <c:pt idx="10">
                  <c:v>4.0204545454545437</c:v>
                </c:pt>
                <c:pt idx="11">
                  <c:v>2.8344696969696983</c:v>
                </c:pt>
                <c:pt idx="12">
                  <c:v>1.6541666666666659</c:v>
                </c:pt>
                <c:pt idx="13">
                  <c:v>0.13257575757575779</c:v>
                </c:pt>
                <c:pt idx="14">
                  <c:v>3.09393939393936</c:v>
                </c:pt>
                <c:pt idx="15">
                  <c:v>3.7875000000000014</c:v>
                </c:pt>
                <c:pt idx="16">
                  <c:v>4.8897727272726961</c:v>
                </c:pt>
                <c:pt idx="17">
                  <c:v>4.3515151515151231</c:v>
                </c:pt>
                <c:pt idx="18">
                  <c:v>2.4867424242424239</c:v>
                </c:pt>
                <c:pt idx="19">
                  <c:v>1.3026515151514833</c:v>
                </c:pt>
                <c:pt idx="20">
                  <c:v>0.18409090909090864</c:v>
                </c:pt>
                <c:pt idx="21">
                  <c:v>0.49962121212121602</c:v>
                </c:pt>
                <c:pt idx="22">
                  <c:v>1.1507575757575772</c:v>
                </c:pt>
                <c:pt idx="23">
                  <c:v>1.1204545454545487</c:v>
                </c:pt>
                <c:pt idx="24">
                  <c:v>1.3784090909090878</c:v>
                </c:pt>
                <c:pt idx="25">
                  <c:v>1.2916666666666661</c:v>
                </c:pt>
                <c:pt idx="26">
                  <c:v>0.54621212121212093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A6-461B-8FD4-CC54D5BCCE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IE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IE'!$A$34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'unemployment IE'!$G$4:$AG$4</c15:sqref>
                  </c15:fullRef>
                </c:ext>
              </c:extLst>
              <c:f>('unemployment IE'!$G$4,'unemployment IE'!$I$4:$AG$4)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'unemployment IE'!$G$34:$AG$34</c15:sqref>
                  </c15:fullRef>
                </c:ext>
              </c:extLst>
              <c:f>('unemployment IE'!$G$34,'unemployment IE'!$I$34:$AG$34)</c:f>
              <c:numCache>
                <c:formatCode>#\ ##0.00_ ;\-#\ ##0.00\ </c:formatCode>
                <c:ptCount val="26"/>
                <c:pt idx="0">
                  <c:v>3.258610022685053</c:v>
                </c:pt>
                <c:pt idx="1">
                  <c:v>9.2400384061450573</c:v>
                </c:pt>
                <c:pt idx="2">
                  <c:v>8.0694045174538278</c:v>
                </c:pt>
                <c:pt idx="3">
                  <c:v>2.8194912301080191</c:v>
                </c:pt>
                <c:pt idx="4">
                  <c:v>1.948477178084429</c:v>
                </c:pt>
                <c:pt idx="5">
                  <c:v>1.9079825356289648</c:v>
                </c:pt>
                <c:pt idx="6">
                  <c:v>2.1784600850259817</c:v>
                </c:pt>
                <c:pt idx="7">
                  <c:v>2.1899628252788106</c:v>
                </c:pt>
                <c:pt idx="8">
                  <c:v>2.0839972289573971</c:v>
                </c:pt>
                <c:pt idx="9">
                  <c:v>2.1524401733559446</c:v>
                </c:pt>
                <c:pt idx="10">
                  <c:v>2.6904984631832156</c:v>
                </c:pt>
                <c:pt idx="11">
                  <c:v>4.0226700251889183</c:v>
                </c:pt>
                <c:pt idx="12">
                  <c:v>50.228571428571371</c:v>
                </c:pt>
                <c:pt idx="13">
                  <c:v>3.0913320274241278</c:v>
                </c:pt>
                <c:pt idx="14">
                  <c:v>2.8481848184818466</c:v>
                </c:pt>
                <c:pt idx="15">
                  <c:v>2.1511348671469648</c:v>
                </c:pt>
                <c:pt idx="16">
                  <c:v>2.5581476323119934</c:v>
                </c:pt>
                <c:pt idx="17">
                  <c:v>4.5393754760091403</c:v>
                </c:pt>
                <c:pt idx="18">
                  <c:v>8.1224193079385518</c:v>
                </c:pt>
                <c:pt idx="19">
                  <c:v>52.913580246913718</c:v>
                </c:pt>
                <c:pt idx="20">
                  <c:v>17.829416224412295</c:v>
                </c:pt>
                <c:pt idx="21">
                  <c:v>6.8512179065174355</c:v>
                </c:pt>
                <c:pt idx="22">
                  <c:v>6.1541582150101277</c:v>
                </c:pt>
                <c:pt idx="23">
                  <c:v>4.6092333058532642</c:v>
                </c:pt>
                <c:pt idx="24">
                  <c:v>5.5290322580645181</c:v>
                </c:pt>
                <c:pt idx="25">
                  <c:v>12.472954230235796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93-420B-AE15-FC02C06E2F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IE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IE'!$G$35:$AG$35</c:f>
              <c:numCache>
                <c:formatCode>#\ ##0.00_ ;\-#\ ##0.00\ </c:formatCode>
                <c:ptCount val="27"/>
                <c:pt idx="0">
                  <c:v>0.30687931143598851</c:v>
                </c:pt>
                <c:pt idx="1">
                  <c:v>0.2668966687404582</c:v>
                </c:pt>
                <c:pt idx="2">
                  <c:v>0.10822465838831938</c:v>
                </c:pt>
                <c:pt idx="3">
                  <c:v>0.12392488167336717</c:v>
                </c:pt>
                <c:pt idx="4">
                  <c:v>0.35467391752152688</c:v>
                </c:pt>
                <c:pt idx="5">
                  <c:v>0.51322130494908436</c:v>
                </c:pt>
                <c:pt idx="6">
                  <c:v>0.52411381201157115</c:v>
                </c:pt>
                <c:pt idx="7">
                  <c:v>0.45903985428682914</c:v>
                </c:pt>
                <c:pt idx="8">
                  <c:v>0.45662875572907818</c:v>
                </c:pt>
                <c:pt idx="9">
                  <c:v>0.47984708717692964</c:v>
                </c:pt>
                <c:pt idx="10">
                  <c:v>0.46458898713122654</c:v>
                </c:pt>
                <c:pt idx="11">
                  <c:v>0.37167833904534842</c:v>
                </c:pt>
                <c:pt idx="12">
                  <c:v>0.24859110832811512</c:v>
                </c:pt>
                <c:pt idx="13">
                  <c:v>1.9908987485779319E-2</c:v>
                </c:pt>
                <c:pt idx="14">
                  <c:v>0.32348514851484794</c:v>
                </c:pt>
                <c:pt idx="15">
                  <c:v>0.35110081112398628</c:v>
                </c:pt>
                <c:pt idx="16">
                  <c:v>0.46487089920414565</c:v>
                </c:pt>
                <c:pt idx="17">
                  <c:v>0.39090785354566249</c:v>
                </c:pt>
                <c:pt idx="18">
                  <c:v>0.22029462098587291</c:v>
                </c:pt>
                <c:pt idx="19">
                  <c:v>0.1231160276375583</c:v>
                </c:pt>
                <c:pt idx="20">
                  <c:v>1.889874008399435E-2</c:v>
                </c:pt>
                <c:pt idx="21">
                  <c:v>5.608708593783264E-2</c:v>
                </c:pt>
                <c:pt idx="22">
                  <c:v>0.14595945036994354</c:v>
                </c:pt>
                <c:pt idx="23">
                  <c:v>0.16249176005273605</c:v>
                </c:pt>
                <c:pt idx="24">
                  <c:v>0.21695582185655482</c:v>
                </c:pt>
                <c:pt idx="25">
                  <c:v>0.18086347724620763</c:v>
                </c:pt>
                <c:pt idx="26">
                  <c:v>8.0173468253085647E-2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25-483A-81BC-F2A28059C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Írország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IE'!$A$29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IE'!$G$29:$AG$29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2C-4323-90C7-90D81B3B1674}"/>
            </c:ext>
          </c:extLst>
        </c:ser>
        <c:ser>
          <c:idx val="1"/>
          <c:order val="1"/>
          <c:tx>
            <c:strRef>
              <c:f>'unemployment IE'!$A$30</c:f>
              <c:strCache>
                <c:ptCount val="1"/>
                <c:pt idx="0">
                  <c:v>Ireland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IE'!$G$30:$AG$30</c:f>
              <c:numCache>
                <c:formatCode>#\ ##0.00_ ;\-#\ ##0.00\ </c:formatCode>
                <c:ptCount val="27"/>
                <c:pt idx="0">
                  <c:v>12.2916666666667</c:v>
                </c:pt>
                <c:pt idx="1">
                  <c:v>11.6666666666667</c:v>
                </c:pt>
                <c:pt idx="2">
                  <c:v>9.875</c:v>
                </c:pt>
                <c:pt idx="3">
                  <c:v>7.55</c:v>
                </c:pt>
                <c:pt idx="4">
                  <c:v>5.93333333333333</c:v>
                </c:pt>
                <c:pt idx="5">
                  <c:v>4.4000000000000004</c:v>
                </c:pt>
                <c:pt idx="6">
                  <c:v>4.1749999999999998</c:v>
                </c:pt>
                <c:pt idx="7">
                  <c:v>4.7249999999999996</c:v>
                </c:pt>
                <c:pt idx="8">
                  <c:v>4.8499999999999996</c:v>
                </c:pt>
                <c:pt idx="9">
                  <c:v>4.7416666666666698</c:v>
                </c:pt>
                <c:pt idx="10">
                  <c:v>4.6333333333333302</c:v>
                </c:pt>
                <c:pt idx="11">
                  <c:v>4.7916666666666696</c:v>
                </c:pt>
                <c:pt idx="12">
                  <c:v>5</c:v>
                </c:pt>
                <c:pt idx="13">
                  <c:v>6.7916666666666696</c:v>
                </c:pt>
                <c:pt idx="14">
                  <c:v>12.658333333333299</c:v>
                </c:pt>
                <c:pt idx="15">
                  <c:v>14.574999999999999</c:v>
                </c:pt>
                <c:pt idx="16">
                  <c:v>15.408333333333299</c:v>
                </c:pt>
                <c:pt idx="17">
                  <c:v>15.483333333333301</c:v>
                </c:pt>
                <c:pt idx="18">
                  <c:v>13.775</c:v>
                </c:pt>
                <c:pt idx="19">
                  <c:v>11.883333333333301</c:v>
                </c:pt>
                <c:pt idx="20">
                  <c:v>9.9250000000000007</c:v>
                </c:pt>
                <c:pt idx="21">
                  <c:v>8.4083333333333297</c:v>
                </c:pt>
                <c:pt idx="22">
                  <c:v>6.7333333333333298</c:v>
                </c:pt>
                <c:pt idx="23">
                  <c:v>5.7750000000000004</c:v>
                </c:pt>
                <c:pt idx="24">
                  <c:v>4.9749999999999996</c:v>
                </c:pt>
                <c:pt idx="25">
                  <c:v>5.85</c:v>
                </c:pt>
                <c:pt idx="26">
                  <c:v>6.2666666666666702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2C-4323-90C7-90D81B3B16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524512"/>
        <c:axId val="1224567568"/>
      </c:lineChart>
      <c:lineChart>
        <c:grouping val="standard"/>
        <c:varyColors val="0"/>
        <c:ser>
          <c:idx val="6"/>
          <c:order val="2"/>
          <c:tx>
            <c:strRef>
              <c:f>'unemployment IE'!$A$35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IE'!$G$35:$AG$35</c:f>
              <c:numCache>
                <c:formatCode>#\ ##0.00_ ;\-#\ ##0.00\ </c:formatCode>
                <c:ptCount val="27"/>
                <c:pt idx="0">
                  <c:v>0.30687931143598851</c:v>
                </c:pt>
                <c:pt idx="1">
                  <c:v>0.2668966687404582</c:v>
                </c:pt>
                <c:pt idx="2">
                  <c:v>0.10822465838831938</c:v>
                </c:pt>
                <c:pt idx="3">
                  <c:v>0.12392488167336717</c:v>
                </c:pt>
                <c:pt idx="4">
                  <c:v>0.35467391752152688</c:v>
                </c:pt>
                <c:pt idx="5">
                  <c:v>0.51322130494908436</c:v>
                </c:pt>
                <c:pt idx="6">
                  <c:v>0.52411381201157115</c:v>
                </c:pt>
                <c:pt idx="7">
                  <c:v>0.45903985428682914</c:v>
                </c:pt>
                <c:pt idx="8">
                  <c:v>0.45662875572907818</c:v>
                </c:pt>
                <c:pt idx="9">
                  <c:v>0.47984708717692964</c:v>
                </c:pt>
                <c:pt idx="10">
                  <c:v>0.46458898713122654</c:v>
                </c:pt>
                <c:pt idx="11">
                  <c:v>0.37167833904534842</c:v>
                </c:pt>
                <c:pt idx="12">
                  <c:v>0.24859110832811512</c:v>
                </c:pt>
                <c:pt idx="13">
                  <c:v>1.9908987485779319E-2</c:v>
                </c:pt>
                <c:pt idx="14">
                  <c:v>0.32348514851484794</c:v>
                </c:pt>
                <c:pt idx="15">
                  <c:v>0.35110081112398628</c:v>
                </c:pt>
                <c:pt idx="16">
                  <c:v>0.46487089920414565</c:v>
                </c:pt>
                <c:pt idx="17">
                  <c:v>0.39090785354566249</c:v>
                </c:pt>
                <c:pt idx="18">
                  <c:v>0.22029462098587291</c:v>
                </c:pt>
                <c:pt idx="19">
                  <c:v>0.1231160276375583</c:v>
                </c:pt>
                <c:pt idx="20">
                  <c:v>1.889874008399435E-2</c:v>
                </c:pt>
                <c:pt idx="21">
                  <c:v>5.608708593783264E-2</c:v>
                </c:pt>
                <c:pt idx="22">
                  <c:v>0.14595945036994354</c:v>
                </c:pt>
                <c:pt idx="23">
                  <c:v>0.16249176005273605</c:v>
                </c:pt>
                <c:pt idx="24">
                  <c:v>0.21695582185655482</c:v>
                </c:pt>
                <c:pt idx="25">
                  <c:v>0.18086347724620763</c:v>
                </c:pt>
                <c:pt idx="26">
                  <c:v>8.0173468253085647E-2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32C-4323-90C7-90D81B3B16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820368"/>
        <c:axId val="1224557488"/>
      </c:lineChart>
      <c:catAx>
        <c:axId val="1223524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4567568"/>
        <c:crosses val="autoZero"/>
        <c:auto val="1"/>
        <c:lblAlgn val="ctr"/>
        <c:lblOffset val="100"/>
        <c:noMultiLvlLbl val="0"/>
      </c:catAx>
      <c:valAx>
        <c:axId val="122456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3524512"/>
        <c:crosses val="autoZero"/>
        <c:crossBetween val="between"/>
      </c:valAx>
      <c:valAx>
        <c:axId val="1224557488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16820368"/>
        <c:crosses val="max"/>
        <c:crossBetween val="between"/>
      </c:valAx>
      <c:catAx>
        <c:axId val="12168203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4557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LU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LU'!$A$33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LU'!$G$33:$AG$33</c:f>
              <c:numCache>
                <c:formatCode>#\ ##0.00_ ;\-#\ ##0.00\ </c:formatCode>
                <c:ptCount val="27"/>
                <c:pt idx="0">
                  <c:v>6.5386904761904736</c:v>
                </c:pt>
                <c:pt idx="1">
                  <c:v>6.2838541666666758</c:v>
                </c:pt>
                <c:pt idx="2">
                  <c:v>6.210648148148155</c:v>
                </c:pt>
                <c:pt idx="3">
                  <c:v>5.9263157894736764</c:v>
                </c:pt>
                <c:pt idx="4">
                  <c:v>6.7859848484848602</c:v>
                </c:pt>
                <c:pt idx="5">
                  <c:v>6.8056818181818217</c:v>
                </c:pt>
                <c:pt idx="6">
                  <c:v>6.8731060606060588</c:v>
                </c:pt>
                <c:pt idx="7">
                  <c:v>6.1761363636363615</c:v>
                </c:pt>
                <c:pt idx="8">
                  <c:v>5.117424242424244</c:v>
                </c:pt>
                <c:pt idx="9">
                  <c:v>4.1659090909090883</c:v>
                </c:pt>
                <c:pt idx="10">
                  <c:v>4.0037878787878736</c:v>
                </c:pt>
                <c:pt idx="11">
                  <c:v>3.0511363636363678</c:v>
                </c:pt>
                <c:pt idx="12">
                  <c:v>2.4874999999999963</c:v>
                </c:pt>
                <c:pt idx="13">
                  <c:v>1.7424242424242422</c:v>
                </c:pt>
                <c:pt idx="14">
                  <c:v>4.4477272727272696</c:v>
                </c:pt>
                <c:pt idx="15">
                  <c:v>6.2041666666666675</c:v>
                </c:pt>
                <c:pt idx="16">
                  <c:v>5.685227272727273</c:v>
                </c:pt>
                <c:pt idx="17">
                  <c:v>6.0651515151515074</c:v>
                </c:pt>
                <c:pt idx="18">
                  <c:v>5.4132575757575765</c:v>
                </c:pt>
                <c:pt idx="19">
                  <c:v>4.5306818181818178</c:v>
                </c:pt>
                <c:pt idx="20">
                  <c:v>3.2825757575757617</c:v>
                </c:pt>
                <c:pt idx="21">
                  <c:v>2.5746212121212153</c:v>
                </c:pt>
                <c:pt idx="22">
                  <c:v>2.2674242424242372</c:v>
                </c:pt>
                <c:pt idx="23">
                  <c:v>1.3954545454545491</c:v>
                </c:pt>
                <c:pt idx="24">
                  <c:v>0.76174242424241712</c:v>
                </c:pt>
                <c:pt idx="25">
                  <c:v>0.44999999999999574</c:v>
                </c:pt>
                <c:pt idx="26">
                  <c:v>1.3878787878787913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CF-406D-AEE1-AFA2201F8E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LU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LU'!$A$34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'unemployment LU'!$G$4:$AG$4</c15:sqref>
                  </c15:fullRef>
                </c:ext>
              </c:extLst>
              <c:f>('unemployment LU'!$G$4,'unemployment LU'!$I$4:$AG$4)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'unemployment LU'!$G$34:$AG$34</c15:sqref>
                  </c15:fullRef>
                </c:ext>
              </c:extLst>
              <c:f>('unemployment LU'!$G$34,'unemployment LU'!$I$34:$AG$34)</c:f>
              <c:numCache>
                <c:formatCode>#\ ##0.00_ ;\-#\ ##0.00\ </c:formatCode>
                <c:ptCount val="26"/>
                <c:pt idx="0">
                  <c:v>1.4384160218479751</c:v>
                </c:pt>
                <c:pt idx="1">
                  <c:v>1.4347372344390603</c:v>
                </c:pt>
                <c:pt idx="2">
                  <c:v>1.4541888691533462</c:v>
                </c:pt>
                <c:pt idx="3">
                  <c:v>1.3548981300586089</c:v>
                </c:pt>
                <c:pt idx="4">
                  <c:v>1.3281571770468072</c:v>
                </c:pt>
                <c:pt idx="5">
                  <c:v>1.2764397905759164</c:v>
                </c:pt>
                <c:pt idx="6">
                  <c:v>1.4142287641827656</c:v>
                </c:pt>
                <c:pt idx="7">
                  <c:v>1.7441894892672085</c:v>
                </c:pt>
                <c:pt idx="8">
                  <c:v>2.1882160392798697</c:v>
                </c:pt>
                <c:pt idx="9">
                  <c:v>2.1614001892147603</c:v>
                </c:pt>
                <c:pt idx="10">
                  <c:v>2.4994413407821208</c:v>
                </c:pt>
                <c:pt idx="11">
                  <c:v>2.675041876046905</c:v>
                </c:pt>
                <c:pt idx="12">
                  <c:v>3.8217391304347847</c:v>
                </c:pt>
                <c:pt idx="13">
                  <c:v>2.1504002725259768</c:v>
                </c:pt>
                <c:pt idx="14">
                  <c:v>1.7387508394895899</c:v>
                </c:pt>
                <c:pt idx="15">
                  <c:v>1.8501565727230322</c:v>
                </c:pt>
                <c:pt idx="16">
                  <c:v>1.8353734698975783</c:v>
                </c:pt>
                <c:pt idx="17">
                  <c:v>2.0852984395773562</c:v>
                </c:pt>
                <c:pt idx="18">
                  <c:v>2.3353398545272137</c:v>
                </c:pt>
                <c:pt idx="19">
                  <c:v>2.9674590353104051</c:v>
                </c:pt>
                <c:pt idx="20">
                  <c:v>3.4599087832867399</c:v>
                </c:pt>
                <c:pt idx="21">
                  <c:v>3.4771132642833349</c:v>
                </c:pt>
                <c:pt idx="22">
                  <c:v>4.941368078175886</c:v>
                </c:pt>
                <c:pt idx="23">
                  <c:v>8.3406265539533297</c:v>
                </c:pt>
                <c:pt idx="24">
                  <c:v>15.870370370370519</c:v>
                </c:pt>
                <c:pt idx="25">
                  <c:v>4.9088427947598152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9A-474C-B2BC-67E622C25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LU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LU'!$G$35:$AG$35</c:f>
              <c:numCache>
                <c:formatCode>#\ ##0.00_ ;\-#\ ##0.00\ </c:formatCode>
                <c:ptCount val="27"/>
                <c:pt idx="0">
                  <c:v>0.6952091639769632</c:v>
                </c:pt>
                <c:pt idx="1">
                  <c:v>0.68237090662292887</c:v>
                </c:pt>
                <c:pt idx="2">
                  <c:v>0.6969917389723076</c:v>
                </c:pt>
                <c:pt idx="3">
                  <c:v>0.68766858364293293</c:v>
                </c:pt>
                <c:pt idx="4">
                  <c:v>0.73806286820747391</c:v>
                </c:pt>
                <c:pt idx="5">
                  <c:v>0.75292293508779318</c:v>
                </c:pt>
                <c:pt idx="6">
                  <c:v>0.78342904019688264</c:v>
                </c:pt>
                <c:pt idx="7">
                  <c:v>0.70709918036341579</c:v>
                </c:pt>
                <c:pt idx="8">
                  <c:v>0.57333220166355481</c:v>
                </c:pt>
                <c:pt idx="9">
                  <c:v>0.45699326851159294</c:v>
                </c:pt>
                <c:pt idx="10">
                  <c:v>0.46266304823601473</c:v>
                </c:pt>
                <c:pt idx="11">
                  <c:v>0.400089405453733</c:v>
                </c:pt>
                <c:pt idx="12">
                  <c:v>0.37382592360676214</c:v>
                </c:pt>
                <c:pt idx="13">
                  <c:v>0.26166097838452773</c:v>
                </c:pt>
                <c:pt idx="14">
                  <c:v>0.46502970297029672</c:v>
                </c:pt>
                <c:pt idx="15">
                  <c:v>0.57512553109308628</c:v>
                </c:pt>
                <c:pt idx="16">
                  <c:v>0.54049479635564857</c:v>
                </c:pt>
                <c:pt idx="17">
                  <c:v>0.54484823737579913</c:v>
                </c:pt>
                <c:pt idx="18">
                  <c:v>0.4795476661856985</c:v>
                </c:pt>
                <c:pt idx="19">
                  <c:v>0.42820320051551924</c:v>
                </c:pt>
                <c:pt idx="20">
                  <c:v>0.3369886452014314</c:v>
                </c:pt>
                <c:pt idx="21">
                  <c:v>0.28902496066675204</c:v>
                </c:pt>
                <c:pt idx="22">
                  <c:v>0.28759488805611549</c:v>
                </c:pt>
                <c:pt idx="23">
                  <c:v>0.20237310481212961</c:v>
                </c:pt>
                <c:pt idx="24">
                  <c:v>0.11989506945686414</c:v>
                </c:pt>
                <c:pt idx="25">
                  <c:v>6.3010501750291131E-2</c:v>
                </c:pt>
                <c:pt idx="26">
                  <c:v>0.20371399977760521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04-4579-A561-41229E743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Luxemburg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LU'!$A$29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LU'!$G$29:$AG$29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35-4A9C-ACAE-0C51829A6DB4}"/>
            </c:ext>
          </c:extLst>
        </c:ser>
        <c:ser>
          <c:idx val="1"/>
          <c:order val="1"/>
          <c:tx>
            <c:strRef>
              <c:f>'unemployment LU'!$A$30</c:f>
              <c:strCache>
                <c:ptCount val="1"/>
                <c:pt idx="0">
                  <c:v>Luxembourg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LU'!$G$30:$AG$30</c:f>
              <c:numCache>
                <c:formatCode>#\ ##0.00_ ;\-#\ ##0.00\ </c:formatCode>
                <c:ptCount val="27"/>
                <c:pt idx="0">
                  <c:v>2.8666666666666698</c:v>
                </c:pt>
                <c:pt idx="1">
                  <c:v>2.9249999999999998</c:v>
                </c:pt>
                <c:pt idx="2">
                  <c:v>2.7</c:v>
                </c:pt>
                <c:pt idx="3">
                  <c:v>2.69166666666667</c:v>
                </c:pt>
                <c:pt idx="4">
                  <c:v>2.4083333333333301</c:v>
                </c:pt>
                <c:pt idx="5">
                  <c:v>2.2333333333333298</c:v>
                </c:pt>
                <c:pt idx="6">
                  <c:v>1.9</c:v>
                </c:pt>
                <c:pt idx="7">
                  <c:v>2.55833333333333</c:v>
                </c:pt>
                <c:pt idx="8">
                  <c:v>3.80833333333333</c:v>
                </c:pt>
                <c:pt idx="9">
                  <c:v>4.95</c:v>
                </c:pt>
                <c:pt idx="10">
                  <c:v>4.6500000000000004</c:v>
                </c:pt>
                <c:pt idx="11">
                  <c:v>4.5750000000000002</c:v>
                </c:pt>
                <c:pt idx="12">
                  <c:v>4.1666666666666696</c:v>
                </c:pt>
                <c:pt idx="13">
                  <c:v>4.9166666666666696</c:v>
                </c:pt>
                <c:pt idx="14">
                  <c:v>5.1166666666666698</c:v>
                </c:pt>
                <c:pt idx="15">
                  <c:v>4.5833333333333304</c:v>
                </c:pt>
                <c:pt idx="16">
                  <c:v>4.8333333333333304</c:v>
                </c:pt>
                <c:pt idx="17">
                  <c:v>5.06666666666667</c:v>
                </c:pt>
                <c:pt idx="18">
                  <c:v>5.875</c:v>
                </c:pt>
                <c:pt idx="19">
                  <c:v>6.05</c:v>
                </c:pt>
                <c:pt idx="20">
                  <c:v>6.4583333333333304</c:v>
                </c:pt>
                <c:pt idx="21">
                  <c:v>6.3333333333333304</c:v>
                </c:pt>
                <c:pt idx="22">
                  <c:v>5.6166666666666698</c:v>
                </c:pt>
                <c:pt idx="23">
                  <c:v>5.5</c:v>
                </c:pt>
                <c:pt idx="24">
                  <c:v>5.5916666666666703</c:v>
                </c:pt>
                <c:pt idx="25">
                  <c:v>6.69166666666667</c:v>
                </c:pt>
                <c:pt idx="26">
                  <c:v>5.4249999999999998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35-4A9C-ACAE-0C51829A6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5869680"/>
        <c:axId val="1224540208"/>
      </c:lineChart>
      <c:lineChart>
        <c:grouping val="standard"/>
        <c:varyColors val="0"/>
        <c:ser>
          <c:idx val="6"/>
          <c:order val="2"/>
          <c:tx>
            <c:strRef>
              <c:f>'unemployment LU'!$A$35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LU'!$G$35:$AG$35</c:f>
              <c:numCache>
                <c:formatCode>#\ ##0.00_ ;\-#\ ##0.00\ </c:formatCode>
                <c:ptCount val="27"/>
                <c:pt idx="0">
                  <c:v>0.6952091639769632</c:v>
                </c:pt>
                <c:pt idx="1">
                  <c:v>0.68237090662292887</c:v>
                </c:pt>
                <c:pt idx="2">
                  <c:v>0.6969917389723076</c:v>
                </c:pt>
                <c:pt idx="3">
                  <c:v>0.68766858364293293</c:v>
                </c:pt>
                <c:pt idx="4">
                  <c:v>0.73806286820747391</c:v>
                </c:pt>
                <c:pt idx="5">
                  <c:v>0.75292293508779318</c:v>
                </c:pt>
                <c:pt idx="6">
                  <c:v>0.78342904019688264</c:v>
                </c:pt>
                <c:pt idx="7">
                  <c:v>0.70709918036341579</c:v>
                </c:pt>
                <c:pt idx="8">
                  <c:v>0.57333220166355481</c:v>
                </c:pt>
                <c:pt idx="9">
                  <c:v>0.45699326851159294</c:v>
                </c:pt>
                <c:pt idx="10">
                  <c:v>0.46266304823601473</c:v>
                </c:pt>
                <c:pt idx="11">
                  <c:v>0.400089405453733</c:v>
                </c:pt>
                <c:pt idx="12">
                  <c:v>0.37382592360676214</c:v>
                </c:pt>
                <c:pt idx="13">
                  <c:v>0.26166097838452773</c:v>
                </c:pt>
                <c:pt idx="14">
                  <c:v>0.46502970297029672</c:v>
                </c:pt>
                <c:pt idx="15">
                  <c:v>0.57512553109308628</c:v>
                </c:pt>
                <c:pt idx="16">
                  <c:v>0.54049479635564857</c:v>
                </c:pt>
                <c:pt idx="17">
                  <c:v>0.54484823737579913</c:v>
                </c:pt>
                <c:pt idx="18">
                  <c:v>0.4795476661856985</c:v>
                </c:pt>
                <c:pt idx="19">
                  <c:v>0.42820320051551924</c:v>
                </c:pt>
                <c:pt idx="20">
                  <c:v>0.3369886452014314</c:v>
                </c:pt>
                <c:pt idx="21">
                  <c:v>0.28902496066675204</c:v>
                </c:pt>
                <c:pt idx="22">
                  <c:v>0.28759488805611549</c:v>
                </c:pt>
                <c:pt idx="23">
                  <c:v>0.20237310481212961</c:v>
                </c:pt>
                <c:pt idx="24">
                  <c:v>0.11989506945686414</c:v>
                </c:pt>
                <c:pt idx="25">
                  <c:v>6.3010501750291131E-2</c:v>
                </c:pt>
                <c:pt idx="26">
                  <c:v>0.20371399977760521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D35-4A9C-ACAE-0C51829A6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5893808"/>
        <c:axId val="1224605968"/>
      </c:lineChart>
      <c:catAx>
        <c:axId val="1235869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4540208"/>
        <c:crosses val="autoZero"/>
        <c:auto val="1"/>
        <c:lblAlgn val="ctr"/>
        <c:lblOffset val="100"/>
        <c:noMultiLvlLbl val="0"/>
      </c:catAx>
      <c:valAx>
        <c:axId val="1224540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35869680"/>
        <c:crosses val="autoZero"/>
        <c:crossBetween val="between"/>
      </c:valAx>
      <c:valAx>
        <c:axId val="1224605968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35893808"/>
        <c:crosses val="max"/>
        <c:crossBetween val="between"/>
      </c:valAx>
      <c:catAx>
        <c:axId val="12358938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4605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LU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LU'!$A$8:$A$34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LU'!$B$8:$B$34</c:f>
              <c:numCache>
                <c:formatCode>General</c:formatCode>
                <c:ptCount val="27"/>
                <c:pt idx="0">
                  <c:v>4.6709446221493922E-2</c:v>
                </c:pt>
                <c:pt idx="1">
                  <c:v>4.1576752590873844E-2</c:v>
                </c:pt>
                <c:pt idx="2">
                  <c:v>4.2211131965870119E-2</c:v>
                </c:pt>
                <c:pt idx="3">
                  <c:v>4.0958402336175426E-2</c:v>
                </c:pt>
                <c:pt idx="4">
                  <c:v>3.7493155483383001E-2</c:v>
                </c:pt>
                <c:pt idx="5">
                  <c:v>3.324359217079087E-2</c:v>
                </c:pt>
                <c:pt idx="6">
                  <c:v>3.4393113978051004E-2</c:v>
                </c:pt>
                <c:pt idx="7">
                  <c:v>2.8854797034551294E-2</c:v>
                </c:pt>
                <c:pt idx="8">
                  <c:v>1.9950749173935356E-2</c:v>
                </c:pt>
                <c:pt idx="9">
                  <c:v>1.1769948116398532E-2</c:v>
                </c:pt>
                <c:pt idx="10">
                  <c:v>1.3522767768036403E-2</c:v>
                </c:pt>
                <c:pt idx="11">
                  <c:v>1.0385449719525763E-2</c:v>
                </c:pt>
                <c:pt idx="12">
                  <c:v>9.5874636927069656E-3</c:v>
                </c:pt>
                <c:pt idx="13">
                  <c:v>2.7662902156022073E-3</c:v>
                </c:pt>
                <c:pt idx="14">
                  <c:v>1.3356953280097172E-2</c:v>
                </c:pt>
                <c:pt idx="15">
                  <c:v>2.0891533061877854E-2</c:v>
                </c:pt>
                <c:pt idx="16">
                  <c:v>1.7419885594296525E-2</c:v>
                </c:pt>
                <c:pt idx="17">
                  <c:v>1.5657735433378395E-2</c:v>
                </c:pt>
                <c:pt idx="18">
                  <c:v>1.0193320760299773E-2</c:v>
                </c:pt>
                <c:pt idx="19">
                  <c:v>6.7600043521288677E-3</c:v>
                </c:pt>
                <c:pt idx="20">
                  <c:v>1.2133816551153087E-3</c:v>
                </c:pt>
                <c:pt idx="21">
                  <c:v>-1.6882724079417821E-3</c:v>
                </c:pt>
                <c:pt idx="22">
                  <c:v>-2.1382194066806859E-3</c:v>
                </c:pt>
                <c:pt idx="23">
                  <c:v>-6.7635224826976259E-3</c:v>
                </c:pt>
                <c:pt idx="24">
                  <c:v>-1.0187842207061149E-2</c:v>
                </c:pt>
                <c:pt idx="25">
                  <c:v>-1.0591235484959882E-2</c:v>
                </c:pt>
                <c:pt idx="26">
                  <c:v>-4.5021696826321733E-3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B3-4E76-BD4A-AF5FBA6F13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LU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LU'!$A$33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LU'!$G$33:$AG$33</c:f>
              <c:numCache>
                <c:formatCode>#\ ##0.00_ ;\-#\ ##0.00\ </c:formatCode>
                <c:ptCount val="27"/>
                <c:pt idx="0">
                  <c:v>6.5386904761904736</c:v>
                </c:pt>
                <c:pt idx="1">
                  <c:v>6.2838541666666758</c:v>
                </c:pt>
                <c:pt idx="2">
                  <c:v>6.210648148148155</c:v>
                </c:pt>
                <c:pt idx="3">
                  <c:v>5.9263157894736764</c:v>
                </c:pt>
                <c:pt idx="4">
                  <c:v>6.7859848484848602</c:v>
                </c:pt>
                <c:pt idx="5">
                  <c:v>6.8056818181818217</c:v>
                </c:pt>
                <c:pt idx="6">
                  <c:v>6.8731060606060588</c:v>
                </c:pt>
                <c:pt idx="7">
                  <c:v>6.1761363636363615</c:v>
                </c:pt>
                <c:pt idx="8">
                  <c:v>5.117424242424244</c:v>
                </c:pt>
                <c:pt idx="9">
                  <c:v>4.1659090909090883</c:v>
                </c:pt>
                <c:pt idx="10">
                  <c:v>4.0037878787878736</c:v>
                </c:pt>
                <c:pt idx="11">
                  <c:v>3.0511363636363678</c:v>
                </c:pt>
                <c:pt idx="12">
                  <c:v>2.4874999999999963</c:v>
                </c:pt>
                <c:pt idx="13">
                  <c:v>1.7424242424242422</c:v>
                </c:pt>
                <c:pt idx="14">
                  <c:v>4.4477272727272696</c:v>
                </c:pt>
                <c:pt idx="15">
                  <c:v>6.2041666666666675</c:v>
                </c:pt>
                <c:pt idx="16">
                  <c:v>5.685227272727273</c:v>
                </c:pt>
                <c:pt idx="17">
                  <c:v>6.0651515151515074</c:v>
                </c:pt>
                <c:pt idx="18">
                  <c:v>5.4132575757575765</c:v>
                </c:pt>
                <c:pt idx="19">
                  <c:v>4.5306818181818178</c:v>
                </c:pt>
                <c:pt idx="20">
                  <c:v>3.2825757575757617</c:v>
                </c:pt>
                <c:pt idx="21">
                  <c:v>2.5746212121212153</c:v>
                </c:pt>
                <c:pt idx="22">
                  <c:v>2.2674242424242372</c:v>
                </c:pt>
                <c:pt idx="23">
                  <c:v>1.3954545454545491</c:v>
                </c:pt>
                <c:pt idx="24">
                  <c:v>0.76174242424241712</c:v>
                </c:pt>
                <c:pt idx="25">
                  <c:v>0.44999999999999574</c:v>
                </c:pt>
                <c:pt idx="26">
                  <c:v>1.3878787878787913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A1-4F16-8BCE-D4B56F6CA4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LU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LU'!$A$34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'unemployment LU'!$G$4:$AG$4</c15:sqref>
                  </c15:fullRef>
                </c:ext>
              </c:extLst>
              <c:f>('unemployment LU'!$G$4,'unemployment LU'!$I$4:$AG$4)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'unemployment LU'!$G$34:$AG$34</c15:sqref>
                  </c15:fullRef>
                </c:ext>
              </c:extLst>
              <c:f>('unemployment LU'!$G$34,'unemployment LU'!$I$34:$AG$34)</c:f>
              <c:numCache>
                <c:formatCode>#\ ##0.00_ ;\-#\ ##0.00\ </c:formatCode>
                <c:ptCount val="26"/>
                <c:pt idx="0">
                  <c:v>1.4384160218479751</c:v>
                </c:pt>
                <c:pt idx="1">
                  <c:v>1.4347372344390603</c:v>
                </c:pt>
                <c:pt idx="2">
                  <c:v>1.4541888691533462</c:v>
                </c:pt>
                <c:pt idx="3">
                  <c:v>1.3548981300586089</c:v>
                </c:pt>
                <c:pt idx="4">
                  <c:v>1.3281571770468072</c:v>
                </c:pt>
                <c:pt idx="5">
                  <c:v>1.2764397905759164</c:v>
                </c:pt>
                <c:pt idx="6">
                  <c:v>1.4142287641827656</c:v>
                </c:pt>
                <c:pt idx="7">
                  <c:v>1.7441894892672085</c:v>
                </c:pt>
                <c:pt idx="8">
                  <c:v>2.1882160392798697</c:v>
                </c:pt>
                <c:pt idx="9">
                  <c:v>2.1614001892147603</c:v>
                </c:pt>
                <c:pt idx="10">
                  <c:v>2.4994413407821208</c:v>
                </c:pt>
                <c:pt idx="11">
                  <c:v>2.675041876046905</c:v>
                </c:pt>
                <c:pt idx="12">
                  <c:v>3.8217391304347847</c:v>
                </c:pt>
                <c:pt idx="13">
                  <c:v>2.1504002725259768</c:v>
                </c:pt>
                <c:pt idx="14">
                  <c:v>1.7387508394895899</c:v>
                </c:pt>
                <c:pt idx="15">
                  <c:v>1.8501565727230322</c:v>
                </c:pt>
                <c:pt idx="16">
                  <c:v>1.8353734698975783</c:v>
                </c:pt>
                <c:pt idx="17">
                  <c:v>2.0852984395773562</c:v>
                </c:pt>
                <c:pt idx="18">
                  <c:v>2.3353398545272137</c:v>
                </c:pt>
                <c:pt idx="19">
                  <c:v>2.9674590353104051</c:v>
                </c:pt>
                <c:pt idx="20">
                  <c:v>3.4599087832867399</c:v>
                </c:pt>
                <c:pt idx="21">
                  <c:v>3.4771132642833349</c:v>
                </c:pt>
                <c:pt idx="22">
                  <c:v>4.941368078175886</c:v>
                </c:pt>
                <c:pt idx="23">
                  <c:v>8.3406265539533297</c:v>
                </c:pt>
                <c:pt idx="24">
                  <c:v>15.870370370370519</c:v>
                </c:pt>
                <c:pt idx="25">
                  <c:v>4.9088427947598152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A0-44B9-88A0-5F8B9DCC6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LU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LU'!$G$35:$AG$35</c:f>
              <c:numCache>
                <c:formatCode>#\ ##0.00_ ;\-#\ ##0.00\ </c:formatCode>
                <c:ptCount val="27"/>
                <c:pt idx="0">
                  <c:v>0.6952091639769632</c:v>
                </c:pt>
                <c:pt idx="1">
                  <c:v>0.68237090662292887</c:v>
                </c:pt>
                <c:pt idx="2">
                  <c:v>0.6969917389723076</c:v>
                </c:pt>
                <c:pt idx="3">
                  <c:v>0.68766858364293293</c:v>
                </c:pt>
                <c:pt idx="4">
                  <c:v>0.73806286820747391</c:v>
                </c:pt>
                <c:pt idx="5">
                  <c:v>0.75292293508779318</c:v>
                </c:pt>
                <c:pt idx="6">
                  <c:v>0.78342904019688264</c:v>
                </c:pt>
                <c:pt idx="7">
                  <c:v>0.70709918036341579</c:v>
                </c:pt>
                <c:pt idx="8">
                  <c:v>0.57333220166355481</c:v>
                </c:pt>
                <c:pt idx="9">
                  <c:v>0.45699326851159294</c:v>
                </c:pt>
                <c:pt idx="10">
                  <c:v>0.46266304823601473</c:v>
                </c:pt>
                <c:pt idx="11">
                  <c:v>0.400089405453733</c:v>
                </c:pt>
                <c:pt idx="12">
                  <c:v>0.37382592360676214</c:v>
                </c:pt>
                <c:pt idx="13">
                  <c:v>0.26166097838452773</c:v>
                </c:pt>
                <c:pt idx="14">
                  <c:v>0.46502970297029672</c:v>
                </c:pt>
                <c:pt idx="15">
                  <c:v>0.57512553109308628</c:v>
                </c:pt>
                <c:pt idx="16">
                  <c:v>0.54049479635564857</c:v>
                </c:pt>
                <c:pt idx="17">
                  <c:v>0.54484823737579913</c:v>
                </c:pt>
                <c:pt idx="18">
                  <c:v>0.4795476661856985</c:v>
                </c:pt>
                <c:pt idx="19">
                  <c:v>0.42820320051551924</c:v>
                </c:pt>
                <c:pt idx="20">
                  <c:v>0.3369886452014314</c:v>
                </c:pt>
                <c:pt idx="21">
                  <c:v>0.28902496066675204</c:v>
                </c:pt>
                <c:pt idx="22">
                  <c:v>0.28759488805611549</c:v>
                </c:pt>
                <c:pt idx="23">
                  <c:v>0.20237310481212961</c:v>
                </c:pt>
                <c:pt idx="24">
                  <c:v>0.11989506945686414</c:v>
                </c:pt>
                <c:pt idx="25">
                  <c:v>6.3010501750291131E-2</c:v>
                </c:pt>
                <c:pt idx="26">
                  <c:v>0.20371399977760521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E88-40F3-B4A0-84CFF4646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Luxemburg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LU'!$A$29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LU'!$G$29:$AG$29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6A-49E3-A633-2CAD9806454E}"/>
            </c:ext>
          </c:extLst>
        </c:ser>
        <c:ser>
          <c:idx val="1"/>
          <c:order val="1"/>
          <c:tx>
            <c:strRef>
              <c:f>'unemployment LU'!$A$30</c:f>
              <c:strCache>
                <c:ptCount val="1"/>
                <c:pt idx="0">
                  <c:v>Luxembourg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LU'!$G$30:$AG$30</c:f>
              <c:numCache>
                <c:formatCode>#\ ##0.00_ ;\-#\ ##0.00\ </c:formatCode>
                <c:ptCount val="27"/>
                <c:pt idx="0">
                  <c:v>2.8666666666666698</c:v>
                </c:pt>
                <c:pt idx="1">
                  <c:v>2.9249999999999998</c:v>
                </c:pt>
                <c:pt idx="2">
                  <c:v>2.7</c:v>
                </c:pt>
                <c:pt idx="3">
                  <c:v>2.69166666666667</c:v>
                </c:pt>
                <c:pt idx="4">
                  <c:v>2.4083333333333301</c:v>
                </c:pt>
                <c:pt idx="5">
                  <c:v>2.2333333333333298</c:v>
                </c:pt>
                <c:pt idx="6">
                  <c:v>1.9</c:v>
                </c:pt>
                <c:pt idx="7">
                  <c:v>2.55833333333333</c:v>
                </c:pt>
                <c:pt idx="8">
                  <c:v>3.80833333333333</c:v>
                </c:pt>
                <c:pt idx="9">
                  <c:v>4.95</c:v>
                </c:pt>
                <c:pt idx="10">
                  <c:v>4.6500000000000004</c:v>
                </c:pt>
                <c:pt idx="11">
                  <c:v>4.5750000000000002</c:v>
                </c:pt>
                <c:pt idx="12">
                  <c:v>4.1666666666666696</c:v>
                </c:pt>
                <c:pt idx="13">
                  <c:v>4.9166666666666696</c:v>
                </c:pt>
                <c:pt idx="14">
                  <c:v>5.1166666666666698</c:v>
                </c:pt>
                <c:pt idx="15">
                  <c:v>4.5833333333333304</c:v>
                </c:pt>
                <c:pt idx="16">
                  <c:v>4.8333333333333304</c:v>
                </c:pt>
                <c:pt idx="17">
                  <c:v>5.06666666666667</c:v>
                </c:pt>
                <c:pt idx="18">
                  <c:v>5.875</c:v>
                </c:pt>
                <c:pt idx="19">
                  <c:v>6.05</c:v>
                </c:pt>
                <c:pt idx="20">
                  <c:v>6.4583333333333304</c:v>
                </c:pt>
                <c:pt idx="21">
                  <c:v>6.3333333333333304</c:v>
                </c:pt>
                <c:pt idx="22">
                  <c:v>5.6166666666666698</c:v>
                </c:pt>
                <c:pt idx="23">
                  <c:v>5.5</c:v>
                </c:pt>
                <c:pt idx="24">
                  <c:v>5.5916666666666703</c:v>
                </c:pt>
                <c:pt idx="25">
                  <c:v>6.69166666666667</c:v>
                </c:pt>
                <c:pt idx="26">
                  <c:v>5.4249999999999998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6A-49E3-A633-2CAD98064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5869680"/>
        <c:axId val="1224540208"/>
      </c:lineChart>
      <c:lineChart>
        <c:grouping val="standard"/>
        <c:varyColors val="0"/>
        <c:ser>
          <c:idx val="6"/>
          <c:order val="2"/>
          <c:tx>
            <c:strRef>
              <c:f>'unemployment LU'!$A$35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LU'!$G$35:$AG$35</c:f>
              <c:numCache>
                <c:formatCode>#\ ##0.00_ ;\-#\ ##0.00\ </c:formatCode>
                <c:ptCount val="27"/>
                <c:pt idx="0">
                  <c:v>0.6952091639769632</c:v>
                </c:pt>
                <c:pt idx="1">
                  <c:v>0.68237090662292887</c:v>
                </c:pt>
                <c:pt idx="2">
                  <c:v>0.6969917389723076</c:v>
                </c:pt>
                <c:pt idx="3">
                  <c:v>0.68766858364293293</c:v>
                </c:pt>
                <c:pt idx="4">
                  <c:v>0.73806286820747391</c:v>
                </c:pt>
                <c:pt idx="5">
                  <c:v>0.75292293508779318</c:v>
                </c:pt>
                <c:pt idx="6">
                  <c:v>0.78342904019688264</c:v>
                </c:pt>
                <c:pt idx="7">
                  <c:v>0.70709918036341579</c:v>
                </c:pt>
                <c:pt idx="8">
                  <c:v>0.57333220166355481</c:v>
                </c:pt>
                <c:pt idx="9">
                  <c:v>0.45699326851159294</c:v>
                </c:pt>
                <c:pt idx="10">
                  <c:v>0.46266304823601473</c:v>
                </c:pt>
                <c:pt idx="11">
                  <c:v>0.400089405453733</c:v>
                </c:pt>
                <c:pt idx="12">
                  <c:v>0.37382592360676214</c:v>
                </c:pt>
                <c:pt idx="13">
                  <c:v>0.26166097838452773</c:v>
                </c:pt>
                <c:pt idx="14">
                  <c:v>0.46502970297029672</c:v>
                </c:pt>
                <c:pt idx="15">
                  <c:v>0.57512553109308628</c:v>
                </c:pt>
                <c:pt idx="16">
                  <c:v>0.54049479635564857</c:v>
                </c:pt>
                <c:pt idx="17">
                  <c:v>0.54484823737579913</c:v>
                </c:pt>
                <c:pt idx="18">
                  <c:v>0.4795476661856985</c:v>
                </c:pt>
                <c:pt idx="19">
                  <c:v>0.42820320051551924</c:v>
                </c:pt>
                <c:pt idx="20">
                  <c:v>0.3369886452014314</c:v>
                </c:pt>
                <c:pt idx="21">
                  <c:v>0.28902496066675204</c:v>
                </c:pt>
                <c:pt idx="22">
                  <c:v>0.28759488805611549</c:v>
                </c:pt>
                <c:pt idx="23">
                  <c:v>0.20237310481212961</c:v>
                </c:pt>
                <c:pt idx="24">
                  <c:v>0.11989506945686414</c:v>
                </c:pt>
                <c:pt idx="25">
                  <c:v>6.3010501750291131E-2</c:v>
                </c:pt>
                <c:pt idx="26">
                  <c:v>0.20371399977760521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6A-49E3-A633-2CAD98064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5893808"/>
        <c:axId val="1224605968"/>
      </c:lineChart>
      <c:catAx>
        <c:axId val="1235869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4540208"/>
        <c:crosses val="autoZero"/>
        <c:auto val="1"/>
        <c:lblAlgn val="ctr"/>
        <c:lblOffset val="100"/>
        <c:noMultiLvlLbl val="0"/>
      </c:catAx>
      <c:valAx>
        <c:axId val="1224540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35869680"/>
        <c:crosses val="autoZero"/>
        <c:crossBetween val="between"/>
      </c:valAx>
      <c:valAx>
        <c:axId val="1224605968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35893808"/>
        <c:crosses val="max"/>
        <c:crossBetween val="between"/>
      </c:valAx>
      <c:catAx>
        <c:axId val="12358938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4605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NL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NL'!$A$33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NL'!$G$33:$AG$33</c:f>
              <c:numCache>
                <c:formatCode>#\ ##0.00_ ;\-#\ ##0.00\ </c:formatCode>
                <c:ptCount val="27"/>
                <c:pt idx="0">
                  <c:v>1.0470238095238127</c:v>
                </c:pt>
                <c:pt idx="1">
                  <c:v>1.5338541666666758</c:v>
                </c:pt>
                <c:pt idx="2">
                  <c:v>2.4106481481481552</c:v>
                </c:pt>
                <c:pt idx="3">
                  <c:v>3.4846491228070162</c:v>
                </c:pt>
                <c:pt idx="4">
                  <c:v>4.96098484848486</c:v>
                </c:pt>
                <c:pt idx="5">
                  <c:v>5.3723484848484819</c:v>
                </c:pt>
                <c:pt idx="6">
                  <c:v>5.698106060606059</c:v>
                </c:pt>
                <c:pt idx="7">
                  <c:v>5.0678030303030219</c:v>
                </c:pt>
                <c:pt idx="8">
                  <c:v>3.0174242424242443</c:v>
                </c:pt>
                <c:pt idx="9">
                  <c:v>2.3409090909090882</c:v>
                </c:pt>
                <c:pt idx="10">
                  <c:v>1.6954545454545435</c:v>
                </c:pt>
                <c:pt idx="11">
                  <c:v>1.5428030303030376</c:v>
                </c:pt>
                <c:pt idx="12">
                  <c:v>1.3458333333333359</c:v>
                </c:pt>
                <c:pt idx="13">
                  <c:v>1.9007575757575816</c:v>
                </c:pt>
                <c:pt idx="14">
                  <c:v>4.1393939393939396</c:v>
                </c:pt>
                <c:pt idx="15">
                  <c:v>4.7208333333333279</c:v>
                </c:pt>
                <c:pt idx="16">
                  <c:v>4.4685606060606036</c:v>
                </c:pt>
                <c:pt idx="17">
                  <c:v>4.3151515151515074</c:v>
                </c:pt>
                <c:pt idx="18">
                  <c:v>3.0965909090909065</c:v>
                </c:pt>
                <c:pt idx="19">
                  <c:v>2.230681818181818</c:v>
                </c:pt>
                <c:pt idx="20">
                  <c:v>1.8492424242424219</c:v>
                </c:pt>
                <c:pt idx="21">
                  <c:v>1.9079545454545457</c:v>
                </c:pt>
                <c:pt idx="22">
                  <c:v>2.009090909090907</c:v>
                </c:pt>
                <c:pt idx="23">
                  <c:v>2.0287878787878793</c:v>
                </c:pt>
                <c:pt idx="24">
                  <c:v>1.9200757575757574</c:v>
                </c:pt>
                <c:pt idx="25">
                  <c:v>2.2916666666666661</c:v>
                </c:pt>
                <c:pt idx="26">
                  <c:v>2.5878787878787914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99-4CF3-AC30-660163741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NL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NL'!$A$34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'unemployment NL'!$G$4:$AG$4</c15:sqref>
                  </c15:fullRef>
                </c:ext>
              </c:extLst>
              <c:f>('unemployment NL'!$G$4,'unemployment NL'!$I$4:$AG$4)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'unemployment NL'!$G$34:$AG$34</c15:sqref>
                  </c15:fullRef>
                </c:ext>
              </c:extLst>
              <c:f>('unemployment NL'!$G$34,'unemployment NL'!$I$34:$AG$34)</c:f>
              <c:numCache>
                <c:formatCode>#\ ##0.00_ ;\-#\ ##0.00\ </c:formatCode>
                <c:ptCount val="26"/>
                <c:pt idx="0">
                  <c:v>8.9829448550312403</c:v>
                </c:pt>
                <c:pt idx="1">
                  <c:v>3.696370270789314</c:v>
                </c:pt>
                <c:pt idx="2">
                  <c:v>2.4731277533039644</c:v>
                </c:pt>
                <c:pt idx="3">
                  <c:v>1.8533251889745717</c:v>
                </c:pt>
                <c:pt idx="4">
                  <c:v>1.6825072269618566</c:v>
                </c:pt>
                <c:pt idx="5">
                  <c:v>1.5396529947483881</c:v>
                </c:pt>
                <c:pt idx="6">
                  <c:v>1.7235219373645283</c:v>
                </c:pt>
                <c:pt idx="7">
                  <c:v>2.9580718051719783</c:v>
                </c:pt>
                <c:pt idx="8">
                  <c:v>3.894174757281557</c:v>
                </c:pt>
                <c:pt idx="9">
                  <c:v>5.1041108132260975</c:v>
                </c:pt>
                <c:pt idx="10">
                  <c:v>4.9430395286029745</c:v>
                </c:pt>
                <c:pt idx="11">
                  <c:v>4.9442724458204239</c:v>
                </c:pt>
                <c:pt idx="12">
                  <c:v>3.5033878039059294</c:v>
                </c:pt>
                <c:pt idx="13">
                  <c:v>2.3105783308931183</c:v>
                </c:pt>
                <c:pt idx="14">
                  <c:v>2.2850838481906464</c:v>
                </c:pt>
                <c:pt idx="15">
                  <c:v>2.353903534796983</c:v>
                </c:pt>
                <c:pt idx="16">
                  <c:v>2.5797050561797787</c:v>
                </c:pt>
                <c:pt idx="17">
                  <c:v>3.6453822629969452</c:v>
                </c:pt>
                <c:pt idx="18">
                  <c:v>4.7432501273560881</c:v>
                </c:pt>
                <c:pt idx="19">
                  <c:v>5.2675133142154928</c:v>
                </c:pt>
                <c:pt idx="20">
                  <c:v>4.6688505062537224</c:v>
                </c:pt>
                <c:pt idx="21">
                  <c:v>3.924208144796383</c:v>
                </c:pt>
                <c:pt idx="22">
                  <c:v>3.3988050784167299</c:v>
                </c:pt>
                <c:pt idx="23">
                  <c:v>3.3089366739001762</c:v>
                </c:pt>
                <c:pt idx="24">
                  <c:v>3.1163636363636367</c:v>
                </c:pt>
                <c:pt idx="25">
                  <c:v>2.6326112412177962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F5-411F-B389-3311DD055B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NL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NL'!$G$35:$AG$35</c:f>
              <c:numCache>
                <c:formatCode>#\ ##0.00_ ;\-#\ ##0.00\ </c:formatCode>
                <c:ptCount val="27"/>
                <c:pt idx="0">
                  <c:v>0.11132206822353048</c:v>
                </c:pt>
                <c:pt idx="1">
                  <c:v>0.16656297720717236</c:v>
                </c:pt>
                <c:pt idx="2">
                  <c:v>0.27053566789629613</c:v>
                </c:pt>
                <c:pt idx="3">
                  <c:v>0.40434627716423233</c:v>
                </c:pt>
                <c:pt idx="4">
                  <c:v>0.53957071643389853</c:v>
                </c:pt>
                <c:pt idx="5">
                  <c:v>0.59435108745756993</c:v>
                </c:pt>
                <c:pt idx="6">
                  <c:v>0.64949699926600746</c:v>
                </c:pt>
                <c:pt idx="7">
                  <c:v>0.58020729433193052</c:v>
                </c:pt>
                <c:pt idx="8">
                  <c:v>0.33805805465965061</c:v>
                </c:pt>
                <c:pt idx="9">
                  <c:v>0.25679381700324083</c:v>
                </c:pt>
                <c:pt idx="10">
                  <c:v>0.1959205112492339</c:v>
                </c:pt>
                <c:pt idx="11">
                  <c:v>0.2023046739184432</c:v>
                </c:pt>
                <c:pt idx="12">
                  <c:v>0.20225422667501605</c:v>
                </c:pt>
                <c:pt idx="13">
                  <c:v>0.28543799772468792</c:v>
                </c:pt>
                <c:pt idx="14">
                  <c:v>0.43279207920792079</c:v>
                </c:pt>
                <c:pt idx="15">
                  <c:v>0.43762070297412087</c:v>
                </c:pt>
                <c:pt idx="16">
                  <c:v>0.42482624509344941</c:v>
                </c:pt>
                <c:pt idx="17">
                  <c:v>0.38764121410099306</c:v>
                </c:pt>
                <c:pt idx="18">
                  <c:v>0.27431965370289563</c:v>
                </c:pt>
                <c:pt idx="19">
                  <c:v>0.2108259048437332</c:v>
                </c:pt>
                <c:pt idx="20">
                  <c:v>0.18984289936226448</c:v>
                </c:pt>
                <c:pt idx="21">
                  <c:v>0.21418548284219929</c:v>
                </c:pt>
                <c:pt idx="22">
                  <c:v>0.25482848083021026</c:v>
                </c:pt>
                <c:pt idx="23">
                  <c:v>0.29422105031861123</c:v>
                </c:pt>
                <c:pt idx="24">
                  <c:v>0.3022118881535803</c:v>
                </c:pt>
                <c:pt idx="25">
                  <c:v>0.32088681446907813</c:v>
                </c:pt>
                <c:pt idx="26">
                  <c:v>0.37985099521850363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0C5-464A-81F8-6A31E64F38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Hollandia és relatív átlagtól</a:t>
            </a:r>
            <a:r>
              <a:rPr lang="hu-HU" baseline="0"/>
              <a:t>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NL'!$A$29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NL'!$G$29:$AG$29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96-49CD-AF38-995C0DB03CFD}"/>
            </c:ext>
          </c:extLst>
        </c:ser>
        <c:ser>
          <c:idx val="1"/>
          <c:order val="1"/>
          <c:tx>
            <c:strRef>
              <c:f>'unemployment NL'!$A$30</c:f>
              <c:strCache>
                <c:ptCount val="1"/>
                <c:pt idx="0">
                  <c:v>Netherlands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NL'!$G$30:$AG$30</c:f>
              <c:numCache>
                <c:formatCode>#\ ##0.00_ ;\-#\ ##0.00\ </c:formatCode>
                <c:ptCount val="27"/>
                <c:pt idx="0">
                  <c:v>8.3583333333333307</c:v>
                </c:pt>
                <c:pt idx="1">
                  <c:v>7.6749999999999998</c:v>
                </c:pt>
                <c:pt idx="2">
                  <c:v>6.5</c:v>
                </c:pt>
                <c:pt idx="3">
                  <c:v>5.1333333333333302</c:v>
                </c:pt>
                <c:pt idx="4">
                  <c:v>4.2333333333333298</c:v>
                </c:pt>
                <c:pt idx="5">
                  <c:v>3.6666666666666701</c:v>
                </c:pt>
                <c:pt idx="6">
                  <c:v>3.0750000000000002</c:v>
                </c:pt>
                <c:pt idx="7">
                  <c:v>3.6666666666666701</c:v>
                </c:pt>
                <c:pt idx="8">
                  <c:v>5.9083333333333297</c:v>
                </c:pt>
                <c:pt idx="9">
                  <c:v>6.7750000000000004</c:v>
                </c:pt>
                <c:pt idx="10">
                  <c:v>6.9583333333333304</c:v>
                </c:pt>
                <c:pt idx="11">
                  <c:v>6.0833333333333304</c:v>
                </c:pt>
                <c:pt idx="12">
                  <c:v>5.30833333333333</c:v>
                </c:pt>
                <c:pt idx="13">
                  <c:v>4.7583333333333302</c:v>
                </c:pt>
                <c:pt idx="14">
                  <c:v>5.4249999999999998</c:v>
                </c:pt>
                <c:pt idx="15">
                  <c:v>6.06666666666667</c:v>
                </c:pt>
                <c:pt idx="16">
                  <c:v>6.05</c:v>
                </c:pt>
                <c:pt idx="17">
                  <c:v>6.81666666666667</c:v>
                </c:pt>
                <c:pt idx="18">
                  <c:v>8.19166666666667</c:v>
                </c:pt>
                <c:pt idx="19">
                  <c:v>8.35</c:v>
                </c:pt>
                <c:pt idx="20">
                  <c:v>7.8916666666666702</c:v>
                </c:pt>
                <c:pt idx="21">
                  <c:v>7</c:v>
                </c:pt>
                <c:pt idx="22">
                  <c:v>5.875</c:v>
                </c:pt>
                <c:pt idx="23">
                  <c:v>4.8666666666666698</c:v>
                </c:pt>
                <c:pt idx="24">
                  <c:v>4.43333333333333</c:v>
                </c:pt>
                <c:pt idx="25">
                  <c:v>4.8499999999999996</c:v>
                </c:pt>
                <c:pt idx="26">
                  <c:v>4.2249999999999996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96-49CD-AF38-995C0DB03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4703536"/>
        <c:axId val="1224590128"/>
      </c:lineChart>
      <c:lineChart>
        <c:grouping val="standard"/>
        <c:varyColors val="0"/>
        <c:ser>
          <c:idx val="6"/>
          <c:order val="2"/>
          <c:tx>
            <c:strRef>
              <c:f>'unemployment NL'!$A$35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NL'!$G$35:$AG$35</c:f>
              <c:numCache>
                <c:formatCode>#\ ##0.00_ ;\-#\ ##0.00\ </c:formatCode>
                <c:ptCount val="27"/>
                <c:pt idx="0">
                  <c:v>0.11132206822353048</c:v>
                </c:pt>
                <c:pt idx="1">
                  <c:v>0.16656297720717236</c:v>
                </c:pt>
                <c:pt idx="2">
                  <c:v>0.27053566789629613</c:v>
                </c:pt>
                <c:pt idx="3">
                  <c:v>0.40434627716423233</c:v>
                </c:pt>
                <c:pt idx="4">
                  <c:v>0.53957071643389853</c:v>
                </c:pt>
                <c:pt idx="5">
                  <c:v>0.59435108745756993</c:v>
                </c:pt>
                <c:pt idx="6">
                  <c:v>0.64949699926600746</c:v>
                </c:pt>
                <c:pt idx="7">
                  <c:v>0.58020729433193052</c:v>
                </c:pt>
                <c:pt idx="8">
                  <c:v>0.33805805465965061</c:v>
                </c:pt>
                <c:pt idx="9">
                  <c:v>0.25679381700324083</c:v>
                </c:pt>
                <c:pt idx="10">
                  <c:v>0.1959205112492339</c:v>
                </c:pt>
                <c:pt idx="11">
                  <c:v>0.2023046739184432</c:v>
                </c:pt>
                <c:pt idx="12">
                  <c:v>0.20225422667501605</c:v>
                </c:pt>
                <c:pt idx="13">
                  <c:v>0.28543799772468792</c:v>
                </c:pt>
                <c:pt idx="14">
                  <c:v>0.43279207920792079</c:v>
                </c:pt>
                <c:pt idx="15">
                  <c:v>0.43762070297412087</c:v>
                </c:pt>
                <c:pt idx="16">
                  <c:v>0.42482624509344941</c:v>
                </c:pt>
                <c:pt idx="17">
                  <c:v>0.38764121410099306</c:v>
                </c:pt>
                <c:pt idx="18">
                  <c:v>0.27431965370289563</c:v>
                </c:pt>
                <c:pt idx="19">
                  <c:v>0.2108259048437332</c:v>
                </c:pt>
                <c:pt idx="20">
                  <c:v>0.18984289936226448</c:v>
                </c:pt>
                <c:pt idx="21">
                  <c:v>0.21418548284219929</c:v>
                </c:pt>
                <c:pt idx="22">
                  <c:v>0.25482848083021026</c:v>
                </c:pt>
                <c:pt idx="23">
                  <c:v>0.29422105031861123</c:v>
                </c:pt>
                <c:pt idx="24">
                  <c:v>0.3022118881535803</c:v>
                </c:pt>
                <c:pt idx="25">
                  <c:v>0.32088681446907813</c:v>
                </c:pt>
                <c:pt idx="26">
                  <c:v>0.37985099521850363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396-49CD-AF38-995C0DB03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9994464"/>
        <c:axId val="1224604048"/>
      </c:lineChart>
      <c:catAx>
        <c:axId val="12447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4590128"/>
        <c:crosses val="autoZero"/>
        <c:auto val="1"/>
        <c:lblAlgn val="ctr"/>
        <c:lblOffset val="100"/>
        <c:noMultiLvlLbl val="0"/>
      </c:catAx>
      <c:valAx>
        <c:axId val="122459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44703536"/>
        <c:crosses val="autoZero"/>
        <c:crossBetween val="between"/>
      </c:valAx>
      <c:valAx>
        <c:axId val="1224604048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19994464"/>
        <c:crosses val="max"/>
        <c:crossBetween val="between"/>
      </c:valAx>
      <c:catAx>
        <c:axId val="12199944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4604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NL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NL'!$A$8:$A$34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NL'!$B$8:$B$34</c:f>
              <c:numCache>
                <c:formatCode>General</c:formatCode>
                <c:ptCount val="27"/>
                <c:pt idx="0">
                  <c:v>-1.5193005987935604E-2</c:v>
                </c:pt>
                <c:pt idx="1">
                  <c:v>-8.7685897029295967E-3</c:v>
                </c:pt>
                <c:pt idx="2">
                  <c:v>-3.6914928873704733E-4</c:v>
                </c:pt>
                <c:pt idx="3">
                  <c:v>1.0282803991816081E-2</c:v>
                </c:pt>
                <c:pt idx="4">
                  <c:v>1.7991244222978153E-2</c:v>
                </c:pt>
                <c:pt idx="5">
                  <c:v>1.8993761687586375E-2</c:v>
                </c:pt>
                <c:pt idx="6">
                  <c:v>2.2303157018217945E-2</c:v>
                </c:pt>
                <c:pt idx="7">
                  <c:v>1.783635722474064E-2</c:v>
                </c:pt>
                <c:pt idx="8">
                  <c:v>2.7681405950034654E-3</c:v>
                </c:pt>
                <c:pt idx="9">
                  <c:v>-9.6751256622401582E-4</c:v>
                </c:pt>
                <c:pt idx="10">
                  <c:v>-3.1373769105654259E-3</c:v>
                </c:pt>
                <c:pt idx="11">
                  <c:v>-1.8709467543548408E-3</c:v>
                </c:pt>
                <c:pt idx="12">
                  <c:v>-1.1796896084697583E-3</c:v>
                </c:pt>
                <c:pt idx="13">
                  <c:v>4.2676466698037263E-3</c:v>
                </c:pt>
                <c:pt idx="14">
                  <c:v>1.08472029891164E-2</c:v>
                </c:pt>
                <c:pt idx="15">
                  <c:v>9.7978742326731427E-3</c:v>
                </c:pt>
                <c:pt idx="16">
                  <c:v>8.5495283301907365E-3</c:v>
                </c:pt>
                <c:pt idx="17">
                  <c:v>4.5608393883875831E-3</c:v>
                </c:pt>
                <c:pt idx="18">
                  <c:v>-2.3320765481142924E-3</c:v>
                </c:pt>
                <c:pt idx="19">
                  <c:v>-5.3388505183293855E-3</c:v>
                </c:pt>
                <c:pt idx="20">
                  <c:v>-6.1950919905768842E-3</c:v>
                </c:pt>
                <c:pt idx="21">
                  <c:v>-5.3720760831098557E-3</c:v>
                </c:pt>
                <c:pt idx="22">
                  <c:v>-3.8104175132147589E-3</c:v>
                </c:pt>
                <c:pt idx="23">
                  <c:v>-2.2453561392823396E-3</c:v>
                </c:pt>
                <c:pt idx="24">
                  <c:v>-1.7977147594796516E-3</c:v>
                </c:pt>
                <c:pt idx="25">
                  <c:v>5.9384063390094388E-4</c:v>
                </c:pt>
                <c:pt idx="26">
                  <c:v>5.0057870431723939E-3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A9-4CDE-81F8-380E522D91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NL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NL'!$A$33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NL'!$G$33:$AG$33</c:f>
              <c:numCache>
                <c:formatCode>#\ ##0.00_ ;\-#\ ##0.00\ </c:formatCode>
                <c:ptCount val="27"/>
                <c:pt idx="0">
                  <c:v>1.0470238095238127</c:v>
                </c:pt>
                <c:pt idx="1">
                  <c:v>1.5338541666666758</c:v>
                </c:pt>
                <c:pt idx="2">
                  <c:v>2.4106481481481552</c:v>
                </c:pt>
                <c:pt idx="3">
                  <c:v>3.4846491228070162</c:v>
                </c:pt>
                <c:pt idx="4">
                  <c:v>4.96098484848486</c:v>
                </c:pt>
                <c:pt idx="5">
                  <c:v>5.3723484848484819</c:v>
                </c:pt>
                <c:pt idx="6">
                  <c:v>5.698106060606059</c:v>
                </c:pt>
                <c:pt idx="7">
                  <c:v>5.0678030303030219</c:v>
                </c:pt>
                <c:pt idx="8">
                  <c:v>3.0174242424242443</c:v>
                </c:pt>
                <c:pt idx="9">
                  <c:v>2.3409090909090882</c:v>
                </c:pt>
                <c:pt idx="10">
                  <c:v>1.6954545454545435</c:v>
                </c:pt>
                <c:pt idx="11">
                  <c:v>1.5428030303030376</c:v>
                </c:pt>
                <c:pt idx="12">
                  <c:v>1.3458333333333359</c:v>
                </c:pt>
                <c:pt idx="13">
                  <c:v>1.9007575757575816</c:v>
                </c:pt>
                <c:pt idx="14">
                  <c:v>4.1393939393939396</c:v>
                </c:pt>
                <c:pt idx="15">
                  <c:v>4.7208333333333279</c:v>
                </c:pt>
                <c:pt idx="16">
                  <c:v>4.4685606060606036</c:v>
                </c:pt>
                <c:pt idx="17">
                  <c:v>4.3151515151515074</c:v>
                </c:pt>
                <c:pt idx="18">
                  <c:v>3.0965909090909065</c:v>
                </c:pt>
                <c:pt idx="19">
                  <c:v>2.230681818181818</c:v>
                </c:pt>
                <c:pt idx="20">
                  <c:v>1.8492424242424219</c:v>
                </c:pt>
                <c:pt idx="21">
                  <c:v>1.9079545454545457</c:v>
                </c:pt>
                <c:pt idx="22">
                  <c:v>2.009090909090907</c:v>
                </c:pt>
                <c:pt idx="23">
                  <c:v>2.0287878787878793</c:v>
                </c:pt>
                <c:pt idx="24">
                  <c:v>1.9200757575757574</c:v>
                </c:pt>
                <c:pt idx="25">
                  <c:v>2.2916666666666661</c:v>
                </c:pt>
                <c:pt idx="26">
                  <c:v>2.5878787878787914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D7-40E7-8E2F-ECC8D65A10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NL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NL'!$A$34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'unemployment NL'!$G$4:$AG$4</c15:sqref>
                  </c15:fullRef>
                </c:ext>
              </c:extLst>
              <c:f>('unemployment NL'!$G$4,'unemployment NL'!$I$4:$AG$4)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'unemployment NL'!$G$34:$AG$34</c15:sqref>
                  </c15:fullRef>
                </c:ext>
              </c:extLst>
              <c:f>('unemployment NL'!$G$34,'unemployment NL'!$I$34:$AG$34)</c:f>
              <c:numCache>
                <c:formatCode>#\ ##0.00_ ;\-#\ ##0.00\ </c:formatCode>
                <c:ptCount val="26"/>
                <c:pt idx="0">
                  <c:v>8.9829448550312403</c:v>
                </c:pt>
                <c:pt idx="1">
                  <c:v>3.696370270789314</c:v>
                </c:pt>
                <c:pt idx="2">
                  <c:v>2.4731277533039644</c:v>
                </c:pt>
                <c:pt idx="3">
                  <c:v>1.8533251889745717</c:v>
                </c:pt>
                <c:pt idx="4">
                  <c:v>1.6825072269618566</c:v>
                </c:pt>
                <c:pt idx="5">
                  <c:v>1.5396529947483881</c:v>
                </c:pt>
                <c:pt idx="6">
                  <c:v>1.7235219373645283</c:v>
                </c:pt>
                <c:pt idx="7">
                  <c:v>2.9580718051719783</c:v>
                </c:pt>
                <c:pt idx="8">
                  <c:v>3.894174757281557</c:v>
                </c:pt>
                <c:pt idx="9">
                  <c:v>5.1041108132260975</c:v>
                </c:pt>
                <c:pt idx="10">
                  <c:v>4.9430395286029745</c:v>
                </c:pt>
                <c:pt idx="11">
                  <c:v>4.9442724458204239</c:v>
                </c:pt>
                <c:pt idx="12">
                  <c:v>3.5033878039059294</c:v>
                </c:pt>
                <c:pt idx="13">
                  <c:v>2.3105783308931183</c:v>
                </c:pt>
                <c:pt idx="14">
                  <c:v>2.2850838481906464</c:v>
                </c:pt>
                <c:pt idx="15">
                  <c:v>2.353903534796983</c:v>
                </c:pt>
                <c:pt idx="16">
                  <c:v>2.5797050561797787</c:v>
                </c:pt>
                <c:pt idx="17">
                  <c:v>3.6453822629969452</c:v>
                </c:pt>
                <c:pt idx="18">
                  <c:v>4.7432501273560881</c:v>
                </c:pt>
                <c:pt idx="19">
                  <c:v>5.2675133142154928</c:v>
                </c:pt>
                <c:pt idx="20">
                  <c:v>4.6688505062537224</c:v>
                </c:pt>
                <c:pt idx="21">
                  <c:v>3.924208144796383</c:v>
                </c:pt>
                <c:pt idx="22">
                  <c:v>3.3988050784167299</c:v>
                </c:pt>
                <c:pt idx="23">
                  <c:v>3.3089366739001762</c:v>
                </c:pt>
                <c:pt idx="24">
                  <c:v>3.1163636363636367</c:v>
                </c:pt>
                <c:pt idx="25">
                  <c:v>2.6326112412177962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ED-49EE-AC27-B2FA0EC6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NL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NL'!$G$35:$AG$35</c:f>
              <c:numCache>
                <c:formatCode>#\ ##0.00_ ;\-#\ ##0.00\ </c:formatCode>
                <c:ptCount val="27"/>
                <c:pt idx="0">
                  <c:v>0.11132206822353048</c:v>
                </c:pt>
                <c:pt idx="1">
                  <c:v>0.16656297720717236</c:v>
                </c:pt>
                <c:pt idx="2">
                  <c:v>0.27053566789629613</c:v>
                </c:pt>
                <c:pt idx="3">
                  <c:v>0.40434627716423233</c:v>
                </c:pt>
                <c:pt idx="4">
                  <c:v>0.53957071643389853</c:v>
                </c:pt>
                <c:pt idx="5">
                  <c:v>0.59435108745756993</c:v>
                </c:pt>
                <c:pt idx="6">
                  <c:v>0.64949699926600746</c:v>
                </c:pt>
                <c:pt idx="7">
                  <c:v>0.58020729433193052</c:v>
                </c:pt>
                <c:pt idx="8">
                  <c:v>0.33805805465965061</c:v>
                </c:pt>
                <c:pt idx="9">
                  <c:v>0.25679381700324083</c:v>
                </c:pt>
                <c:pt idx="10">
                  <c:v>0.1959205112492339</c:v>
                </c:pt>
                <c:pt idx="11">
                  <c:v>0.2023046739184432</c:v>
                </c:pt>
                <c:pt idx="12">
                  <c:v>0.20225422667501605</c:v>
                </c:pt>
                <c:pt idx="13">
                  <c:v>0.28543799772468792</c:v>
                </c:pt>
                <c:pt idx="14">
                  <c:v>0.43279207920792079</c:v>
                </c:pt>
                <c:pt idx="15">
                  <c:v>0.43762070297412087</c:v>
                </c:pt>
                <c:pt idx="16">
                  <c:v>0.42482624509344941</c:v>
                </c:pt>
                <c:pt idx="17">
                  <c:v>0.38764121410099306</c:v>
                </c:pt>
                <c:pt idx="18">
                  <c:v>0.27431965370289563</c:v>
                </c:pt>
                <c:pt idx="19">
                  <c:v>0.2108259048437332</c:v>
                </c:pt>
                <c:pt idx="20">
                  <c:v>0.18984289936226448</c:v>
                </c:pt>
                <c:pt idx="21">
                  <c:v>0.21418548284219929</c:v>
                </c:pt>
                <c:pt idx="22">
                  <c:v>0.25482848083021026</c:v>
                </c:pt>
                <c:pt idx="23">
                  <c:v>0.29422105031861123</c:v>
                </c:pt>
                <c:pt idx="24">
                  <c:v>0.3022118881535803</c:v>
                </c:pt>
                <c:pt idx="25">
                  <c:v>0.32088681446907813</c:v>
                </c:pt>
                <c:pt idx="26">
                  <c:v>0.37985099521850363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E2F-4468-ACFD-D840A2013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Hollandia és relatív átlagtól</a:t>
            </a:r>
            <a:r>
              <a:rPr lang="hu-HU" baseline="0"/>
              <a:t>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NL'!$A$29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NL'!$G$29:$AG$29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71-4486-8838-42FF66501575}"/>
            </c:ext>
          </c:extLst>
        </c:ser>
        <c:ser>
          <c:idx val="1"/>
          <c:order val="1"/>
          <c:tx>
            <c:strRef>
              <c:f>'unemployment NL'!$A$30</c:f>
              <c:strCache>
                <c:ptCount val="1"/>
                <c:pt idx="0">
                  <c:v>Netherlands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NL'!$G$30:$AG$30</c:f>
              <c:numCache>
                <c:formatCode>#\ ##0.00_ ;\-#\ ##0.00\ </c:formatCode>
                <c:ptCount val="27"/>
                <c:pt idx="0">
                  <c:v>8.3583333333333307</c:v>
                </c:pt>
                <c:pt idx="1">
                  <c:v>7.6749999999999998</c:v>
                </c:pt>
                <c:pt idx="2">
                  <c:v>6.5</c:v>
                </c:pt>
                <c:pt idx="3">
                  <c:v>5.1333333333333302</c:v>
                </c:pt>
                <c:pt idx="4">
                  <c:v>4.2333333333333298</c:v>
                </c:pt>
                <c:pt idx="5">
                  <c:v>3.6666666666666701</c:v>
                </c:pt>
                <c:pt idx="6">
                  <c:v>3.0750000000000002</c:v>
                </c:pt>
                <c:pt idx="7">
                  <c:v>3.6666666666666701</c:v>
                </c:pt>
                <c:pt idx="8">
                  <c:v>5.9083333333333297</c:v>
                </c:pt>
                <c:pt idx="9">
                  <c:v>6.7750000000000004</c:v>
                </c:pt>
                <c:pt idx="10">
                  <c:v>6.9583333333333304</c:v>
                </c:pt>
                <c:pt idx="11">
                  <c:v>6.0833333333333304</c:v>
                </c:pt>
                <c:pt idx="12">
                  <c:v>5.30833333333333</c:v>
                </c:pt>
                <c:pt idx="13">
                  <c:v>4.7583333333333302</c:v>
                </c:pt>
                <c:pt idx="14">
                  <c:v>5.4249999999999998</c:v>
                </c:pt>
                <c:pt idx="15">
                  <c:v>6.06666666666667</c:v>
                </c:pt>
                <c:pt idx="16">
                  <c:v>6.05</c:v>
                </c:pt>
                <c:pt idx="17">
                  <c:v>6.81666666666667</c:v>
                </c:pt>
                <c:pt idx="18">
                  <c:v>8.19166666666667</c:v>
                </c:pt>
                <c:pt idx="19">
                  <c:v>8.35</c:v>
                </c:pt>
                <c:pt idx="20">
                  <c:v>7.8916666666666702</c:v>
                </c:pt>
                <c:pt idx="21">
                  <c:v>7</c:v>
                </c:pt>
                <c:pt idx="22">
                  <c:v>5.875</c:v>
                </c:pt>
                <c:pt idx="23">
                  <c:v>4.8666666666666698</c:v>
                </c:pt>
                <c:pt idx="24">
                  <c:v>4.43333333333333</c:v>
                </c:pt>
                <c:pt idx="25">
                  <c:v>4.8499999999999996</c:v>
                </c:pt>
                <c:pt idx="26">
                  <c:v>4.2249999999999996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71-4486-8838-42FF665015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4703536"/>
        <c:axId val="1224590128"/>
      </c:lineChart>
      <c:lineChart>
        <c:grouping val="standard"/>
        <c:varyColors val="0"/>
        <c:ser>
          <c:idx val="6"/>
          <c:order val="2"/>
          <c:tx>
            <c:strRef>
              <c:f>'unemployment NL'!$A$35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NL'!$G$35:$AG$35</c:f>
              <c:numCache>
                <c:formatCode>#\ ##0.00_ ;\-#\ ##0.00\ </c:formatCode>
                <c:ptCount val="27"/>
                <c:pt idx="0">
                  <c:v>0.11132206822353048</c:v>
                </c:pt>
                <c:pt idx="1">
                  <c:v>0.16656297720717236</c:v>
                </c:pt>
                <c:pt idx="2">
                  <c:v>0.27053566789629613</c:v>
                </c:pt>
                <c:pt idx="3">
                  <c:v>0.40434627716423233</c:v>
                </c:pt>
                <c:pt idx="4">
                  <c:v>0.53957071643389853</c:v>
                </c:pt>
                <c:pt idx="5">
                  <c:v>0.59435108745756993</c:v>
                </c:pt>
                <c:pt idx="6">
                  <c:v>0.64949699926600746</c:v>
                </c:pt>
                <c:pt idx="7">
                  <c:v>0.58020729433193052</c:v>
                </c:pt>
                <c:pt idx="8">
                  <c:v>0.33805805465965061</c:v>
                </c:pt>
                <c:pt idx="9">
                  <c:v>0.25679381700324083</c:v>
                </c:pt>
                <c:pt idx="10">
                  <c:v>0.1959205112492339</c:v>
                </c:pt>
                <c:pt idx="11">
                  <c:v>0.2023046739184432</c:v>
                </c:pt>
                <c:pt idx="12">
                  <c:v>0.20225422667501605</c:v>
                </c:pt>
                <c:pt idx="13">
                  <c:v>0.28543799772468792</c:v>
                </c:pt>
                <c:pt idx="14">
                  <c:v>0.43279207920792079</c:v>
                </c:pt>
                <c:pt idx="15">
                  <c:v>0.43762070297412087</c:v>
                </c:pt>
                <c:pt idx="16">
                  <c:v>0.42482624509344941</c:v>
                </c:pt>
                <c:pt idx="17">
                  <c:v>0.38764121410099306</c:v>
                </c:pt>
                <c:pt idx="18">
                  <c:v>0.27431965370289563</c:v>
                </c:pt>
                <c:pt idx="19">
                  <c:v>0.2108259048437332</c:v>
                </c:pt>
                <c:pt idx="20">
                  <c:v>0.18984289936226448</c:v>
                </c:pt>
                <c:pt idx="21">
                  <c:v>0.21418548284219929</c:v>
                </c:pt>
                <c:pt idx="22">
                  <c:v>0.25482848083021026</c:v>
                </c:pt>
                <c:pt idx="23">
                  <c:v>0.29422105031861123</c:v>
                </c:pt>
                <c:pt idx="24">
                  <c:v>0.3022118881535803</c:v>
                </c:pt>
                <c:pt idx="25">
                  <c:v>0.32088681446907813</c:v>
                </c:pt>
                <c:pt idx="26">
                  <c:v>0.37985099521850363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71-4486-8838-42FF665015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9994464"/>
        <c:axId val="1224604048"/>
      </c:lineChart>
      <c:catAx>
        <c:axId val="12447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4590128"/>
        <c:crosses val="autoZero"/>
        <c:auto val="1"/>
        <c:lblAlgn val="ctr"/>
        <c:lblOffset val="100"/>
        <c:noMultiLvlLbl val="0"/>
      </c:catAx>
      <c:valAx>
        <c:axId val="122459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44703536"/>
        <c:crosses val="autoZero"/>
        <c:crossBetween val="between"/>
      </c:valAx>
      <c:valAx>
        <c:axId val="1224604048"/>
        <c:scaling>
          <c:orientation val="minMax"/>
        </c:scaling>
        <c:delete val="0"/>
        <c:axPos val="r"/>
        <c:numFmt formatCode="#\ ##0.00_ ;\-#\ ##0.0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19994464"/>
        <c:crosses val="max"/>
        <c:crossBetween val="between"/>
      </c:valAx>
      <c:catAx>
        <c:axId val="12199944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4604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PT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PT'!$A$33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PT'!$G$33:$AG$33</c:f>
              <c:numCache>
                <c:formatCode>#\ ##0.00_ ;\-#\ ##0.00\ </c:formatCode>
                <c:ptCount val="27"/>
                <c:pt idx="0">
                  <c:v>2.2220238095238134</c:v>
                </c:pt>
                <c:pt idx="1">
                  <c:v>1.9671875000000059</c:v>
                </c:pt>
                <c:pt idx="2">
                  <c:v>2.1689814814814854</c:v>
                </c:pt>
                <c:pt idx="3">
                  <c:v>2.5179824561403468</c:v>
                </c:pt>
                <c:pt idx="4">
                  <c:v>3.4693181818181902</c:v>
                </c:pt>
                <c:pt idx="5">
                  <c:v>3.7723484848484814</c:v>
                </c:pt>
                <c:pt idx="6">
                  <c:v>3.3981060606060591</c:v>
                </c:pt>
                <c:pt idx="7">
                  <c:v>2.2678030303030212</c:v>
                </c:pt>
                <c:pt idx="8">
                  <c:v>1.117424242424244</c:v>
                </c:pt>
                <c:pt idx="9">
                  <c:v>0.94924242424241889</c:v>
                </c:pt>
                <c:pt idx="10">
                  <c:v>0.57954545454545681</c:v>
                </c:pt>
                <c:pt idx="11">
                  <c:v>1.6738636363636328</c:v>
                </c:pt>
                <c:pt idx="12">
                  <c:v>2.9291666666666645</c:v>
                </c:pt>
                <c:pt idx="13">
                  <c:v>2.5825757575757589</c:v>
                </c:pt>
                <c:pt idx="14">
                  <c:v>1.6606060606060602</c:v>
                </c:pt>
                <c:pt idx="15">
                  <c:v>1.7958333333333023</c:v>
                </c:pt>
                <c:pt idx="16">
                  <c:v>2.9981060606060961</c:v>
                </c:pt>
                <c:pt idx="17">
                  <c:v>5.4431818181818219</c:v>
                </c:pt>
                <c:pt idx="18">
                  <c:v>5.8867424242424242</c:v>
                </c:pt>
                <c:pt idx="19">
                  <c:v>4.0693181818181827</c:v>
                </c:pt>
                <c:pt idx="20">
                  <c:v>3.2840909090909083</c:v>
                </c:pt>
                <c:pt idx="21">
                  <c:v>2.5587121212121549</c:v>
                </c:pt>
                <c:pt idx="22">
                  <c:v>1.3409090909090926</c:v>
                </c:pt>
                <c:pt idx="23">
                  <c:v>0.27121212121212057</c:v>
                </c:pt>
                <c:pt idx="24">
                  <c:v>0.32159090909091237</c:v>
                </c:pt>
                <c:pt idx="25">
                  <c:v>2.4999999999995914E-2</c:v>
                </c:pt>
                <c:pt idx="26">
                  <c:v>0.22121212121212075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3C-46BB-9BBD-9BF98A39C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PT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PT'!$A$34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'unemployment PT'!$G$4:$AG$4</c15:sqref>
                  </c15:fullRef>
                </c:ext>
              </c:extLst>
              <c:f>('unemployment PT'!$G$4,'unemployment PT'!$I$4:$AG$4)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'unemployment PT'!$G$34:$AG$34</c15:sqref>
                  </c15:fullRef>
                </c:ext>
              </c:extLst>
              <c:f>('unemployment PT'!$G$34,'unemployment PT'!$I$34:$AG$34)</c:f>
              <c:numCache>
                <c:formatCode>0.000</c:formatCode>
                <c:ptCount val="26"/>
                <c:pt idx="0">
                  <c:v>4.2327886418430145</c:v>
                </c:pt>
                <c:pt idx="1">
                  <c:v>4.1082177161152575</c:v>
                </c:pt>
                <c:pt idx="2">
                  <c:v>3.4225744643790317</c:v>
                </c:pt>
                <c:pt idx="3">
                  <c:v>2.6501801506714666</c:v>
                </c:pt>
                <c:pt idx="4">
                  <c:v>2.3961241088462719</c:v>
                </c:pt>
                <c:pt idx="5">
                  <c:v>2.5817634600379007</c:v>
                </c:pt>
                <c:pt idx="6">
                  <c:v>3.851511608485064</c:v>
                </c:pt>
                <c:pt idx="7">
                  <c:v>7.9877966101694788</c:v>
                </c:pt>
                <c:pt idx="8">
                  <c:v>9.6033519553073141</c:v>
                </c:pt>
                <c:pt idx="9">
                  <c:v>14.932026143790782</c:v>
                </c:pt>
                <c:pt idx="10">
                  <c:v>4.5560081466395239</c:v>
                </c:pt>
                <c:pt idx="11">
                  <c:v>2.2716927453769573</c:v>
                </c:pt>
                <c:pt idx="12">
                  <c:v>2.5784687591669111</c:v>
                </c:pt>
                <c:pt idx="13">
                  <c:v>5.7595802919708046</c:v>
                </c:pt>
                <c:pt idx="14">
                  <c:v>6.0069605568446498</c:v>
                </c:pt>
                <c:pt idx="15">
                  <c:v>3.5084017687933877</c:v>
                </c:pt>
                <c:pt idx="16">
                  <c:v>2.0450939457202484</c:v>
                </c:pt>
                <c:pt idx="17">
                  <c:v>1.9175728717585743</c:v>
                </c:pt>
                <c:pt idx="18">
                  <c:v>2.600111700642278</c:v>
                </c:pt>
                <c:pt idx="19">
                  <c:v>2.9660899653979249</c:v>
                </c:pt>
                <c:pt idx="20">
                  <c:v>3.4814211695040256</c:v>
                </c:pt>
                <c:pt idx="21">
                  <c:v>5.8796610169491439</c:v>
                </c:pt>
                <c:pt idx="22">
                  <c:v>25.424581005586667</c:v>
                </c:pt>
                <c:pt idx="23">
                  <c:v>19.756183745582828</c:v>
                </c:pt>
                <c:pt idx="24">
                  <c:v>285.6666666667133</c:v>
                </c:pt>
                <c:pt idx="25">
                  <c:v>30.797945205479532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E0-4B25-896B-0BAF55C11F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PT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PT'!$G$35:$AG$35</c:f>
              <c:numCache>
                <c:formatCode>0.000</c:formatCode>
                <c:ptCount val="27"/>
                <c:pt idx="0">
                  <c:v>0.23625087019808913</c:v>
                </c:pt>
                <c:pt idx="1">
                  <c:v>0.21361913918896033</c:v>
                </c:pt>
                <c:pt idx="2">
                  <c:v>0.24341455811295293</c:v>
                </c:pt>
                <c:pt idx="3">
                  <c:v>0.29217771896788608</c:v>
                </c:pt>
                <c:pt idx="4">
                  <c:v>0.37733283895686626</c:v>
                </c:pt>
                <c:pt idx="5">
                  <c:v>0.41734065289360056</c:v>
                </c:pt>
                <c:pt idx="6">
                  <c:v>0.38733215318854963</c:v>
                </c:pt>
                <c:pt idx="7">
                  <c:v>0.25963831909449586</c:v>
                </c:pt>
                <c:pt idx="8">
                  <c:v>0.12519096927516571</c:v>
                </c:pt>
                <c:pt idx="9">
                  <c:v>0.10413030831878943</c:v>
                </c:pt>
                <c:pt idx="10">
                  <c:v>6.6970147947124525E-2</c:v>
                </c:pt>
                <c:pt idx="11">
                  <c:v>0.21949038891372313</c:v>
                </c:pt>
                <c:pt idx="12">
                  <c:v>0.44020037570444553</c:v>
                </c:pt>
                <c:pt idx="13">
                  <c:v>0.38782707622298068</c:v>
                </c:pt>
                <c:pt idx="14">
                  <c:v>0.17362376237623758</c:v>
                </c:pt>
                <c:pt idx="15">
                  <c:v>0.16647354190806976</c:v>
                </c:pt>
                <c:pt idx="16">
                  <c:v>0.28503006950196608</c:v>
                </c:pt>
                <c:pt idx="17">
                  <c:v>0.48897509187423494</c:v>
                </c:pt>
                <c:pt idx="18">
                  <c:v>0.52149256736351124</c:v>
                </c:pt>
                <c:pt idx="19">
                  <c:v>0.3845988615615939</c:v>
                </c:pt>
                <c:pt idx="20">
                  <c:v>0.33714419038730736</c:v>
                </c:pt>
                <c:pt idx="21">
                  <c:v>0.28723901858230594</c:v>
                </c:pt>
                <c:pt idx="22">
                  <c:v>0.17007783222830813</c:v>
                </c:pt>
                <c:pt idx="23">
                  <c:v>3.9332014941770924E-2</c:v>
                </c:pt>
                <c:pt idx="24">
                  <c:v>5.0617063137185302E-2</c:v>
                </c:pt>
                <c:pt idx="25">
                  <c:v>3.5005834305711905E-3</c:v>
                </c:pt>
                <c:pt idx="26">
                  <c:v>3.246969865450898E-2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76-424B-A338-E9E341185F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</a:t>
            </a:r>
            <a:r>
              <a:rPr lang="hu-HU" baseline="0"/>
              <a:t> és Portugália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PT'!$A$29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PT'!$G$29:$AG$29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3A-43E1-8F34-BF553047B30F}"/>
            </c:ext>
          </c:extLst>
        </c:ser>
        <c:ser>
          <c:idx val="1"/>
          <c:order val="1"/>
          <c:tx>
            <c:strRef>
              <c:f>'unemployment PT'!$A$30</c:f>
              <c:strCache>
                <c:ptCount val="1"/>
                <c:pt idx="0">
                  <c:v>Portugal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PT'!$G$30:$AG$30</c:f>
              <c:numCache>
                <c:formatCode>#\ ##0.00_ ;\-#\ ##0.00\ </c:formatCode>
                <c:ptCount val="27"/>
                <c:pt idx="0">
                  <c:v>7.18333333333333</c:v>
                </c:pt>
                <c:pt idx="1">
                  <c:v>7.2416666666666698</c:v>
                </c:pt>
                <c:pt idx="2">
                  <c:v>6.7416666666666698</c:v>
                </c:pt>
                <c:pt idx="3">
                  <c:v>6.1</c:v>
                </c:pt>
                <c:pt idx="4">
                  <c:v>5.7249999999999996</c:v>
                </c:pt>
                <c:pt idx="5">
                  <c:v>5.2666666666666702</c:v>
                </c:pt>
                <c:pt idx="6">
                  <c:v>5.375</c:v>
                </c:pt>
                <c:pt idx="7">
                  <c:v>6.4666666666666703</c:v>
                </c:pt>
                <c:pt idx="8">
                  <c:v>7.80833333333333</c:v>
                </c:pt>
                <c:pt idx="9">
                  <c:v>8.1666666666666696</c:v>
                </c:pt>
                <c:pt idx="10">
                  <c:v>9.2333333333333307</c:v>
                </c:pt>
                <c:pt idx="11">
                  <c:v>9.3000000000000007</c:v>
                </c:pt>
                <c:pt idx="12">
                  <c:v>9.5833333333333304</c:v>
                </c:pt>
                <c:pt idx="13">
                  <c:v>9.2416666666666707</c:v>
                </c:pt>
                <c:pt idx="14">
                  <c:v>11.225</c:v>
                </c:pt>
                <c:pt idx="15">
                  <c:v>12.5833333333333</c:v>
                </c:pt>
                <c:pt idx="16">
                  <c:v>13.516666666666699</c:v>
                </c:pt>
                <c:pt idx="17">
                  <c:v>16.574999999999999</c:v>
                </c:pt>
                <c:pt idx="18">
                  <c:v>17.175000000000001</c:v>
                </c:pt>
                <c:pt idx="19">
                  <c:v>14.65</c:v>
                </c:pt>
                <c:pt idx="20">
                  <c:v>13.025</c:v>
                </c:pt>
                <c:pt idx="21">
                  <c:v>11.466666666666701</c:v>
                </c:pt>
                <c:pt idx="22">
                  <c:v>9.2249999999999996</c:v>
                </c:pt>
                <c:pt idx="23">
                  <c:v>7.1666666666666696</c:v>
                </c:pt>
                <c:pt idx="24">
                  <c:v>6.6749999999999998</c:v>
                </c:pt>
                <c:pt idx="25">
                  <c:v>7.1166666666666698</c:v>
                </c:pt>
                <c:pt idx="26">
                  <c:v>6.5916666666666703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3A-43E1-8F34-BF553047B3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4694256"/>
        <c:axId val="1224620368"/>
      </c:lineChart>
      <c:lineChart>
        <c:grouping val="standard"/>
        <c:varyColors val="0"/>
        <c:ser>
          <c:idx val="6"/>
          <c:order val="2"/>
          <c:tx>
            <c:strRef>
              <c:f>'unemployment PT'!$A$35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PT'!$G$35:$AG$35</c:f>
              <c:numCache>
                <c:formatCode>0.000</c:formatCode>
                <c:ptCount val="27"/>
                <c:pt idx="0">
                  <c:v>0.23625087019808913</c:v>
                </c:pt>
                <c:pt idx="1">
                  <c:v>0.21361913918896033</c:v>
                </c:pt>
                <c:pt idx="2">
                  <c:v>0.24341455811295293</c:v>
                </c:pt>
                <c:pt idx="3">
                  <c:v>0.29217771896788608</c:v>
                </c:pt>
                <c:pt idx="4">
                  <c:v>0.37733283895686626</c:v>
                </c:pt>
                <c:pt idx="5">
                  <c:v>0.41734065289360056</c:v>
                </c:pt>
                <c:pt idx="6">
                  <c:v>0.38733215318854963</c:v>
                </c:pt>
                <c:pt idx="7">
                  <c:v>0.25963831909449586</c:v>
                </c:pt>
                <c:pt idx="8">
                  <c:v>0.12519096927516571</c:v>
                </c:pt>
                <c:pt idx="9">
                  <c:v>0.10413030831878943</c:v>
                </c:pt>
                <c:pt idx="10">
                  <c:v>6.6970147947124525E-2</c:v>
                </c:pt>
                <c:pt idx="11">
                  <c:v>0.21949038891372313</c:v>
                </c:pt>
                <c:pt idx="12">
                  <c:v>0.44020037570444553</c:v>
                </c:pt>
                <c:pt idx="13">
                  <c:v>0.38782707622298068</c:v>
                </c:pt>
                <c:pt idx="14">
                  <c:v>0.17362376237623758</c:v>
                </c:pt>
                <c:pt idx="15">
                  <c:v>0.16647354190806976</c:v>
                </c:pt>
                <c:pt idx="16">
                  <c:v>0.28503006950196608</c:v>
                </c:pt>
                <c:pt idx="17">
                  <c:v>0.48897509187423494</c:v>
                </c:pt>
                <c:pt idx="18">
                  <c:v>0.52149256736351124</c:v>
                </c:pt>
                <c:pt idx="19">
                  <c:v>0.3845988615615939</c:v>
                </c:pt>
                <c:pt idx="20">
                  <c:v>0.33714419038730736</c:v>
                </c:pt>
                <c:pt idx="21">
                  <c:v>0.28723901858230594</c:v>
                </c:pt>
                <c:pt idx="22">
                  <c:v>0.17007783222830813</c:v>
                </c:pt>
                <c:pt idx="23">
                  <c:v>3.9332014941770924E-2</c:v>
                </c:pt>
                <c:pt idx="24">
                  <c:v>5.0617063137185302E-2</c:v>
                </c:pt>
                <c:pt idx="25">
                  <c:v>3.5005834305711905E-3</c:v>
                </c:pt>
                <c:pt idx="26">
                  <c:v>3.246969865450898E-2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C3A-43E1-8F34-BF553047B3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5873392"/>
        <c:axId val="1224660208"/>
      </c:lineChart>
      <c:catAx>
        <c:axId val="124469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4620368"/>
        <c:crosses val="autoZero"/>
        <c:auto val="1"/>
        <c:lblAlgn val="ctr"/>
        <c:lblOffset val="100"/>
        <c:noMultiLvlLbl val="0"/>
      </c:catAx>
      <c:valAx>
        <c:axId val="122462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44694256"/>
        <c:crosses val="autoZero"/>
        <c:crossBetween val="between"/>
      </c:valAx>
      <c:valAx>
        <c:axId val="1224660208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35873392"/>
        <c:crosses val="max"/>
        <c:crossBetween val="between"/>
      </c:valAx>
      <c:catAx>
        <c:axId val="12358733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4660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PT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PT'!$A$8:$A$34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PT'!$B$8:$B$34</c:f>
              <c:numCache>
                <c:formatCode>General</c:formatCode>
                <c:ptCount val="27"/>
                <c:pt idx="0">
                  <c:v>-6.6167825390672785E-3</c:v>
                </c:pt>
                <c:pt idx="1">
                  <c:v>-5.898697533354702E-3</c:v>
                </c:pt>
                <c:pt idx="2">
                  <c:v>-2.1019612206257254E-3</c:v>
                </c:pt>
                <c:pt idx="3">
                  <c:v>1.8059237812698692E-3</c:v>
                </c:pt>
                <c:pt idx="4">
                  <c:v>5.7838040021508386E-3</c:v>
                </c:pt>
                <c:pt idx="5">
                  <c:v>6.0041429566152216E-3</c:v>
                </c:pt>
                <c:pt idx="6">
                  <c:v>3.274333448564315E-3</c:v>
                </c:pt>
                <c:pt idx="7">
                  <c:v>-3.0558462144258947E-3</c:v>
                </c:pt>
                <c:pt idx="8">
                  <c:v>-7.3683060332439543E-3</c:v>
                </c:pt>
                <c:pt idx="9">
                  <c:v>-7.378061883782927E-3</c:v>
                </c:pt>
                <c:pt idx="10">
                  <c:v>-1.0221505848575618E-2</c:v>
                </c:pt>
                <c:pt idx="11">
                  <c:v>-8.1264168984461205E-3</c:v>
                </c:pt>
                <c:pt idx="12">
                  <c:v>2.6439470055050207E-3</c:v>
                </c:pt>
                <c:pt idx="13">
                  <c:v>1.7694401427120199E-3</c:v>
                </c:pt>
                <c:pt idx="14">
                  <c:v>-1.0766914785968862E-2</c:v>
                </c:pt>
                <c:pt idx="15">
                  <c:v>-1.2330123245973323E-2</c:v>
                </c:pt>
                <c:pt idx="16">
                  <c:v>-1.2126229650771814E-2</c:v>
                </c:pt>
                <c:pt idx="17">
                  <c:v>-1.1815896380435398E-2</c:v>
                </c:pt>
                <c:pt idx="18">
                  <c:v>-1.2632313276890517E-2</c:v>
                </c:pt>
                <c:pt idx="19">
                  <c:v>-1.520319315541363E-2</c:v>
                </c:pt>
                <c:pt idx="20">
                  <c:v>-1.551053607975772E-2</c:v>
                </c:pt>
                <c:pt idx="21">
                  <c:v>-1.6473622125024345E-2</c:v>
                </c:pt>
                <c:pt idx="22">
                  <c:v>-1.6776698243386789E-2</c:v>
                </c:pt>
                <c:pt idx="23">
                  <c:v>-1.5226862546348419E-2</c:v>
                </c:pt>
                <c:pt idx="24">
                  <c:v>-1.5466208568057693E-2</c:v>
                </c:pt>
                <c:pt idx="25">
                  <c:v>-1.2237910929419171E-2</c:v>
                </c:pt>
                <c:pt idx="26">
                  <c:v>-1.0527166567805279E-2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65-47FE-B4EE-490D575275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PT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PT'!$A$33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PT'!$G$33:$AG$33</c:f>
              <c:numCache>
                <c:formatCode>#\ ##0.00_ ;\-#\ ##0.00\ </c:formatCode>
                <c:ptCount val="27"/>
                <c:pt idx="0">
                  <c:v>2.2220238095238134</c:v>
                </c:pt>
                <c:pt idx="1">
                  <c:v>1.9671875000000059</c:v>
                </c:pt>
                <c:pt idx="2">
                  <c:v>2.1689814814814854</c:v>
                </c:pt>
                <c:pt idx="3">
                  <c:v>2.5179824561403468</c:v>
                </c:pt>
                <c:pt idx="4">
                  <c:v>3.4693181818181902</c:v>
                </c:pt>
                <c:pt idx="5">
                  <c:v>3.7723484848484814</c:v>
                </c:pt>
                <c:pt idx="6">
                  <c:v>3.3981060606060591</c:v>
                </c:pt>
                <c:pt idx="7">
                  <c:v>2.2678030303030212</c:v>
                </c:pt>
                <c:pt idx="8">
                  <c:v>1.117424242424244</c:v>
                </c:pt>
                <c:pt idx="9">
                  <c:v>0.94924242424241889</c:v>
                </c:pt>
                <c:pt idx="10">
                  <c:v>0.57954545454545681</c:v>
                </c:pt>
                <c:pt idx="11">
                  <c:v>1.6738636363636328</c:v>
                </c:pt>
                <c:pt idx="12">
                  <c:v>2.9291666666666645</c:v>
                </c:pt>
                <c:pt idx="13">
                  <c:v>2.5825757575757589</c:v>
                </c:pt>
                <c:pt idx="14">
                  <c:v>1.6606060606060602</c:v>
                </c:pt>
                <c:pt idx="15">
                  <c:v>1.7958333333333023</c:v>
                </c:pt>
                <c:pt idx="16">
                  <c:v>2.9981060606060961</c:v>
                </c:pt>
                <c:pt idx="17">
                  <c:v>5.4431818181818219</c:v>
                </c:pt>
                <c:pt idx="18">
                  <c:v>5.8867424242424242</c:v>
                </c:pt>
                <c:pt idx="19">
                  <c:v>4.0693181818181827</c:v>
                </c:pt>
                <c:pt idx="20">
                  <c:v>3.2840909090909083</c:v>
                </c:pt>
                <c:pt idx="21">
                  <c:v>2.5587121212121549</c:v>
                </c:pt>
                <c:pt idx="22">
                  <c:v>1.3409090909090926</c:v>
                </c:pt>
                <c:pt idx="23">
                  <c:v>0.27121212121212057</c:v>
                </c:pt>
                <c:pt idx="24">
                  <c:v>0.32159090909091237</c:v>
                </c:pt>
                <c:pt idx="25">
                  <c:v>2.4999999999995914E-2</c:v>
                </c:pt>
                <c:pt idx="26">
                  <c:v>0.22121212121212075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09-4041-9756-2E87FAD74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PT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PT'!$A$34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'unemployment PT'!$G$4:$AG$4</c15:sqref>
                  </c15:fullRef>
                </c:ext>
              </c:extLst>
              <c:f>('unemployment PT'!$G$4,'unemployment PT'!$I$4:$AG$4)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'unemployment PT'!$G$34:$AG$34</c15:sqref>
                  </c15:fullRef>
                </c:ext>
              </c:extLst>
              <c:f>('unemployment PT'!$G$34,'unemployment PT'!$I$34:$AG$34)</c:f>
              <c:numCache>
                <c:formatCode>0.000</c:formatCode>
                <c:ptCount val="26"/>
                <c:pt idx="0">
                  <c:v>4.2327886418430145</c:v>
                </c:pt>
                <c:pt idx="1">
                  <c:v>4.1082177161152575</c:v>
                </c:pt>
                <c:pt idx="2">
                  <c:v>3.4225744643790317</c:v>
                </c:pt>
                <c:pt idx="3">
                  <c:v>2.6501801506714666</c:v>
                </c:pt>
                <c:pt idx="4">
                  <c:v>2.3961241088462719</c:v>
                </c:pt>
                <c:pt idx="5">
                  <c:v>2.5817634600379007</c:v>
                </c:pt>
                <c:pt idx="6">
                  <c:v>3.851511608485064</c:v>
                </c:pt>
                <c:pt idx="7">
                  <c:v>7.9877966101694788</c:v>
                </c:pt>
                <c:pt idx="8">
                  <c:v>9.6033519553073141</c:v>
                </c:pt>
                <c:pt idx="9">
                  <c:v>14.932026143790782</c:v>
                </c:pt>
                <c:pt idx="10">
                  <c:v>4.5560081466395239</c:v>
                </c:pt>
                <c:pt idx="11">
                  <c:v>2.2716927453769573</c:v>
                </c:pt>
                <c:pt idx="12">
                  <c:v>2.5784687591669111</c:v>
                </c:pt>
                <c:pt idx="13">
                  <c:v>5.7595802919708046</c:v>
                </c:pt>
                <c:pt idx="14">
                  <c:v>6.0069605568446498</c:v>
                </c:pt>
                <c:pt idx="15">
                  <c:v>3.5084017687933877</c:v>
                </c:pt>
                <c:pt idx="16">
                  <c:v>2.0450939457202484</c:v>
                </c:pt>
                <c:pt idx="17">
                  <c:v>1.9175728717585743</c:v>
                </c:pt>
                <c:pt idx="18">
                  <c:v>2.600111700642278</c:v>
                </c:pt>
                <c:pt idx="19">
                  <c:v>2.9660899653979249</c:v>
                </c:pt>
                <c:pt idx="20">
                  <c:v>3.4814211695040256</c:v>
                </c:pt>
                <c:pt idx="21">
                  <c:v>5.8796610169491439</c:v>
                </c:pt>
                <c:pt idx="22">
                  <c:v>25.424581005586667</c:v>
                </c:pt>
                <c:pt idx="23">
                  <c:v>19.756183745582828</c:v>
                </c:pt>
                <c:pt idx="24">
                  <c:v>285.6666666667133</c:v>
                </c:pt>
                <c:pt idx="25">
                  <c:v>30.797945205479532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D5-4328-BC33-52E83A54F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PT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PT'!$G$35:$AG$35</c:f>
              <c:numCache>
                <c:formatCode>0.000</c:formatCode>
                <c:ptCount val="27"/>
                <c:pt idx="0">
                  <c:v>0.23625087019808913</c:v>
                </c:pt>
                <c:pt idx="1">
                  <c:v>0.21361913918896033</c:v>
                </c:pt>
                <c:pt idx="2">
                  <c:v>0.24341455811295293</c:v>
                </c:pt>
                <c:pt idx="3">
                  <c:v>0.29217771896788608</c:v>
                </c:pt>
                <c:pt idx="4">
                  <c:v>0.37733283895686626</c:v>
                </c:pt>
                <c:pt idx="5">
                  <c:v>0.41734065289360056</c:v>
                </c:pt>
                <c:pt idx="6">
                  <c:v>0.38733215318854963</c:v>
                </c:pt>
                <c:pt idx="7">
                  <c:v>0.25963831909449586</c:v>
                </c:pt>
                <c:pt idx="8">
                  <c:v>0.12519096927516571</c:v>
                </c:pt>
                <c:pt idx="9">
                  <c:v>0.10413030831878943</c:v>
                </c:pt>
                <c:pt idx="10">
                  <c:v>6.6970147947124525E-2</c:v>
                </c:pt>
                <c:pt idx="11">
                  <c:v>0.21949038891372313</c:v>
                </c:pt>
                <c:pt idx="12">
                  <c:v>0.44020037570444553</c:v>
                </c:pt>
                <c:pt idx="13">
                  <c:v>0.38782707622298068</c:v>
                </c:pt>
                <c:pt idx="14">
                  <c:v>0.17362376237623758</c:v>
                </c:pt>
                <c:pt idx="15">
                  <c:v>0.16647354190806976</c:v>
                </c:pt>
                <c:pt idx="16">
                  <c:v>0.28503006950196608</c:v>
                </c:pt>
                <c:pt idx="17">
                  <c:v>0.48897509187423494</c:v>
                </c:pt>
                <c:pt idx="18">
                  <c:v>0.52149256736351124</c:v>
                </c:pt>
                <c:pt idx="19">
                  <c:v>0.3845988615615939</c:v>
                </c:pt>
                <c:pt idx="20">
                  <c:v>0.33714419038730736</c:v>
                </c:pt>
                <c:pt idx="21">
                  <c:v>0.28723901858230594</c:v>
                </c:pt>
                <c:pt idx="22">
                  <c:v>0.17007783222830813</c:v>
                </c:pt>
                <c:pt idx="23">
                  <c:v>3.9332014941770924E-2</c:v>
                </c:pt>
                <c:pt idx="24">
                  <c:v>5.0617063137185302E-2</c:v>
                </c:pt>
                <c:pt idx="25">
                  <c:v>3.5005834305711905E-3</c:v>
                </c:pt>
                <c:pt idx="26">
                  <c:v>3.246969865450898E-2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45F-4694-BD83-4B4C50634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</a:t>
            </a:r>
            <a:r>
              <a:rPr lang="hu-HU" baseline="0"/>
              <a:t> és Portugália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PT'!$A$29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PT'!$G$29:$AG$29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B3-41D5-85D6-2B265DB82CEE}"/>
            </c:ext>
          </c:extLst>
        </c:ser>
        <c:ser>
          <c:idx val="1"/>
          <c:order val="1"/>
          <c:tx>
            <c:strRef>
              <c:f>'unemployment PT'!$A$30</c:f>
              <c:strCache>
                <c:ptCount val="1"/>
                <c:pt idx="0">
                  <c:v>Portugal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PT'!$G$30:$AG$30</c:f>
              <c:numCache>
                <c:formatCode>#\ ##0.00_ ;\-#\ ##0.00\ </c:formatCode>
                <c:ptCount val="27"/>
                <c:pt idx="0">
                  <c:v>7.18333333333333</c:v>
                </c:pt>
                <c:pt idx="1">
                  <c:v>7.2416666666666698</c:v>
                </c:pt>
                <c:pt idx="2">
                  <c:v>6.7416666666666698</c:v>
                </c:pt>
                <c:pt idx="3">
                  <c:v>6.1</c:v>
                </c:pt>
                <c:pt idx="4">
                  <c:v>5.7249999999999996</c:v>
                </c:pt>
                <c:pt idx="5">
                  <c:v>5.2666666666666702</c:v>
                </c:pt>
                <c:pt idx="6">
                  <c:v>5.375</c:v>
                </c:pt>
                <c:pt idx="7">
                  <c:v>6.4666666666666703</c:v>
                </c:pt>
                <c:pt idx="8">
                  <c:v>7.80833333333333</c:v>
                </c:pt>
                <c:pt idx="9">
                  <c:v>8.1666666666666696</c:v>
                </c:pt>
                <c:pt idx="10">
                  <c:v>9.2333333333333307</c:v>
                </c:pt>
                <c:pt idx="11">
                  <c:v>9.3000000000000007</c:v>
                </c:pt>
                <c:pt idx="12">
                  <c:v>9.5833333333333304</c:v>
                </c:pt>
                <c:pt idx="13">
                  <c:v>9.2416666666666707</c:v>
                </c:pt>
                <c:pt idx="14">
                  <c:v>11.225</c:v>
                </c:pt>
                <c:pt idx="15">
                  <c:v>12.5833333333333</c:v>
                </c:pt>
                <c:pt idx="16">
                  <c:v>13.516666666666699</c:v>
                </c:pt>
                <c:pt idx="17">
                  <c:v>16.574999999999999</c:v>
                </c:pt>
                <c:pt idx="18">
                  <c:v>17.175000000000001</c:v>
                </c:pt>
                <c:pt idx="19">
                  <c:v>14.65</c:v>
                </c:pt>
                <c:pt idx="20">
                  <c:v>13.025</c:v>
                </c:pt>
                <c:pt idx="21">
                  <c:v>11.466666666666701</c:v>
                </c:pt>
                <c:pt idx="22">
                  <c:v>9.2249999999999996</c:v>
                </c:pt>
                <c:pt idx="23">
                  <c:v>7.1666666666666696</c:v>
                </c:pt>
                <c:pt idx="24">
                  <c:v>6.6749999999999998</c:v>
                </c:pt>
                <c:pt idx="25">
                  <c:v>7.1166666666666698</c:v>
                </c:pt>
                <c:pt idx="26">
                  <c:v>6.5916666666666703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B3-41D5-85D6-2B265DB82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4694256"/>
        <c:axId val="1224620368"/>
      </c:lineChart>
      <c:lineChart>
        <c:grouping val="standard"/>
        <c:varyColors val="0"/>
        <c:ser>
          <c:idx val="6"/>
          <c:order val="2"/>
          <c:tx>
            <c:strRef>
              <c:f>'unemployment PT'!$A$35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PT'!$G$35:$AG$35</c:f>
              <c:numCache>
                <c:formatCode>0.000</c:formatCode>
                <c:ptCount val="27"/>
                <c:pt idx="0">
                  <c:v>0.23625087019808913</c:v>
                </c:pt>
                <c:pt idx="1">
                  <c:v>0.21361913918896033</c:v>
                </c:pt>
                <c:pt idx="2">
                  <c:v>0.24341455811295293</c:v>
                </c:pt>
                <c:pt idx="3">
                  <c:v>0.29217771896788608</c:v>
                </c:pt>
                <c:pt idx="4">
                  <c:v>0.37733283895686626</c:v>
                </c:pt>
                <c:pt idx="5">
                  <c:v>0.41734065289360056</c:v>
                </c:pt>
                <c:pt idx="6">
                  <c:v>0.38733215318854963</c:v>
                </c:pt>
                <c:pt idx="7">
                  <c:v>0.25963831909449586</c:v>
                </c:pt>
                <c:pt idx="8">
                  <c:v>0.12519096927516571</c:v>
                </c:pt>
                <c:pt idx="9">
                  <c:v>0.10413030831878943</c:v>
                </c:pt>
                <c:pt idx="10">
                  <c:v>6.6970147947124525E-2</c:v>
                </c:pt>
                <c:pt idx="11">
                  <c:v>0.21949038891372313</c:v>
                </c:pt>
                <c:pt idx="12">
                  <c:v>0.44020037570444553</c:v>
                </c:pt>
                <c:pt idx="13">
                  <c:v>0.38782707622298068</c:v>
                </c:pt>
                <c:pt idx="14">
                  <c:v>0.17362376237623758</c:v>
                </c:pt>
                <c:pt idx="15">
                  <c:v>0.16647354190806976</c:v>
                </c:pt>
                <c:pt idx="16">
                  <c:v>0.28503006950196608</c:v>
                </c:pt>
                <c:pt idx="17">
                  <c:v>0.48897509187423494</c:v>
                </c:pt>
                <c:pt idx="18">
                  <c:v>0.52149256736351124</c:v>
                </c:pt>
                <c:pt idx="19">
                  <c:v>0.3845988615615939</c:v>
                </c:pt>
                <c:pt idx="20">
                  <c:v>0.33714419038730736</c:v>
                </c:pt>
                <c:pt idx="21">
                  <c:v>0.28723901858230594</c:v>
                </c:pt>
                <c:pt idx="22">
                  <c:v>0.17007783222830813</c:v>
                </c:pt>
                <c:pt idx="23">
                  <c:v>3.9332014941770924E-2</c:v>
                </c:pt>
                <c:pt idx="24">
                  <c:v>5.0617063137185302E-2</c:v>
                </c:pt>
                <c:pt idx="25">
                  <c:v>3.5005834305711905E-3</c:v>
                </c:pt>
                <c:pt idx="26">
                  <c:v>3.246969865450898E-2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B3-41D5-85D6-2B265DB82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5873392"/>
        <c:axId val="1224660208"/>
      </c:lineChart>
      <c:catAx>
        <c:axId val="124469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4620368"/>
        <c:crosses val="autoZero"/>
        <c:auto val="1"/>
        <c:lblAlgn val="ctr"/>
        <c:lblOffset val="100"/>
        <c:noMultiLvlLbl val="0"/>
      </c:catAx>
      <c:valAx>
        <c:axId val="122462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44694256"/>
        <c:crosses val="autoZero"/>
        <c:crossBetween val="between"/>
      </c:valAx>
      <c:valAx>
        <c:axId val="1224660208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35873392"/>
        <c:crosses val="max"/>
        <c:crossBetween val="between"/>
      </c:valAx>
      <c:catAx>
        <c:axId val="12358733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4660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SE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SE'!$G$33:$AG$33</c:f>
              <c:numCache>
                <c:formatCode>#\ ##0.00_ ;\-#\ ##0.00\ </c:formatCode>
                <c:ptCount val="27"/>
                <c:pt idx="0">
                  <c:v>0.6053571428571427</c:v>
                </c:pt>
                <c:pt idx="1">
                  <c:v>0.34947916666665435</c:v>
                </c:pt>
                <c:pt idx="2">
                  <c:v>0.98101851851851407</c:v>
                </c:pt>
                <c:pt idx="3">
                  <c:v>0.41798245614034713</c:v>
                </c:pt>
                <c:pt idx="4">
                  <c:v>2.46098484848486</c:v>
                </c:pt>
                <c:pt idx="5">
                  <c:v>3.4390151515151519</c:v>
                </c:pt>
                <c:pt idx="6">
                  <c:v>2.948106060606059</c:v>
                </c:pt>
                <c:pt idx="7">
                  <c:v>2.7844696969696914</c:v>
                </c:pt>
                <c:pt idx="8">
                  <c:v>2.359090909090904</c:v>
                </c:pt>
                <c:pt idx="9">
                  <c:v>1.7409090909090885</c:v>
                </c:pt>
                <c:pt idx="10">
                  <c:v>0.87045454545454426</c:v>
                </c:pt>
                <c:pt idx="11">
                  <c:v>0.38446969696969813</c:v>
                </c:pt>
                <c:pt idx="12">
                  <c:v>0.33749999999999591</c:v>
                </c:pt>
                <c:pt idx="13">
                  <c:v>0.30909090909091219</c:v>
                </c:pt>
                <c:pt idx="14">
                  <c:v>1.0810606060606087</c:v>
                </c:pt>
                <c:pt idx="15">
                  <c:v>2.0124999999999975</c:v>
                </c:pt>
                <c:pt idx="16">
                  <c:v>2.5685606060606032</c:v>
                </c:pt>
                <c:pt idx="17">
                  <c:v>2.981818181818177</c:v>
                </c:pt>
                <c:pt idx="18">
                  <c:v>3.0799242424242461</c:v>
                </c:pt>
                <c:pt idx="19">
                  <c:v>2.480681818181818</c:v>
                </c:pt>
                <c:pt idx="20">
                  <c:v>2.1492424242424217</c:v>
                </c:pt>
                <c:pt idx="21">
                  <c:v>1.7579545454545453</c:v>
                </c:pt>
                <c:pt idx="22">
                  <c:v>1.0257575757575772</c:v>
                </c:pt>
                <c:pt idx="23">
                  <c:v>0.3787878787878789</c:v>
                </c:pt>
                <c:pt idx="24">
                  <c:v>0.62159090909091219</c:v>
                </c:pt>
                <c:pt idx="25">
                  <c:v>1.4000000000000039</c:v>
                </c:pt>
                <c:pt idx="26">
                  <c:v>1.9871212121212096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0D-402D-9A45-10CE4AF3B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SE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'unemployment SE'!$G$4:$AG$4</c15:sqref>
                  </c15:fullRef>
                </c:ext>
              </c:extLst>
              <c:f>('unemployment SE'!$G$4,'unemployment SE'!$I$4:$AG$4)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'unemployment SE'!$G$34:$AG$34</c15:sqref>
                  </c15:fullRef>
                </c:ext>
              </c:extLst>
              <c:f>('unemployment SE'!$G$34,'unemployment SE'!$I$34:$AG$34)</c:f>
              <c:numCache>
                <c:formatCode>0.000</c:formatCode>
                <c:ptCount val="26"/>
                <c:pt idx="0">
                  <c:v>15.536873156342187</c:v>
                </c:pt>
                <c:pt idx="1">
                  <c:v>9.0830580462482793</c:v>
                </c:pt>
                <c:pt idx="2">
                  <c:v>20.618048268625568</c:v>
                </c:pt>
                <c:pt idx="3">
                  <c:v>3.7360320147760362</c:v>
                </c:pt>
                <c:pt idx="4">
                  <c:v>2.6283731688511947</c:v>
                </c:pt>
                <c:pt idx="5">
                  <c:v>2.9758447899267648</c:v>
                </c:pt>
                <c:pt idx="6">
                  <c:v>3.1368521289620501</c:v>
                </c:pt>
                <c:pt idx="7">
                  <c:v>3.7835581245985943</c:v>
                </c:pt>
                <c:pt idx="8">
                  <c:v>5.2362924281984391</c:v>
                </c:pt>
                <c:pt idx="9">
                  <c:v>9.9416884247171531</c:v>
                </c:pt>
                <c:pt idx="10">
                  <c:v>19.835467980295519</c:v>
                </c:pt>
                <c:pt idx="11">
                  <c:v>19.716049382716285</c:v>
                </c:pt>
                <c:pt idx="12">
                  <c:v>21.544117647058616</c:v>
                </c:pt>
                <c:pt idx="13">
                  <c:v>8.8472319551506438</c:v>
                </c:pt>
                <c:pt idx="14">
                  <c:v>5.3602484472049747</c:v>
                </c:pt>
                <c:pt idx="15">
                  <c:v>4.095118714053978</c:v>
                </c:pt>
                <c:pt idx="16">
                  <c:v>3.7332317073170778</c:v>
                </c:pt>
                <c:pt idx="17">
                  <c:v>3.6651088427007705</c:v>
                </c:pt>
                <c:pt idx="18">
                  <c:v>4.265231333027943</c:v>
                </c:pt>
                <c:pt idx="19">
                  <c:v>4.5322523792738867</c:v>
                </c:pt>
                <c:pt idx="20">
                  <c:v>5.0672268907563032</c:v>
                </c:pt>
                <c:pt idx="21">
                  <c:v>7.6861152141801936</c:v>
                </c:pt>
                <c:pt idx="22">
                  <c:v>18.204000000000004</c:v>
                </c:pt>
                <c:pt idx="23">
                  <c:v>10.221206581352778</c:v>
                </c:pt>
                <c:pt idx="24">
                  <c:v>5.1011904761904612</c:v>
                </c:pt>
                <c:pt idx="25">
                  <c:v>3.4285169653069065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38-45A8-B3E3-F5ABD45F6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SE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SE'!$G$35:$AG$35</c:f>
              <c:numCache>
                <c:formatCode>0.000</c:formatCode>
                <c:ptCount val="27"/>
                <c:pt idx="0">
                  <c:v>6.4363014999050672E-2</c:v>
                </c:pt>
                <c:pt idx="1">
                  <c:v>3.7950342175214959E-2</c:v>
                </c:pt>
                <c:pt idx="2">
                  <c:v>0.11009507975268815</c:v>
                </c:pt>
                <c:pt idx="3">
                  <c:v>4.8501195989617385E-2</c:v>
                </c:pt>
                <c:pt idx="4">
                  <c:v>0.26766365920982266</c:v>
                </c:pt>
                <c:pt idx="5">
                  <c:v>0.38046347902610739</c:v>
                </c:pt>
                <c:pt idx="6">
                  <c:v>0.33603903112991657</c:v>
                </c:pt>
                <c:pt idx="7">
                  <c:v>0.31879092762045141</c:v>
                </c:pt>
                <c:pt idx="8">
                  <c:v>0.26430147682906074</c:v>
                </c:pt>
                <c:pt idx="9">
                  <c:v>0.19097481924707035</c:v>
                </c:pt>
                <c:pt idx="10">
                  <c:v>0.10058653593626884</c:v>
                </c:pt>
                <c:pt idx="11">
                  <c:v>5.0414741965926713E-2</c:v>
                </c:pt>
                <c:pt idx="12">
                  <c:v>5.0720100187851613E-2</c:v>
                </c:pt>
                <c:pt idx="13">
                  <c:v>4.6416382252560173E-2</c:v>
                </c:pt>
                <c:pt idx="14">
                  <c:v>0.11302970297029731</c:v>
                </c:pt>
                <c:pt idx="15">
                  <c:v>0.18655851680185381</c:v>
                </c:pt>
                <c:pt idx="16">
                  <c:v>0.24419316504015248</c:v>
                </c:pt>
                <c:pt idx="17">
                  <c:v>0.26786443446304581</c:v>
                </c:pt>
                <c:pt idx="18">
                  <c:v>0.27284319318143718</c:v>
                </c:pt>
                <c:pt idx="19">
                  <c:v>0.23445387176457952</c:v>
                </c:pt>
                <c:pt idx="20">
                  <c:v>0.22064084616581089</c:v>
                </c:pt>
                <c:pt idx="21">
                  <c:v>0.19734660033167495</c:v>
                </c:pt>
                <c:pt idx="22">
                  <c:v>0.1301047371961182</c:v>
                </c:pt>
                <c:pt idx="23">
                  <c:v>5.493298176225004E-2</c:v>
                </c:pt>
                <c:pt idx="24">
                  <c:v>9.7835807547845294E-2</c:v>
                </c:pt>
                <c:pt idx="25">
                  <c:v>0.19603267211201925</c:v>
                </c:pt>
                <c:pt idx="26">
                  <c:v>0.29167129989992163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8E8-436A-ACE1-F2A73C52AE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Svédország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SE'!$G$29:$AG$29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14-4689-B164-AEADA51A1490}"/>
            </c:ext>
          </c:extLst>
        </c:ser>
        <c:ser>
          <c:idx val="1"/>
          <c:order val="1"/>
          <c:tx>
            <c:strRef>
              <c:f>'unemployment SE'!$A$30</c:f>
              <c:strCache>
                <c:ptCount val="1"/>
                <c:pt idx="0">
                  <c:v>Sweden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SE'!$G$30:$AG$30</c:f>
              <c:numCache>
                <c:formatCode>#\ ##0.00_ ;\-#\ ##0.00\ </c:formatCode>
                <c:ptCount val="27"/>
                <c:pt idx="0">
                  <c:v>8.8000000000000007</c:v>
                </c:pt>
                <c:pt idx="1">
                  <c:v>9.55833333333333</c:v>
                </c:pt>
                <c:pt idx="2">
                  <c:v>9.8916666666666693</c:v>
                </c:pt>
                <c:pt idx="3">
                  <c:v>8.1999999999999993</c:v>
                </c:pt>
                <c:pt idx="4">
                  <c:v>6.7333333333333298</c:v>
                </c:pt>
                <c:pt idx="5">
                  <c:v>5.6</c:v>
                </c:pt>
                <c:pt idx="6">
                  <c:v>5.8250000000000002</c:v>
                </c:pt>
                <c:pt idx="7">
                  <c:v>5.95</c:v>
                </c:pt>
                <c:pt idx="8">
                  <c:v>6.56666666666667</c:v>
                </c:pt>
                <c:pt idx="9">
                  <c:v>7.375</c:v>
                </c:pt>
                <c:pt idx="10">
                  <c:v>7.7833333333333297</c:v>
                </c:pt>
                <c:pt idx="11">
                  <c:v>7.2416666666666698</c:v>
                </c:pt>
                <c:pt idx="12">
                  <c:v>6.31666666666667</c:v>
                </c:pt>
                <c:pt idx="13">
                  <c:v>6.35</c:v>
                </c:pt>
                <c:pt idx="14">
                  <c:v>8.4833333333333307</c:v>
                </c:pt>
                <c:pt idx="15">
                  <c:v>8.7750000000000004</c:v>
                </c:pt>
                <c:pt idx="16">
                  <c:v>7.95</c:v>
                </c:pt>
                <c:pt idx="17">
                  <c:v>8.15</c:v>
                </c:pt>
                <c:pt idx="18">
                  <c:v>8.2083333333333304</c:v>
                </c:pt>
                <c:pt idx="19">
                  <c:v>8.1</c:v>
                </c:pt>
                <c:pt idx="20">
                  <c:v>7.5916666666666703</c:v>
                </c:pt>
                <c:pt idx="21">
                  <c:v>7.15</c:v>
                </c:pt>
                <c:pt idx="22">
                  <c:v>6.8583333333333298</c:v>
                </c:pt>
                <c:pt idx="23">
                  <c:v>6.5166666666666702</c:v>
                </c:pt>
                <c:pt idx="24">
                  <c:v>6.9749999999999996</c:v>
                </c:pt>
                <c:pt idx="25">
                  <c:v>8.5416666666666696</c:v>
                </c:pt>
                <c:pt idx="26">
                  <c:v>8.8000000000000007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14-4689-B164-AEADA51A1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6196032"/>
        <c:axId val="1224659248"/>
      </c:lineChart>
      <c:lineChart>
        <c:grouping val="standard"/>
        <c:varyColors val="0"/>
        <c:ser>
          <c:idx val="6"/>
          <c:order val="2"/>
          <c:tx>
            <c:strRef>
              <c:f>'unemployment SE'!$A$35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SE'!$G$35:$AG$35</c:f>
              <c:numCache>
                <c:formatCode>0.000</c:formatCode>
                <c:ptCount val="27"/>
                <c:pt idx="0">
                  <c:v>6.4363014999050672E-2</c:v>
                </c:pt>
                <c:pt idx="1">
                  <c:v>3.7950342175214959E-2</c:v>
                </c:pt>
                <c:pt idx="2">
                  <c:v>0.11009507975268815</c:v>
                </c:pt>
                <c:pt idx="3">
                  <c:v>4.8501195989617385E-2</c:v>
                </c:pt>
                <c:pt idx="4">
                  <c:v>0.26766365920982266</c:v>
                </c:pt>
                <c:pt idx="5">
                  <c:v>0.38046347902610739</c:v>
                </c:pt>
                <c:pt idx="6">
                  <c:v>0.33603903112991657</c:v>
                </c:pt>
                <c:pt idx="7">
                  <c:v>0.31879092762045141</c:v>
                </c:pt>
                <c:pt idx="8">
                  <c:v>0.26430147682906074</c:v>
                </c:pt>
                <c:pt idx="9">
                  <c:v>0.19097481924707035</c:v>
                </c:pt>
                <c:pt idx="10">
                  <c:v>0.10058653593626884</c:v>
                </c:pt>
                <c:pt idx="11">
                  <c:v>5.0414741965926713E-2</c:v>
                </c:pt>
                <c:pt idx="12">
                  <c:v>5.0720100187851613E-2</c:v>
                </c:pt>
                <c:pt idx="13">
                  <c:v>4.6416382252560173E-2</c:v>
                </c:pt>
                <c:pt idx="14">
                  <c:v>0.11302970297029731</c:v>
                </c:pt>
                <c:pt idx="15">
                  <c:v>0.18655851680185381</c:v>
                </c:pt>
                <c:pt idx="16">
                  <c:v>0.24419316504015248</c:v>
                </c:pt>
                <c:pt idx="17">
                  <c:v>0.26786443446304581</c:v>
                </c:pt>
                <c:pt idx="18">
                  <c:v>0.27284319318143718</c:v>
                </c:pt>
                <c:pt idx="19">
                  <c:v>0.23445387176457952</c:v>
                </c:pt>
                <c:pt idx="20">
                  <c:v>0.22064084616581089</c:v>
                </c:pt>
                <c:pt idx="21">
                  <c:v>0.19734660033167495</c:v>
                </c:pt>
                <c:pt idx="22">
                  <c:v>0.1301047371961182</c:v>
                </c:pt>
                <c:pt idx="23">
                  <c:v>5.493298176225004E-2</c:v>
                </c:pt>
                <c:pt idx="24">
                  <c:v>9.7835807547845294E-2</c:v>
                </c:pt>
                <c:pt idx="25">
                  <c:v>0.19603267211201925</c:v>
                </c:pt>
                <c:pt idx="26">
                  <c:v>0.29167129989992163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914-4689-B164-AEADA51A1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8578064"/>
        <c:axId val="1224655888"/>
      </c:lineChart>
      <c:catAx>
        <c:axId val="1266196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4659248"/>
        <c:crosses val="autoZero"/>
        <c:auto val="1"/>
        <c:lblAlgn val="ctr"/>
        <c:lblOffset val="100"/>
        <c:noMultiLvlLbl val="0"/>
      </c:catAx>
      <c:valAx>
        <c:axId val="122465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66196032"/>
        <c:crosses val="autoZero"/>
        <c:crossBetween val="between"/>
      </c:valAx>
      <c:valAx>
        <c:axId val="1224655888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68578064"/>
        <c:crosses val="max"/>
        <c:crossBetween val="between"/>
      </c:valAx>
      <c:catAx>
        <c:axId val="12685780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4655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 without SE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SE'!$B$8:$B$34</c:f>
              <c:numCache>
                <c:formatCode>General</c:formatCode>
                <c:ptCount val="27"/>
                <c:pt idx="0">
                  <c:v>-1.7770096332929808E-2</c:v>
                </c:pt>
                <c:pt idx="1">
                  <c:v>-1.7307900069776561E-2</c:v>
                </c:pt>
                <c:pt idx="2">
                  <c:v>-1.4486775780683858E-2</c:v>
                </c:pt>
                <c:pt idx="3">
                  <c:v>-9.9130815266636474E-3</c:v>
                </c:pt>
                <c:pt idx="4">
                  <c:v>-6.6067118861845575E-4</c:v>
                </c:pt>
                <c:pt idx="5">
                  <c:v>3.6758718703848725E-3</c:v>
                </c:pt>
                <c:pt idx="6">
                  <c:v>2.5328705300620147E-4</c:v>
                </c:pt>
                <c:pt idx="7">
                  <c:v>6.5031685877348089E-5</c:v>
                </c:pt>
                <c:pt idx="8">
                  <c:v>-1.3182863198005768E-3</c:v>
                </c:pt>
                <c:pt idx="9">
                  <c:v>-4.0787266092701668E-3</c:v>
                </c:pt>
                <c:pt idx="10">
                  <c:v>-6.7707350150280066E-3</c:v>
                </c:pt>
                <c:pt idx="11">
                  <c:v>-7.2388873077547933E-3</c:v>
                </c:pt>
                <c:pt idx="12">
                  <c:v>-6.6016572753020974E-3</c:v>
                </c:pt>
                <c:pt idx="13">
                  <c:v>-6.1467639356034831E-3</c:v>
                </c:pt>
                <c:pt idx="14">
                  <c:v>-6.5474618372410864E-3</c:v>
                </c:pt>
                <c:pt idx="15">
                  <c:v>-4.6022097438206955E-3</c:v>
                </c:pt>
                <c:pt idx="16">
                  <c:v>-2.1901308343570958E-3</c:v>
                </c:pt>
                <c:pt idx="17">
                  <c:v>-2.2397686993935184E-3</c:v>
                </c:pt>
                <c:pt idx="18">
                  <c:v>-2.4077922042052835E-3</c:v>
                </c:pt>
                <c:pt idx="19">
                  <c:v>-4.2407407522772056E-3</c:v>
                </c:pt>
                <c:pt idx="20">
                  <c:v>-4.8155173536530427E-3</c:v>
                </c:pt>
                <c:pt idx="21">
                  <c:v>-6.1293644474369469E-3</c:v>
                </c:pt>
                <c:pt idx="22">
                  <c:v>-9.3016853200196259E-3</c:v>
                </c:pt>
                <c:pt idx="23">
                  <c:v>-1.2520701668139345E-2</c:v>
                </c:pt>
                <c:pt idx="24">
                  <c:v>-1.6482504489288785E-2</c:v>
                </c:pt>
                <c:pt idx="25">
                  <c:v>-1.5151644606973158E-2</c:v>
                </c:pt>
                <c:pt idx="26">
                  <c:v>-1.3081609616304779E-2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56-4937-872D-7686D236A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17023"/>
        <c:axId val="211218687"/>
      </c:scatterChart>
      <c:valAx>
        <c:axId val="21121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8687"/>
        <c:crosses val="autoZero"/>
        <c:crossBetween val="midCat"/>
      </c:valAx>
      <c:valAx>
        <c:axId val="21121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121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SE difference from the average (absolut) (USD)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SE'!$A$33</c:f>
              <c:strCache>
                <c:ptCount val="1"/>
                <c:pt idx="0">
                  <c:v>Abszolút eltérés az átlagtól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4623797025371"/>
                  <c:y val="-2.8194454722388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SE'!$G$33:$AG$33</c:f>
              <c:numCache>
                <c:formatCode>#\ ##0.00_ ;\-#\ ##0.00\ </c:formatCode>
                <c:ptCount val="27"/>
                <c:pt idx="0">
                  <c:v>0.6053571428571427</c:v>
                </c:pt>
                <c:pt idx="1">
                  <c:v>0.34947916666665435</c:v>
                </c:pt>
                <c:pt idx="2">
                  <c:v>0.98101851851851407</c:v>
                </c:pt>
                <c:pt idx="3">
                  <c:v>0.41798245614034713</c:v>
                </c:pt>
                <c:pt idx="4">
                  <c:v>2.46098484848486</c:v>
                </c:pt>
                <c:pt idx="5">
                  <c:v>3.4390151515151519</c:v>
                </c:pt>
                <c:pt idx="6">
                  <c:v>2.948106060606059</c:v>
                </c:pt>
                <c:pt idx="7">
                  <c:v>2.7844696969696914</c:v>
                </c:pt>
                <c:pt idx="8">
                  <c:v>2.359090909090904</c:v>
                </c:pt>
                <c:pt idx="9">
                  <c:v>1.7409090909090885</c:v>
                </c:pt>
                <c:pt idx="10">
                  <c:v>0.87045454545454426</c:v>
                </c:pt>
                <c:pt idx="11">
                  <c:v>0.38446969696969813</c:v>
                </c:pt>
                <c:pt idx="12">
                  <c:v>0.33749999999999591</c:v>
                </c:pt>
                <c:pt idx="13">
                  <c:v>0.30909090909091219</c:v>
                </c:pt>
                <c:pt idx="14">
                  <c:v>1.0810606060606087</c:v>
                </c:pt>
                <c:pt idx="15">
                  <c:v>2.0124999999999975</c:v>
                </c:pt>
                <c:pt idx="16">
                  <c:v>2.5685606060606032</c:v>
                </c:pt>
                <c:pt idx="17">
                  <c:v>2.981818181818177</c:v>
                </c:pt>
                <c:pt idx="18">
                  <c:v>3.0799242424242461</c:v>
                </c:pt>
                <c:pt idx="19">
                  <c:v>2.480681818181818</c:v>
                </c:pt>
                <c:pt idx="20">
                  <c:v>2.1492424242424217</c:v>
                </c:pt>
                <c:pt idx="21">
                  <c:v>1.7579545454545453</c:v>
                </c:pt>
                <c:pt idx="22">
                  <c:v>1.0257575757575772</c:v>
                </c:pt>
                <c:pt idx="23">
                  <c:v>0.3787878787878789</c:v>
                </c:pt>
                <c:pt idx="24">
                  <c:v>0.62159090909091219</c:v>
                </c:pt>
                <c:pt idx="25">
                  <c:v>1.4000000000000039</c:v>
                </c:pt>
                <c:pt idx="26">
                  <c:v>1.9871212121212096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5E-40EB-B746-BAD40E80D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786255"/>
        <c:axId val="302788751"/>
      </c:lineChart>
      <c:catAx>
        <c:axId val="30278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8751"/>
        <c:crosses val="autoZero"/>
        <c:auto val="1"/>
        <c:lblAlgn val="ctr"/>
        <c:lblOffset val="100"/>
        <c:noMultiLvlLbl val="0"/>
      </c:catAx>
      <c:valAx>
        <c:axId val="30278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2786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SE Difference from the average (abg.=100%)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174593153847337"/>
                  <c:y val="-0.105321560703397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'unemployment SE'!$G$4:$AG$4</c15:sqref>
                  </c15:fullRef>
                </c:ext>
              </c:extLst>
              <c:f>('unemployment SE'!$G$4,'unemployment SE'!$I$4:$AG$4)</c:f>
              <c:numCache>
                <c:formatCode>General</c:formatCode>
                <c:ptCount val="26"/>
                <c:pt idx="0">
                  <c:v>1995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'unemployment SE'!$G$34:$AG$34</c15:sqref>
                  </c15:fullRef>
                </c:ext>
              </c:extLst>
              <c:f>('unemployment SE'!$G$34,'unemployment SE'!$I$34:$AG$34)</c:f>
              <c:numCache>
                <c:formatCode>0.000</c:formatCode>
                <c:ptCount val="26"/>
                <c:pt idx="0">
                  <c:v>15.536873156342187</c:v>
                </c:pt>
                <c:pt idx="1">
                  <c:v>9.0830580462482793</c:v>
                </c:pt>
                <c:pt idx="2">
                  <c:v>20.618048268625568</c:v>
                </c:pt>
                <c:pt idx="3">
                  <c:v>3.7360320147760362</c:v>
                </c:pt>
                <c:pt idx="4">
                  <c:v>2.6283731688511947</c:v>
                </c:pt>
                <c:pt idx="5">
                  <c:v>2.9758447899267648</c:v>
                </c:pt>
                <c:pt idx="6">
                  <c:v>3.1368521289620501</c:v>
                </c:pt>
                <c:pt idx="7">
                  <c:v>3.7835581245985943</c:v>
                </c:pt>
                <c:pt idx="8">
                  <c:v>5.2362924281984391</c:v>
                </c:pt>
                <c:pt idx="9">
                  <c:v>9.9416884247171531</c:v>
                </c:pt>
                <c:pt idx="10">
                  <c:v>19.835467980295519</c:v>
                </c:pt>
                <c:pt idx="11">
                  <c:v>19.716049382716285</c:v>
                </c:pt>
                <c:pt idx="12">
                  <c:v>21.544117647058616</c:v>
                </c:pt>
                <c:pt idx="13">
                  <c:v>8.8472319551506438</c:v>
                </c:pt>
                <c:pt idx="14">
                  <c:v>5.3602484472049747</c:v>
                </c:pt>
                <c:pt idx="15">
                  <c:v>4.095118714053978</c:v>
                </c:pt>
                <c:pt idx="16">
                  <c:v>3.7332317073170778</c:v>
                </c:pt>
                <c:pt idx="17">
                  <c:v>3.6651088427007705</c:v>
                </c:pt>
                <c:pt idx="18">
                  <c:v>4.265231333027943</c:v>
                </c:pt>
                <c:pt idx="19">
                  <c:v>4.5322523792738867</c:v>
                </c:pt>
                <c:pt idx="20">
                  <c:v>5.0672268907563032</c:v>
                </c:pt>
                <c:pt idx="21">
                  <c:v>7.6861152141801936</c:v>
                </c:pt>
                <c:pt idx="22">
                  <c:v>18.204000000000004</c:v>
                </c:pt>
                <c:pt idx="23">
                  <c:v>10.221206581352778</c:v>
                </c:pt>
                <c:pt idx="24">
                  <c:v>5.1011904761904612</c:v>
                </c:pt>
                <c:pt idx="25">
                  <c:v>3.4285169653069065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EB-4F41-BC7F-64311BEEA4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3039"/>
        <c:axId val="125778031"/>
      </c:lineChart>
      <c:catAx>
        <c:axId val="1257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8031"/>
        <c:crosses val="autoZero"/>
        <c:auto val="1"/>
        <c:lblAlgn val="ctr"/>
        <c:lblOffset val="100"/>
        <c:noMultiLvlLbl val="0"/>
      </c:catAx>
      <c:valAx>
        <c:axId val="12577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57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SE</a:t>
            </a:r>
            <a:endParaRPr lang="en-GB"/>
          </a:p>
        </c:rich>
      </c:tx>
      <c:layout>
        <c:manualLayout>
          <c:xMode val="edge"/>
          <c:yMode val="edge"/>
          <c:x val="0.1983611111111111"/>
          <c:y val="4.1666681855745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93547681539806"/>
                  <c:y val="-2.5906979406160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'unemployment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SE'!$G$35:$AG$35</c:f>
              <c:numCache>
                <c:formatCode>0.000</c:formatCode>
                <c:ptCount val="27"/>
                <c:pt idx="0">
                  <c:v>6.4363014999050672E-2</c:v>
                </c:pt>
                <c:pt idx="1">
                  <c:v>3.7950342175214959E-2</c:v>
                </c:pt>
                <c:pt idx="2">
                  <c:v>0.11009507975268815</c:v>
                </c:pt>
                <c:pt idx="3">
                  <c:v>4.8501195989617385E-2</c:v>
                </c:pt>
                <c:pt idx="4">
                  <c:v>0.26766365920982266</c:v>
                </c:pt>
                <c:pt idx="5">
                  <c:v>0.38046347902610739</c:v>
                </c:pt>
                <c:pt idx="6">
                  <c:v>0.33603903112991657</c:v>
                </c:pt>
                <c:pt idx="7">
                  <c:v>0.31879092762045141</c:v>
                </c:pt>
                <c:pt idx="8">
                  <c:v>0.26430147682906074</c:v>
                </c:pt>
                <c:pt idx="9">
                  <c:v>0.19097481924707035</c:v>
                </c:pt>
                <c:pt idx="10">
                  <c:v>0.10058653593626884</c:v>
                </c:pt>
                <c:pt idx="11">
                  <c:v>5.0414741965926713E-2</c:v>
                </c:pt>
                <c:pt idx="12">
                  <c:v>5.0720100187851613E-2</c:v>
                </c:pt>
                <c:pt idx="13">
                  <c:v>4.6416382252560173E-2</c:v>
                </c:pt>
                <c:pt idx="14">
                  <c:v>0.11302970297029731</c:v>
                </c:pt>
                <c:pt idx="15">
                  <c:v>0.18655851680185381</c:v>
                </c:pt>
                <c:pt idx="16">
                  <c:v>0.24419316504015248</c:v>
                </c:pt>
                <c:pt idx="17">
                  <c:v>0.26786443446304581</c:v>
                </c:pt>
                <c:pt idx="18">
                  <c:v>0.27284319318143718</c:v>
                </c:pt>
                <c:pt idx="19">
                  <c:v>0.23445387176457952</c:v>
                </c:pt>
                <c:pt idx="20">
                  <c:v>0.22064084616581089</c:v>
                </c:pt>
                <c:pt idx="21">
                  <c:v>0.19734660033167495</c:v>
                </c:pt>
                <c:pt idx="22">
                  <c:v>0.1301047371961182</c:v>
                </c:pt>
                <c:pt idx="23">
                  <c:v>5.493298176225004E-2</c:v>
                </c:pt>
                <c:pt idx="24">
                  <c:v>9.7835807547845294E-2</c:v>
                </c:pt>
                <c:pt idx="25">
                  <c:v>0.19603267211201925</c:v>
                </c:pt>
                <c:pt idx="26">
                  <c:v>0.29167129989992163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FB-4B96-BA38-D5044CFAB7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972463"/>
        <c:axId val="176971631"/>
      </c:lineChart>
      <c:catAx>
        <c:axId val="17697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1631"/>
        <c:crosses val="autoZero"/>
        <c:auto val="1"/>
        <c:lblAlgn val="ctr"/>
        <c:lblOffset val="100"/>
        <c:noMultiLvlLbl val="0"/>
      </c:catAx>
      <c:valAx>
        <c:axId val="1769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7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Svédország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'unemployment SE'!$A$29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'unemployment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SE'!$G$29:$AG$29</c:f>
              <c:numCache>
                <c:formatCode>#\ ##0.00_ ;\-#\ ##0.00\ </c:formatCode>
                <c:ptCount val="27"/>
                <c:pt idx="0">
                  <c:v>9.4053571428571434</c:v>
                </c:pt>
                <c:pt idx="1">
                  <c:v>9.2088541666666757</c:v>
                </c:pt>
                <c:pt idx="2">
                  <c:v>8.9106481481481552</c:v>
                </c:pt>
                <c:pt idx="3">
                  <c:v>8.6179824561403464</c:v>
                </c:pt>
                <c:pt idx="4">
                  <c:v>9.1943181818181898</c:v>
                </c:pt>
                <c:pt idx="5">
                  <c:v>9.0390151515151516</c:v>
                </c:pt>
                <c:pt idx="6">
                  <c:v>8.7731060606060591</c:v>
                </c:pt>
                <c:pt idx="7">
                  <c:v>8.7344696969696916</c:v>
                </c:pt>
                <c:pt idx="8">
                  <c:v>8.925757575757574</c:v>
                </c:pt>
                <c:pt idx="9">
                  <c:v>9.1159090909090885</c:v>
                </c:pt>
                <c:pt idx="10">
                  <c:v>8.6537878787878739</c:v>
                </c:pt>
                <c:pt idx="11">
                  <c:v>7.6261363636363679</c:v>
                </c:pt>
                <c:pt idx="12">
                  <c:v>6.6541666666666659</c:v>
                </c:pt>
                <c:pt idx="13">
                  <c:v>6.6590909090909118</c:v>
                </c:pt>
                <c:pt idx="14">
                  <c:v>9.5643939393939394</c:v>
                </c:pt>
                <c:pt idx="15">
                  <c:v>10.787499999999998</c:v>
                </c:pt>
                <c:pt idx="16">
                  <c:v>10.518560606060603</c:v>
                </c:pt>
                <c:pt idx="17">
                  <c:v>11.131818181818177</c:v>
                </c:pt>
                <c:pt idx="18">
                  <c:v>11.288257575757576</c:v>
                </c:pt>
                <c:pt idx="19">
                  <c:v>10.580681818181818</c:v>
                </c:pt>
                <c:pt idx="20">
                  <c:v>9.7409090909090921</c:v>
                </c:pt>
                <c:pt idx="21">
                  <c:v>8.9079545454545457</c:v>
                </c:pt>
                <c:pt idx="22">
                  <c:v>7.884090909090907</c:v>
                </c:pt>
                <c:pt idx="23">
                  <c:v>6.8954545454545491</c:v>
                </c:pt>
                <c:pt idx="24">
                  <c:v>6.3534090909090875</c:v>
                </c:pt>
                <c:pt idx="25">
                  <c:v>7.1416666666666657</c:v>
                </c:pt>
                <c:pt idx="26">
                  <c:v>6.8128787878787911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81-4B16-849C-18E48003BED3}"/>
            </c:ext>
          </c:extLst>
        </c:ser>
        <c:ser>
          <c:idx val="1"/>
          <c:order val="1"/>
          <c:tx>
            <c:strRef>
              <c:f>'unemployment SE'!$A$30</c:f>
              <c:strCache>
                <c:ptCount val="1"/>
                <c:pt idx="0">
                  <c:v>Sweden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'unemployment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SE'!$G$30:$AG$30</c:f>
              <c:numCache>
                <c:formatCode>#\ ##0.00_ ;\-#\ ##0.00\ </c:formatCode>
                <c:ptCount val="27"/>
                <c:pt idx="0">
                  <c:v>8.8000000000000007</c:v>
                </c:pt>
                <c:pt idx="1">
                  <c:v>9.55833333333333</c:v>
                </c:pt>
                <c:pt idx="2">
                  <c:v>9.8916666666666693</c:v>
                </c:pt>
                <c:pt idx="3">
                  <c:v>8.1999999999999993</c:v>
                </c:pt>
                <c:pt idx="4">
                  <c:v>6.7333333333333298</c:v>
                </c:pt>
                <c:pt idx="5">
                  <c:v>5.6</c:v>
                </c:pt>
                <c:pt idx="6">
                  <c:v>5.8250000000000002</c:v>
                </c:pt>
                <c:pt idx="7">
                  <c:v>5.95</c:v>
                </c:pt>
                <c:pt idx="8">
                  <c:v>6.56666666666667</c:v>
                </c:pt>
                <c:pt idx="9">
                  <c:v>7.375</c:v>
                </c:pt>
                <c:pt idx="10">
                  <c:v>7.7833333333333297</c:v>
                </c:pt>
                <c:pt idx="11">
                  <c:v>7.2416666666666698</c:v>
                </c:pt>
                <c:pt idx="12">
                  <c:v>6.31666666666667</c:v>
                </c:pt>
                <c:pt idx="13">
                  <c:v>6.35</c:v>
                </c:pt>
                <c:pt idx="14">
                  <c:v>8.4833333333333307</c:v>
                </c:pt>
                <c:pt idx="15">
                  <c:v>8.7750000000000004</c:v>
                </c:pt>
                <c:pt idx="16">
                  <c:v>7.95</c:v>
                </c:pt>
                <c:pt idx="17">
                  <c:v>8.15</c:v>
                </c:pt>
                <c:pt idx="18">
                  <c:v>8.2083333333333304</c:v>
                </c:pt>
                <c:pt idx="19">
                  <c:v>8.1</c:v>
                </c:pt>
                <c:pt idx="20">
                  <c:v>7.5916666666666703</c:v>
                </c:pt>
                <c:pt idx="21">
                  <c:v>7.15</c:v>
                </c:pt>
                <c:pt idx="22">
                  <c:v>6.8583333333333298</c:v>
                </c:pt>
                <c:pt idx="23">
                  <c:v>6.5166666666666702</c:v>
                </c:pt>
                <c:pt idx="24">
                  <c:v>6.9749999999999996</c:v>
                </c:pt>
                <c:pt idx="25">
                  <c:v>8.5416666666666696</c:v>
                </c:pt>
                <c:pt idx="26">
                  <c:v>8.8000000000000007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81-4B16-849C-18E48003B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6196032"/>
        <c:axId val="1224659248"/>
      </c:lineChart>
      <c:lineChart>
        <c:grouping val="standard"/>
        <c:varyColors val="0"/>
        <c:ser>
          <c:idx val="6"/>
          <c:order val="2"/>
          <c:tx>
            <c:strRef>
              <c:f>'unemployment SE'!$A$35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'unemployment 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'unemployment SE'!$G$35:$AG$35</c:f>
              <c:numCache>
                <c:formatCode>0.000</c:formatCode>
                <c:ptCount val="27"/>
                <c:pt idx="0">
                  <c:v>6.4363014999050672E-2</c:v>
                </c:pt>
                <c:pt idx="1">
                  <c:v>3.7950342175214959E-2</c:v>
                </c:pt>
                <c:pt idx="2">
                  <c:v>0.11009507975268815</c:v>
                </c:pt>
                <c:pt idx="3">
                  <c:v>4.8501195989617385E-2</c:v>
                </c:pt>
                <c:pt idx="4">
                  <c:v>0.26766365920982266</c:v>
                </c:pt>
                <c:pt idx="5">
                  <c:v>0.38046347902610739</c:v>
                </c:pt>
                <c:pt idx="6">
                  <c:v>0.33603903112991657</c:v>
                </c:pt>
                <c:pt idx="7">
                  <c:v>0.31879092762045141</c:v>
                </c:pt>
                <c:pt idx="8">
                  <c:v>0.26430147682906074</c:v>
                </c:pt>
                <c:pt idx="9">
                  <c:v>0.19097481924707035</c:v>
                </c:pt>
                <c:pt idx="10">
                  <c:v>0.10058653593626884</c:v>
                </c:pt>
                <c:pt idx="11">
                  <c:v>5.0414741965926713E-2</c:v>
                </c:pt>
                <c:pt idx="12">
                  <c:v>5.0720100187851613E-2</c:v>
                </c:pt>
                <c:pt idx="13">
                  <c:v>4.6416382252560173E-2</c:v>
                </c:pt>
                <c:pt idx="14">
                  <c:v>0.11302970297029731</c:v>
                </c:pt>
                <c:pt idx="15">
                  <c:v>0.18655851680185381</c:v>
                </c:pt>
                <c:pt idx="16">
                  <c:v>0.24419316504015248</c:v>
                </c:pt>
                <c:pt idx="17">
                  <c:v>0.26786443446304581</c:v>
                </c:pt>
                <c:pt idx="18">
                  <c:v>0.27284319318143718</c:v>
                </c:pt>
                <c:pt idx="19">
                  <c:v>0.23445387176457952</c:v>
                </c:pt>
                <c:pt idx="20">
                  <c:v>0.22064084616581089</c:v>
                </c:pt>
                <c:pt idx="21">
                  <c:v>0.19734660033167495</c:v>
                </c:pt>
                <c:pt idx="22">
                  <c:v>0.1301047371961182</c:v>
                </c:pt>
                <c:pt idx="23">
                  <c:v>5.493298176225004E-2</c:v>
                </c:pt>
                <c:pt idx="24">
                  <c:v>9.7835807547845294E-2</c:v>
                </c:pt>
                <c:pt idx="25">
                  <c:v>0.19603267211201925</c:v>
                </c:pt>
                <c:pt idx="26">
                  <c:v>0.29167129989992163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81-4B16-849C-18E48003B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8578064"/>
        <c:axId val="1224655888"/>
      </c:lineChart>
      <c:catAx>
        <c:axId val="1266196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24659248"/>
        <c:crosses val="autoZero"/>
        <c:auto val="1"/>
        <c:lblAlgn val="ctr"/>
        <c:lblOffset val="100"/>
        <c:noMultiLvlLbl val="0"/>
      </c:catAx>
      <c:valAx>
        <c:axId val="122465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_ ;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66196032"/>
        <c:crosses val="autoZero"/>
        <c:crossBetween val="between"/>
      </c:valAx>
      <c:valAx>
        <c:axId val="1224655888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268578064"/>
        <c:crosses val="max"/>
        <c:crossBetween val="between"/>
      </c:valAx>
      <c:catAx>
        <c:axId val="12685780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4655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chart" Target="../charts/chart26.xml"/><Relationship Id="rId21" Type="http://schemas.openxmlformats.org/officeDocument/2006/relationships/chart" Target="../charts/chart21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63" Type="http://schemas.openxmlformats.org/officeDocument/2006/relationships/chart" Target="../charts/chart63.xml"/><Relationship Id="rId68" Type="http://schemas.openxmlformats.org/officeDocument/2006/relationships/chart" Target="../charts/chart68.xml"/><Relationship Id="rId84" Type="http://schemas.openxmlformats.org/officeDocument/2006/relationships/chart" Target="../charts/chart84.xml"/><Relationship Id="rId89" Type="http://schemas.openxmlformats.org/officeDocument/2006/relationships/chart" Target="../charts/chart89.xml"/><Relationship Id="rId16" Type="http://schemas.openxmlformats.org/officeDocument/2006/relationships/chart" Target="../charts/chart16.xml"/><Relationship Id="rId107" Type="http://schemas.openxmlformats.org/officeDocument/2006/relationships/chart" Target="../charts/chart107.xml"/><Relationship Id="rId11" Type="http://schemas.openxmlformats.org/officeDocument/2006/relationships/chart" Target="../charts/chart11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74" Type="http://schemas.openxmlformats.org/officeDocument/2006/relationships/chart" Target="../charts/chart74.xml"/><Relationship Id="rId79" Type="http://schemas.openxmlformats.org/officeDocument/2006/relationships/chart" Target="../charts/chart79.xml"/><Relationship Id="rId102" Type="http://schemas.openxmlformats.org/officeDocument/2006/relationships/chart" Target="../charts/chart102.xml"/><Relationship Id="rId5" Type="http://schemas.openxmlformats.org/officeDocument/2006/relationships/chart" Target="../charts/chart5.xml"/><Relationship Id="rId90" Type="http://schemas.openxmlformats.org/officeDocument/2006/relationships/chart" Target="../charts/chart90.xml"/><Relationship Id="rId95" Type="http://schemas.openxmlformats.org/officeDocument/2006/relationships/chart" Target="../charts/chart95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64" Type="http://schemas.openxmlformats.org/officeDocument/2006/relationships/chart" Target="../charts/chart64.xml"/><Relationship Id="rId69" Type="http://schemas.openxmlformats.org/officeDocument/2006/relationships/chart" Target="../charts/chart69.xml"/><Relationship Id="rId80" Type="http://schemas.openxmlformats.org/officeDocument/2006/relationships/chart" Target="../charts/chart80.xml"/><Relationship Id="rId85" Type="http://schemas.openxmlformats.org/officeDocument/2006/relationships/chart" Target="../charts/chart85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59" Type="http://schemas.openxmlformats.org/officeDocument/2006/relationships/chart" Target="../charts/chart59.xml"/><Relationship Id="rId103" Type="http://schemas.openxmlformats.org/officeDocument/2006/relationships/chart" Target="../charts/chart103.xml"/><Relationship Id="rId108" Type="http://schemas.openxmlformats.org/officeDocument/2006/relationships/chart" Target="../charts/chart108.xml"/><Relationship Id="rId54" Type="http://schemas.openxmlformats.org/officeDocument/2006/relationships/chart" Target="../charts/chart54.xml"/><Relationship Id="rId70" Type="http://schemas.openxmlformats.org/officeDocument/2006/relationships/chart" Target="../charts/chart70.xml"/><Relationship Id="rId75" Type="http://schemas.openxmlformats.org/officeDocument/2006/relationships/chart" Target="../charts/chart75.xml"/><Relationship Id="rId91" Type="http://schemas.openxmlformats.org/officeDocument/2006/relationships/chart" Target="../charts/chart91.xml"/><Relationship Id="rId96" Type="http://schemas.openxmlformats.org/officeDocument/2006/relationships/chart" Target="../charts/chart9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57" Type="http://schemas.openxmlformats.org/officeDocument/2006/relationships/chart" Target="../charts/chart57.xml"/><Relationship Id="rId106" Type="http://schemas.openxmlformats.org/officeDocument/2006/relationships/chart" Target="../charts/chart106.xml"/><Relationship Id="rId10" Type="http://schemas.openxmlformats.org/officeDocument/2006/relationships/chart" Target="../charts/chart10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73" Type="http://schemas.openxmlformats.org/officeDocument/2006/relationships/chart" Target="../charts/chart73.xml"/><Relationship Id="rId78" Type="http://schemas.openxmlformats.org/officeDocument/2006/relationships/chart" Target="../charts/chart78.xml"/><Relationship Id="rId81" Type="http://schemas.openxmlformats.org/officeDocument/2006/relationships/chart" Target="../charts/chart81.xml"/><Relationship Id="rId86" Type="http://schemas.openxmlformats.org/officeDocument/2006/relationships/chart" Target="../charts/chart86.xml"/><Relationship Id="rId94" Type="http://schemas.openxmlformats.org/officeDocument/2006/relationships/chart" Target="../charts/chart94.xml"/><Relationship Id="rId99" Type="http://schemas.openxmlformats.org/officeDocument/2006/relationships/chart" Target="../charts/chart99.xml"/><Relationship Id="rId101" Type="http://schemas.openxmlformats.org/officeDocument/2006/relationships/chart" Target="../charts/chart10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9" Type="http://schemas.openxmlformats.org/officeDocument/2006/relationships/chart" Target="../charts/chart39.xml"/><Relationship Id="rId109" Type="http://schemas.openxmlformats.org/officeDocument/2006/relationships/chart" Target="../charts/chart109.xml"/><Relationship Id="rId34" Type="http://schemas.openxmlformats.org/officeDocument/2006/relationships/chart" Target="../charts/chart34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76" Type="http://schemas.openxmlformats.org/officeDocument/2006/relationships/chart" Target="../charts/chart76.xml"/><Relationship Id="rId97" Type="http://schemas.openxmlformats.org/officeDocument/2006/relationships/chart" Target="../charts/chart97.xml"/><Relationship Id="rId104" Type="http://schemas.openxmlformats.org/officeDocument/2006/relationships/chart" Target="../charts/chart104.xml"/><Relationship Id="rId7" Type="http://schemas.openxmlformats.org/officeDocument/2006/relationships/chart" Target="../charts/chart7.xml"/><Relationship Id="rId71" Type="http://schemas.openxmlformats.org/officeDocument/2006/relationships/chart" Target="../charts/chart71.xml"/><Relationship Id="rId92" Type="http://schemas.openxmlformats.org/officeDocument/2006/relationships/chart" Target="../charts/chart92.xml"/><Relationship Id="rId2" Type="http://schemas.openxmlformats.org/officeDocument/2006/relationships/chart" Target="../charts/chart2.xml"/><Relationship Id="rId29" Type="http://schemas.openxmlformats.org/officeDocument/2006/relationships/chart" Target="../charts/chart29.xml"/><Relationship Id="rId24" Type="http://schemas.openxmlformats.org/officeDocument/2006/relationships/chart" Target="../charts/chart24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66" Type="http://schemas.openxmlformats.org/officeDocument/2006/relationships/chart" Target="../charts/chart66.xml"/><Relationship Id="rId87" Type="http://schemas.openxmlformats.org/officeDocument/2006/relationships/chart" Target="../charts/chart87.xml"/><Relationship Id="rId110" Type="http://schemas.openxmlformats.org/officeDocument/2006/relationships/chart" Target="../charts/chart110.xml"/><Relationship Id="rId61" Type="http://schemas.openxmlformats.org/officeDocument/2006/relationships/chart" Target="../charts/chart61.xml"/><Relationship Id="rId82" Type="http://schemas.openxmlformats.org/officeDocument/2006/relationships/chart" Target="../charts/chart82.xml"/><Relationship Id="rId19" Type="http://schemas.openxmlformats.org/officeDocument/2006/relationships/chart" Target="../charts/chart19.xml"/><Relationship Id="rId14" Type="http://schemas.openxmlformats.org/officeDocument/2006/relationships/chart" Target="../charts/chart14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56" Type="http://schemas.openxmlformats.org/officeDocument/2006/relationships/chart" Target="../charts/chart56.xml"/><Relationship Id="rId77" Type="http://schemas.openxmlformats.org/officeDocument/2006/relationships/chart" Target="../charts/chart77.xml"/><Relationship Id="rId100" Type="http://schemas.openxmlformats.org/officeDocument/2006/relationships/chart" Target="../charts/chart100.xml"/><Relationship Id="rId105" Type="http://schemas.openxmlformats.org/officeDocument/2006/relationships/chart" Target="../charts/chart105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72" Type="http://schemas.openxmlformats.org/officeDocument/2006/relationships/chart" Target="../charts/chart72.xml"/><Relationship Id="rId93" Type="http://schemas.openxmlformats.org/officeDocument/2006/relationships/chart" Target="../charts/chart93.xml"/><Relationship Id="rId98" Type="http://schemas.openxmlformats.org/officeDocument/2006/relationships/chart" Target="../charts/chart98.xml"/><Relationship Id="rId3" Type="http://schemas.openxmlformats.org/officeDocument/2006/relationships/chart" Target="../charts/chart3.xml"/><Relationship Id="rId25" Type="http://schemas.openxmlformats.org/officeDocument/2006/relationships/chart" Target="../charts/chart25.xml"/><Relationship Id="rId46" Type="http://schemas.openxmlformats.org/officeDocument/2006/relationships/chart" Target="../charts/chart46.xml"/><Relationship Id="rId67" Type="http://schemas.openxmlformats.org/officeDocument/2006/relationships/chart" Target="../charts/chart67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Relationship Id="rId62" Type="http://schemas.openxmlformats.org/officeDocument/2006/relationships/chart" Target="../charts/chart62.xml"/><Relationship Id="rId83" Type="http://schemas.openxmlformats.org/officeDocument/2006/relationships/chart" Target="../charts/chart83.xml"/><Relationship Id="rId88" Type="http://schemas.openxmlformats.org/officeDocument/2006/relationships/chart" Target="../charts/chart88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3.xml"/><Relationship Id="rId2" Type="http://schemas.openxmlformats.org/officeDocument/2006/relationships/chart" Target="../charts/chart112.xml"/><Relationship Id="rId1" Type="http://schemas.openxmlformats.org/officeDocument/2006/relationships/chart" Target="../charts/chart111.xml"/><Relationship Id="rId4" Type="http://schemas.openxmlformats.org/officeDocument/2006/relationships/chart" Target="../charts/chart11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7.xml"/><Relationship Id="rId2" Type="http://schemas.openxmlformats.org/officeDocument/2006/relationships/chart" Target="../charts/chart116.xml"/><Relationship Id="rId1" Type="http://schemas.openxmlformats.org/officeDocument/2006/relationships/chart" Target="../charts/chart115.xml"/><Relationship Id="rId5" Type="http://schemas.openxmlformats.org/officeDocument/2006/relationships/chart" Target="../charts/chart119.xml"/><Relationship Id="rId4" Type="http://schemas.openxmlformats.org/officeDocument/2006/relationships/chart" Target="../charts/chart11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2.xml"/><Relationship Id="rId2" Type="http://schemas.openxmlformats.org/officeDocument/2006/relationships/chart" Target="../charts/chart121.xml"/><Relationship Id="rId1" Type="http://schemas.openxmlformats.org/officeDocument/2006/relationships/chart" Target="../charts/chart120.xml"/><Relationship Id="rId4" Type="http://schemas.openxmlformats.org/officeDocument/2006/relationships/chart" Target="../charts/chart12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6.xml"/><Relationship Id="rId2" Type="http://schemas.openxmlformats.org/officeDocument/2006/relationships/chart" Target="../charts/chart125.xml"/><Relationship Id="rId1" Type="http://schemas.openxmlformats.org/officeDocument/2006/relationships/chart" Target="../charts/chart124.xml"/><Relationship Id="rId5" Type="http://schemas.openxmlformats.org/officeDocument/2006/relationships/chart" Target="../charts/chart128.xml"/><Relationship Id="rId4" Type="http://schemas.openxmlformats.org/officeDocument/2006/relationships/chart" Target="../charts/chart127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1.xml"/><Relationship Id="rId2" Type="http://schemas.openxmlformats.org/officeDocument/2006/relationships/chart" Target="../charts/chart130.xml"/><Relationship Id="rId1" Type="http://schemas.openxmlformats.org/officeDocument/2006/relationships/chart" Target="../charts/chart129.xml"/><Relationship Id="rId4" Type="http://schemas.openxmlformats.org/officeDocument/2006/relationships/chart" Target="../charts/chart13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5.xml"/><Relationship Id="rId2" Type="http://schemas.openxmlformats.org/officeDocument/2006/relationships/chart" Target="../charts/chart134.xml"/><Relationship Id="rId1" Type="http://schemas.openxmlformats.org/officeDocument/2006/relationships/chart" Target="../charts/chart133.xml"/><Relationship Id="rId5" Type="http://schemas.openxmlformats.org/officeDocument/2006/relationships/chart" Target="../charts/chart137.xml"/><Relationship Id="rId4" Type="http://schemas.openxmlformats.org/officeDocument/2006/relationships/chart" Target="../charts/chart13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0.xml"/><Relationship Id="rId2" Type="http://schemas.openxmlformats.org/officeDocument/2006/relationships/chart" Target="../charts/chart139.xml"/><Relationship Id="rId1" Type="http://schemas.openxmlformats.org/officeDocument/2006/relationships/chart" Target="../charts/chart138.xml"/><Relationship Id="rId4" Type="http://schemas.openxmlformats.org/officeDocument/2006/relationships/chart" Target="../charts/chart141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4.xml"/><Relationship Id="rId2" Type="http://schemas.openxmlformats.org/officeDocument/2006/relationships/chart" Target="../charts/chart143.xml"/><Relationship Id="rId1" Type="http://schemas.openxmlformats.org/officeDocument/2006/relationships/chart" Target="../charts/chart142.xml"/><Relationship Id="rId5" Type="http://schemas.openxmlformats.org/officeDocument/2006/relationships/chart" Target="../charts/chart146.xml"/><Relationship Id="rId4" Type="http://schemas.openxmlformats.org/officeDocument/2006/relationships/chart" Target="../charts/chart14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9.xml"/><Relationship Id="rId2" Type="http://schemas.openxmlformats.org/officeDocument/2006/relationships/chart" Target="../charts/chart148.xml"/><Relationship Id="rId1" Type="http://schemas.openxmlformats.org/officeDocument/2006/relationships/chart" Target="../charts/chart147.xml"/><Relationship Id="rId4" Type="http://schemas.openxmlformats.org/officeDocument/2006/relationships/chart" Target="../charts/chart150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3.xml"/><Relationship Id="rId2" Type="http://schemas.openxmlformats.org/officeDocument/2006/relationships/chart" Target="../charts/chart152.xml"/><Relationship Id="rId1" Type="http://schemas.openxmlformats.org/officeDocument/2006/relationships/chart" Target="../charts/chart151.xml"/><Relationship Id="rId5" Type="http://schemas.openxmlformats.org/officeDocument/2006/relationships/chart" Target="../charts/chart155.xml"/><Relationship Id="rId4" Type="http://schemas.openxmlformats.org/officeDocument/2006/relationships/chart" Target="../charts/chart154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8.xml"/><Relationship Id="rId2" Type="http://schemas.openxmlformats.org/officeDocument/2006/relationships/chart" Target="../charts/chart157.xml"/><Relationship Id="rId1" Type="http://schemas.openxmlformats.org/officeDocument/2006/relationships/chart" Target="../charts/chart156.xml"/><Relationship Id="rId4" Type="http://schemas.openxmlformats.org/officeDocument/2006/relationships/chart" Target="../charts/chart159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2.xml"/><Relationship Id="rId2" Type="http://schemas.openxmlformats.org/officeDocument/2006/relationships/chart" Target="../charts/chart161.xml"/><Relationship Id="rId1" Type="http://schemas.openxmlformats.org/officeDocument/2006/relationships/chart" Target="../charts/chart160.xml"/><Relationship Id="rId5" Type="http://schemas.openxmlformats.org/officeDocument/2006/relationships/chart" Target="../charts/chart164.xml"/><Relationship Id="rId4" Type="http://schemas.openxmlformats.org/officeDocument/2006/relationships/chart" Target="../charts/chart163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7.xml"/><Relationship Id="rId2" Type="http://schemas.openxmlformats.org/officeDocument/2006/relationships/chart" Target="../charts/chart166.xml"/><Relationship Id="rId1" Type="http://schemas.openxmlformats.org/officeDocument/2006/relationships/chart" Target="../charts/chart165.xml"/><Relationship Id="rId4" Type="http://schemas.openxmlformats.org/officeDocument/2006/relationships/chart" Target="../charts/chart168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1.xml"/><Relationship Id="rId2" Type="http://schemas.openxmlformats.org/officeDocument/2006/relationships/chart" Target="../charts/chart170.xml"/><Relationship Id="rId1" Type="http://schemas.openxmlformats.org/officeDocument/2006/relationships/chart" Target="../charts/chart169.xml"/><Relationship Id="rId5" Type="http://schemas.openxmlformats.org/officeDocument/2006/relationships/chart" Target="../charts/chart173.xml"/><Relationship Id="rId4" Type="http://schemas.openxmlformats.org/officeDocument/2006/relationships/chart" Target="../charts/chart172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6.xml"/><Relationship Id="rId2" Type="http://schemas.openxmlformats.org/officeDocument/2006/relationships/chart" Target="../charts/chart175.xml"/><Relationship Id="rId1" Type="http://schemas.openxmlformats.org/officeDocument/2006/relationships/chart" Target="../charts/chart174.xml"/><Relationship Id="rId4" Type="http://schemas.openxmlformats.org/officeDocument/2006/relationships/chart" Target="../charts/chart177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0.xml"/><Relationship Id="rId2" Type="http://schemas.openxmlformats.org/officeDocument/2006/relationships/chart" Target="../charts/chart179.xml"/><Relationship Id="rId1" Type="http://schemas.openxmlformats.org/officeDocument/2006/relationships/chart" Target="../charts/chart178.xml"/><Relationship Id="rId5" Type="http://schemas.openxmlformats.org/officeDocument/2006/relationships/chart" Target="../charts/chart182.xml"/><Relationship Id="rId4" Type="http://schemas.openxmlformats.org/officeDocument/2006/relationships/chart" Target="../charts/chart181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5.xml"/><Relationship Id="rId2" Type="http://schemas.openxmlformats.org/officeDocument/2006/relationships/chart" Target="../charts/chart184.xml"/><Relationship Id="rId1" Type="http://schemas.openxmlformats.org/officeDocument/2006/relationships/chart" Target="../charts/chart183.xml"/><Relationship Id="rId4" Type="http://schemas.openxmlformats.org/officeDocument/2006/relationships/chart" Target="../charts/chart186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9.xml"/><Relationship Id="rId2" Type="http://schemas.openxmlformats.org/officeDocument/2006/relationships/chart" Target="../charts/chart188.xml"/><Relationship Id="rId1" Type="http://schemas.openxmlformats.org/officeDocument/2006/relationships/chart" Target="../charts/chart187.xml"/><Relationship Id="rId5" Type="http://schemas.openxmlformats.org/officeDocument/2006/relationships/chart" Target="../charts/chart191.xml"/><Relationship Id="rId4" Type="http://schemas.openxmlformats.org/officeDocument/2006/relationships/chart" Target="../charts/chart190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4.xml"/><Relationship Id="rId2" Type="http://schemas.openxmlformats.org/officeDocument/2006/relationships/chart" Target="../charts/chart193.xml"/><Relationship Id="rId1" Type="http://schemas.openxmlformats.org/officeDocument/2006/relationships/chart" Target="../charts/chart192.xml"/><Relationship Id="rId4" Type="http://schemas.openxmlformats.org/officeDocument/2006/relationships/chart" Target="../charts/chart195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8.xml"/><Relationship Id="rId2" Type="http://schemas.openxmlformats.org/officeDocument/2006/relationships/chart" Target="../charts/chart197.xml"/><Relationship Id="rId1" Type="http://schemas.openxmlformats.org/officeDocument/2006/relationships/chart" Target="../charts/chart196.xml"/><Relationship Id="rId5" Type="http://schemas.openxmlformats.org/officeDocument/2006/relationships/chart" Target="../charts/chart200.xml"/><Relationship Id="rId4" Type="http://schemas.openxmlformats.org/officeDocument/2006/relationships/chart" Target="../charts/chart199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3.xml"/><Relationship Id="rId2" Type="http://schemas.openxmlformats.org/officeDocument/2006/relationships/chart" Target="../charts/chart202.xml"/><Relationship Id="rId1" Type="http://schemas.openxmlformats.org/officeDocument/2006/relationships/chart" Target="../charts/chart201.xml"/><Relationship Id="rId4" Type="http://schemas.openxmlformats.org/officeDocument/2006/relationships/chart" Target="../charts/chart204.xm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7.xml"/><Relationship Id="rId2" Type="http://schemas.openxmlformats.org/officeDocument/2006/relationships/chart" Target="../charts/chart206.xml"/><Relationship Id="rId1" Type="http://schemas.openxmlformats.org/officeDocument/2006/relationships/chart" Target="../charts/chart205.xml"/><Relationship Id="rId5" Type="http://schemas.openxmlformats.org/officeDocument/2006/relationships/chart" Target="../charts/chart209.xml"/><Relationship Id="rId4" Type="http://schemas.openxmlformats.org/officeDocument/2006/relationships/chart" Target="../charts/chart208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2.xml"/><Relationship Id="rId2" Type="http://schemas.openxmlformats.org/officeDocument/2006/relationships/chart" Target="../charts/chart211.xml"/><Relationship Id="rId1" Type="http://schemas.openxmlformats.org/officeDocument/2006/relationships/chart" Target="../charts/chart210.xml"/><Relationship Id="rId4" Type="http://schemas.openxmlformats.org/officeDocument/2006/relationships/chart" Target="../charts/chart213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6.xml"/><Relationship Id="rId2" Type="http://schemas.openxmlformats.org/officeDocument/2006/relationships/chart" Target="../charts/chart215.xml"/><Relationship Id="rId1" Type="http://schemas.openxmlformats.org/officeDocument/2006/relationships/chart" Target="../charts/chart214.xml"/><Relationship Id="rId5" Type="http://schemas.openxmlformats.org/officeDocument/2006/relationships/chart" Target="../charts/chart218.xml"/><Relationship Id="rId4" Type="http://schemas.openxmlformats.org/officeDocument/2006/relationships/chart" Target="../charts/chart217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1.xml"/><Relationship Id="rId2" Type="http://schemas.openxmlformats.org/officeDocument/2006/relationships/chart" Target="../charts/chart220.xml"/><Relationship Id="rId1" Type="http://schemas.openxmlformats.org/officeDocument/2006/relationships/chart" Target="../charts/chart219.xml"/><Relationship Id="rId4" Type="http://schemas.openxmlformats.org/officeDocument/2006/relationships/chart" Target="../charts/chart222.xm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5.xml"/><Relationship Id="rId2" Type="http://schemas.openxmlformats.org/officeDocument/2006/relationships/chart" Target="../charts/chart224.xml"/><Relationship Id="rId1" Type="http://schemas.openxmlformats.org/officeDocument/2006/relationships/chart" Target="../charts/chart223.xml"/><Relationship Id="rId5" Type="http://schemas.openxmlformats.org/officeDocument/2006/relationships/chart" Target="../charts/chart227.xml"/><Relationship Id="rId4" Type="http://schemas.openxmlformats.org/officeDocument/2006/relationships/chart" Target="../charts/chart226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0.xml"/><Relationship Id="rId2" Type="http://schemas.openxmlformats.org/officeDocument/2006/relationships/chart" Target="../charts/chart229.xml"/><Relationship Id="rId1" Type="http://schemas.openxmlformats.org/officeDocument/2006/relationships/chart" Target="../charts/chart228.xml"/><Relationship Id="rId4" Type="http://schemas.openxmlformats.org/officeDocument/2006/relationships/chart" Target="../charts/chart231.xml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4.xml"/><Relationship Id="rId2" Type="http://schemas.openxmlformats.org/officeDocument/2006/relationships/chart" Target="../charts/chart233.xml"/><Relationship Id="rId1" Type="http://schemas.openxmlformats.org/officeDocument/2006/relationships/chart" Target="../charts/chart232.xml"/><Relationship Id="rId5" Type="http://schemas.openxmlformats.org/officeDocument/2006/relationships/chart" Target="../charts/chart236.xml"/><Relationship Id="rId4" Type="http://schemas.openxmlformats.org/officeDocument/2006/relationships/chart" Target="../charts/chart235.xm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9.xml"/><Relationship Id="rId2" Type="http://schemas.openxmlformats.org/officeDocument/2006/relationships/chart" Target="../charts/chart238.xml"/><Relationship Id="rId1" Type="http://schemas.openxmlformats.org/officeDocument/2006/relationships/chart" Target="../charts/chart237.xml"/><Relationship Id="rId4" Type="http://schemas.openxmlformats.org/officeDocument/2006/relationships/chart" Target="../charts/chart240.xml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3.xml"/><Relationship Id="rId2" Type="http://schemas.openxmlformats.org/officeDocument/2006/relationships/chart" Target="../charts/chart242.xml"/><Relationship Id="rId1" Type="http://schemas.openxmlformats.org/officeDocument/2006/relationships/chart" Target="../charts/chart241.xml"/><Relationship Id="rId5" Type="http://schemas.openxmlformats.org/officeDocument/2006/relationships/chart" Target="../charts/chart245.xml"/><Relationship Id="rId4" Type="http://schemas.openxmlformats.org/officeDocument/2006/relationships/chart" Target="../charts/chart244.xml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8.xml"/><Relationship Id="rId2" Type="http://schemas.openxmlformats.org/officeDocument/2006/relationships/chart" Target="../charts/chart247.xml"/><Relationship Id="rId1" Type="http://schemas.openxmlformats.org/officeDocument/2006/relationships/chart" Target="../charts/chart246.xml"/><Relationship Id="rId4" Type="http://schemas.openxmlformats.org/officeDocument/2006/relationships/chart" Target="../charts/chart249.xml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2.xml"/><Relationship Id="rId2" Type="http://schemas.openxmlformats.org/officeDocument/2006/relationships/chart" Target="../charts/chart251.xml"/><Relationship Id="rId1" Type="http://schemas.openxmlformats.org/officeDocument/2006/relationships/chart" Target="../charts/chart250.xml"/><Relationship Id="rId5" Type="http://schemas.openxmlformats.org/officeDocument/2006/relationships/chart" Target="../charts/chart254.xml"/><Relationship Id="rId4" Type="http://schemas.openxmlformats.org/officeDocument/2006/relationships/chart" Target="../charts/chart253.xml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7.xml"/><Relationship Id="rId2" Type="http://schemas.openxmlformats.org/officeDocument/2006/relationships/chart" Target="../charts/chart256.xml"/><Relationship Id="rId1" Type="http://schemas.openxmlformats.org/officeDocument/2006/relationships/chart" Target="../charts/chart255.xml"/><Relationship Id="rId4" Type="http://schemas.openxmlformats.org/officeDocument/2006/relationships/chart" Target="../charts/chart258.xml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1.xml"/><Relationship Id="rId2" Type="http://schemas.openxmlformats.org/officeDocument/2006/relationships/chart" Target="../charts/chart260.xml"/><Relationship Id="rId1" Type="http://schemas.openxmlformats.org/officeDocument/2006/relationships/chart" Target="../charts/chart259.xml"/><Relationship Id="rId5" Type="http://schemas.openxmlformats.org/officeDocument/2006/relationships/chart" Target="../charts/chart263.xml"/><Relationship Id="rId4" Type="http://schemas.openxmlformats.org/officeDocument/2006/relationships/chart" Target="../charts/chart262.xml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6.xml"/><Relationship Id="rId2" Type="http://schemas.openxmlformats.org/officeDocument/2006/relationships/chart" Target="../charts/chart265.xml"/><Relationship Id="rId1" Type="http://schemas.openxmlformats.org/officeDocument/2006/relationships/chart" Target="../charts/chart264.xml"/><Relationship Id="rId4" Type="http://schemas.openxmlformats.org/officeDocument/2006/relationships/chart" Target="../charts/chart267.xml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0.xml"/><Relationship Id="rId2" Type="http://schemas.openxmlformats.org/officeDocument/2006/relationships/chart" Target="../charts/chart269.xml"/><Relationship Id="rId1" Type="http://schemas.openxmlformats.org/officeDocument/2006/relationships/chart" Target="../charts/chart268.xml"/><Relationship Id="rId5" Type="http://schemas.openxmlformats.org/officeDocument/2006/relationships/chart" Target="../charts/chart272.xml"/><Relationship Id="rId4" Type="http://schemas.openxmlformats.org/officeDocument/2006/relationships/chart" Target="../charts/chart271.xml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5.xml"/><Relationship Id="rId2" Type="http://schemas.openxmlformats.org/officeDocument/2006/relationships/chart" Target="../charts/chart274.xml"/><Relationship Id="rId1" Type="http://schemas.openxmlformats.org/officeDocument/2006/relationships/chart" Target="../charts/chart273.xml"/><Relationship Id="rId4" Type="http://schemas.openxmlformats.org/officeDocument/2006/relationships/chart" Target="../charts/chart276.xml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9.xml"/><Relationship Id="rId2" Type="http://schemas.openxmlformats.org/officeDocument/2006/relationships/chart" Target="../charts/chart278.xml"/><Relationship Id="rId1" Type="http://schemas.openxmlformats.org/officeDocument/2006/relationships/chart" Target="../charts/chart277.xml"/><Relationship Id="rId5" Type="http://schemas.openxmlformats.org/officeDocument/2006/relationships/chart" Target="../charts/chart281.xml"/><Relationship Id="rId4" Type="http://schemas.openxmlformats.org/officeDocument/2006/relationships/chart" Target="../charts/chart280.xml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4.xml"/><Relationship Id="rId2" Type="http://schemas.openxmlformats.org/officeDocument/2006/relationships/chart" Target="../charts/chart283.xml"/><Relationship Id="rId1" Type="http://schemas.openxmlformats.org/officeDocument/2006/relationships/chart" Target="../charts/chart282.xml"/><Relationship Id="rId4" Type="http://schemas.openxmlformats.org/officeDocument/2006/relationships/chart" Target="../charts/chart285.xml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8.xml"/><Relationship Id="rId2" Type="http://schemas.openxmlformats.org/officeDocument/2006/relationships/chart" Target="../charts/chart287.xml"/><Relationship Id="rId1" Type="http://schemas.openxmlformats.org/officeDocument/2006/relationships/chart" Target="../charts/chart286.xml"/><Relationship Id="rId5" Type="http://schemas.openxmlformats.org/officeDocument/2006/relationships/chart" Target="../charts/chart290.xml"/><Relationship Id="rId4" Type="http://schemas.openxmlformats.org/officeDocument/2006/relationships/chart" Target="../charts/chart289.xml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3.xml"/><Relationship Id="rId2" Type="http://schemas.openxmlformats.org/officeDocument/2006/relationships/chart" Target="../charts/chart292.xml"/><Relationship Id="rId1" Type="http://schemas.openxmlformats.org/officeDocument/2006/relationships/chart" Target="../charts/chart291.xml"/><Relationship Id="rId4" Type="http://schemas.openxmlformats.org/officeDocument/2006/relationships/chart" Target="../charts/chart294.xml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7.xml"/><Relationship Id="rId2" Type="http://schemas.openxmlformats.org/officeDocument/2006/relationships/chart" Target="../charts/chart296.xml"/><Relationship Id="rId1" Type="http://schemas.openxmlformats.org/officeDocument/2006/relationships/chart" Target="../charts/chart295.xml"/><Relationship Id="rId5" Type="http://schemas.openxmlformats.org/officeDocument/2006/relationships/chart" Target="../charts/chart299.xml"/><Relationship Id="rId4" Type="http://schemas.openxmlformats.org/officeDocument/2006/relationships/chart" Target="../charts/chart298.xml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2.xml"/><Relationship Id="rId2" Type="http://schemas.openxmlformats.org/officeDocument/2006/relationships/chart" Target="../charts/chart301.xml"/><Relationship Id="rId1" Type="http://schemas.openxmlformats.org/officeDocument/2006/relationships/chart" Target="../charts/chart300.xml"/><Relationship Id="rId4" Type="http://schemas.openxmlformats.org/officeDocument/2006/relationships/chart" Target="../charts/chart303.xml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6.xml"/><Relationship Id="rId2" Type="http://schemas.openxmlformats.org/officeDocument/2006/relationships/chart" Target="../charts/chart305.xml"/><Relationship Id="rId1" Type="http://schemas.openxmlformats.org/officeDocument/2006/relationships/chart" Target="../charts/chart304.xml"/><Relationship Id="rId5" Type="http://schemas.openxmlformats.org/officeDocument/2006/relationships/chart" Target="../charts/chart308.xml"/><Relationship Id="rId4" Type="http://schemas.openxmlformats.org/officeDocument/2006/relationships/chart" Target="../charts/chart30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158</xdr:row>
      <xdr:rowOff>0</xdr:rowOff>
    </xdr:from>
    <xdr:to>
      <xdr:col>8</xdr:col>
      <xdr:colOff>304800</xdr:colOff>
      <xdr:row>174</xdr:row>
      <xdr:rowOff>33866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2C1B76F9-E077-4F01-AAAD-2920172082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321734</xdr:colOff>
      <xdr:row>158</xdr:row>
      <xdr:rowOff>50800</xdr:rowOff>
    </xdr:from>
    <xdr:to>
      <xdr:col>17</xdr:col>
      <xdr:colOff>254000</xdr:colOff>
      <xdr:row>174</xdr:row>
      <xdr:rowOff>84666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3ACB8018-EE07-48D1-B0BA-865A46BB63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482601</xdr:colOff>
      <xdr:row>158</xdr:row>
      <xdr:rowOff>59266</xdr:rowOff>
    </xdr:from>
    <xdr:to>
      <xdr:col>25</xdr:col>
      <xdr:colOff>177801</xdr:colOff>
      <xdr:row>174</xdr:row>
      <xdr:rowOff>93132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964A1A59-3CE2-452C-A9B4-FDF6AF007B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0</xdr:colOff>
      <xdr:row>158</xdr:row>
      <xdr:rowOff>0</xdr:rowOff>
    </xdr:from>
    <xdr:to>
      <xdr:col>37</xdr:col>
      <xdr:colOff>167640</xdr:colOff>
      <xdr:row>174</xdr:row>
      <xdr:rowOff>33867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E464F56D-FC49-4E6D-8761-0F74D1047D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596535</xdr:colOff>
      <xdr:row>176</xdr:row>
      <xdr:rowOff>163284</xdr:rowOff>
    </xdr:from>
    <xdr:to>
      <xdr:col>37</xdr:col>
      <xdr:colOff>154575</xdr:colOff>
      <xdr:row>193</xdr:row>
      <xdr:rowOff>76198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08921080-E868-4204-B96A-99CCD377B5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587828</xdr:colOff>
      <xdr:row>176</xdr:row>
      <xdr:rowOff>120468</xdr:rowOff>
    </xdr:from>
    <xdr:to>
      <xdr:col>8</xdr:col>
      <xdr:colOff>283028</xdr:colOff>
      <xdr:row>193</xdr:row>
      <xdr:rowOff>87810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062BFE88-956C-490C-813A-614D08A806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299962</xdr:colOff>
      <xdr:row>177</xdr:row>
      <xdr:rowOff>7983</xdr:rowOff>
    </xdr:from>
    <xdr:to>
      <xdr:col>17</xdr:col>
      <xdr:colOff>232228</xdr:colOff>
      <xdr:row>193</xdr:row>
      <xdr:rowOff>138610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DDF8773D-CBF8-4485-8D0C-17B9A4DF4E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17</xdr:col>
      <xdr:colOff>520096</xdr:colOff>
      <xdr:row>177</xdr:row>
      <xdr:rowOff>24917</xdr:rowOff>
    </xdr:from>
    <xdr:to>
      <xdr:col>25</xdr:col>
      <xdr:colOff>215296</xdr:colOff>
      <xdr:row>193</xdr:row>
      <xdr:rowOff>155544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08CBD6FE-CD80-4BF1-B96E-BBEEAF2FE4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</xdr:col>
      <xdr:colOff>606063</xdr:colOff>
      <xdr:row>196</xdr:row>
      <xdr:rowOff>130628</xdr:rowOff>
    </xdr:from>
    <xdr:to>
      <xdr:col>37</xdr:col>
      <xdr:colOff>164103</xdr:colOff>
      <xdr:row>213</xdr:row>
      <xdr:rowOff>162741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F1959B49-642E-424C-950E-142ECB38EE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468085</xdr:colOff>
      <xdr:row>196</xdr:row>
      <xdr:rowOff>58782</xdr:rowOff>
    </xdr:from>
    <xdr:to>
      <xdr:col>8</xdr:col>
      <xdr:colOff>163285</xdr:colOff>
      <xdr:row>213</xdr:row>
      <xdr:rowOff>26124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C7F30DB9-1B77-443A-AF21-C4B0BC0344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180219</xdr:colOff>
      <xdr:row>196</xdr:row>
      <xdr:rowOff>109582</xdr:rowOff>
    </xdr:from>
    <xdr:to>
      <xdr:col>17</xdr:col>
      <xdr:colOff>112485</xdr:colOff>
      <xdr:row>213</xdr:row>
      <xdr:rowOff>76924</xdr:rowOff>
    </xdr:to>
    <xdr:graphicFrame macro="">
      <xdr:nvGraphicFramePr>
        <xdr:cNvPr id="12" name="Diagram 11">
          <a:extLst>
            <a:ext uri="{FF2B5EF4-FFF2-40B4-BE49-F238E27FC236}">
              <a16:creationId xmlns:a16="http://schemas.microsoft.com/office/drawing/2014/main" id="{79E43463-72C2-4C93-ABF9-8F72438E00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400353</xdr:colOff>
      <xdr:row>196</xdr:row>
      <xdr:rowOff>126516</xdr:rowOff>
    </xdr:from>
    <xdr:to>
      <xdr:col>25</xdr:col>
      <xdr:colOff>95553</xdr:colOff>
      <xdr:row>213</xdr:row>
      <xdr:rowOff>93858</xdr:rowOff>
    </xdr:to>
    <xdr:graphicFrame macro="">
      <xdr:nvGraphicFramePr>
        <xdr:cNvPr id="13" name="Diagram 12">
          <a:extLst>
            <a:ext uri="{FF2B5EF4-FFF2-40B4-BE49-F238E27FC236}">
              <a16:creationId xmlns:a16="http://schemas.microsoft.com/office/drawing/2014/main" id="{3C6C6661-280A-4476-B14E-F54ADFE7A4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26</xdr:col>
      <xdr:colOff>52252</xdr:colOff>
      <xdr:row>217</xdr:row>
      <xdr:rowOff>0</xdr:rowOff>
    </xdr:from>
    <xdr:to>
      <xdr:col>37</xdr:col>
      <xdr:colOff>219892</xdr:colOff>
      <xdr:row>233</xdr:row>
      <xdr:rowOff>159416</xdr:rowOff>
    </xdr:to>
    <xdr:graphicFrame macro="">
      <xdr:nvGraphicFramePr>
        <xdr:cNvPr id="14" name="Diagram 13">
          <a:extLst>
            <a:ext uri="{FF2B5EF4-FFF2-40B4-BE49-F238E27FC236}">
              <a16:creationId xmlns:a16="http://schemas.microsoft.com/office/drawing/2014/main" id="{A0107C03-5108-4320-97C1-70DEA1EEB6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413658</xdr:colOff>
      <xdr:row>216</xdr:row>
      <xdr:rowOff>103535</xdr:rowOff>
    </xdr:from>
    <xdr:to>
      <xdr:col>8</xdr:col>
      <xdr:colOff>108858</xdr:colOff>
      <xdr:row>233</xdr:row>
      <xdr:rowOff>70877</xdr:rowOff>
    </xdr:to>
    <xdr:graphicFrame macro="">
      <xdr:nvGraphicFramePr>
        <xdr:cNvPr id="15" name="Diagram 14">
          <a:extLst>
            <a:ext uri="{FF2B5EF4-FFF2-40B4-BE49-F238E27FC236}">
              <a16:creationId xmlns:a16="http://schemas.microsoft.com/office/drawing/2014/main" id="{0FC105D0-1479-4477-A102-1A3B4F6922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9</xdr:col>
      <xdr:colOff>125792</xdr:colOff>
      <xdr:row>216</xdr:row>
      <xdr:rowOff>154335</xdr:rowOff>
    </xdr:from>
    <xdr:to>
      <xdr:col>17</xdr:col>
      <xdr:colOff>58058</xdr:colOff>
      <xdr:row>233</xdr:row>
      <xdr:rowOff>121677</xdr:rowOff>
    </xdr:to>
    <xdr:graphicFrame macro="">
      <xdr:nvGraphicFramePr>
        <xdr:cNvPr id="16" name="Diagram 15">
          <a:extLst>
            <a:ext uri="{FF2B5EF4-FFF2-40B4-BE49-F238E27FC236}">
              <a16:creationId xmlns:a16="http://schemas.microsoft.com/office/drawing/2014/main" id="{54078F8D-8BD6-453F-A949-197FBF5F5C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17</xdr:col>
      <xdr:colOff>345926</xdr:colOff>
      <xdr:row>217</xdr:row>
      <xdr:rowOff>7983</xdr:rowOff>
    </xdr:from>
    <xdr:to>
      <xdr:col>25</xdr:col>
      <xdr:colOff>41126</xdr:colOff>
      <xdr:row>233</xdr:row>
      <xdr:rowOff>138611</xdr:rowOff>
    </xdr:to>
    <xdr:graphicFrame macro="">
      <xdr:nvGraphicFramePr>
        <xdr:cNvPr id="17" name="Diagram 16">
          <a:extLst>
            <a:ext uri="{FF2B5EF4-FFF2-40B4-BE49-F238E27FC236}">
              <a16:creationId xmlns:a16="http://schemas.microsoft.com/office/drawing/2014/main" id="{924477B2-4514-4372-B063-F17634CB88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26</xdr:col>
      <xdr:colOff>55880</xdr:colOff>
      <xdr:row>236</xdr:row>
      <xdr:rowOff>114300</xdr:rowOff>
    </xdr:from>
    <xdr:to>
      <xdr:col>37</xdr:col>
      <xdr:colOff>223520</xdr:colOff>
      <xdr:row>253</xdr:row>
      <xdr:rowOff>146413</xdr:rowOff>
    </xdr:to>
    <xdr:graphicFrame macro="">
      <xdr:nvGraphicFramePr>
        <xdr:cNvPr id="18" name="Diagram 17">
          <a:extLst>
            <a:ext uri="{FF2B5EF4-FFF2-40B4-BE49-F238E27FC236}">
              <a16:creationId xmlns:a16="http://schemas.microsoft.com/office/drawing/2014/main" id="{02D798C6-0B2C-4B87-8B3F-6EE47E7C91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406400</xdr:colOff>
      <xdr:row>236</xdr:row>
      <xdr:rowOff>102325</xdr:rowOff>
    </xdr:from>
    <xdr:to>
      <xdr:col>8</xdr:col>
      <xdr:colOff>101600</xdr:colOff>
      <xdr:row>253</xdr:row>
      <xdr:rowOff>67853</xdr:rowOff>
    </xdr:to>
    <xdr:graphicFrame macro="">
      <xdr:nvGraphicFramePr>
        <xdr:cNvPr id="19" name="Diagram 18">
          <a:extLst>
            <a:ext uri="{FF2B5EF4-FFF2-40B4-BE49-F238E27FC236}">
              <a16:creationId xmlns:a16="http://schemas.microsoft.com/office/drawing/2014/main" id="{AA69B8AF-6CE7-4FB2-A09F-F2E965C418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9</xdr:col>
      <xdr:colOff>118534</xdr:colOff>
      <xdr:row>236</xdr:row>
      <xdr:rowOff>153125</xdr:rowOff>
    </xdr:from>
    <xdr:to>
      <xdr:col>17</xdr:col>
      <xdr:colOff>50800</xdr:colOff>
      <xdr:row>253</xdr:row>
      <xdr:rowOff>120467</xdr:rowOff>
    </xdr:to>
    <xdr:graphicFrame macro="">
      <xdr:nvGraphicFramePr>
        <xdr:cNvPr id="20" name="Diagram 19">
          <a:extLst>
            <a:ext uri="{FF2B5EF4-FFF2-40B4-BE49-F238E27FC236}">
              <a16:creationId xmlns:a16="http://schemas.microsoft.com/office/drawing/2014/main" id="{24F78284-D428-4C2E-83EE-8A09B777E7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17</xdr:col>
      <xdr:colOff>338668</xdr:colOff>
      <xdr:row>237</xdr:row>
      <xdr:rowOff>4959</xdr:rowOff>
    </xdr:from>
    <xdr:to>
      <xdr:col>25</xdr:col>
      <xdr:colOff>33868</xdr:colOff>
      <xdr:row>253</xdr:row>
      <xdr:rowOff>137401</xdr:rowOff>
    </xdr:to>
    <xdr:graphicFrame macro="">
      <xdr:nvGraphicFramePr>
        <xdr:cNvPr id="21" name="Diagram 20">
          <a:extLst>
            <a:ext uri="{FF2B5EF4-FFF2-40B4-BE49-F238E27FC236}">
              <a16:creationId xmlns:a16="http://schemas.microsoft.com/office/drawing/2014/main" id="{57C66092-BDD8-4C2A-89B9-4E63BD1FE7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576580</xdr:colOff>
      <xdr:row>256</xdr:row>
      <xdr:rowOff>152400</xdr:rowOff>
    </xdr:from>
    <xdr:to>
      <xdr:col>37</xdr:col>
      <xdr:colOff>134620</xdr:colOff>
      <xdr:row>273</xdr:row>
      <xdr:rowOff>149860</xdr:rowOff>
    </xdr:to>
    <xdr:graphicFrame macro="">
      <xdr:nvGraphicFramePr>
        <xdr:cNvPr id="22" name="Diagram 21">
          <a:extLst>
            <a:ext uri="{FF2B5EF4-FFF2-40B4-BE49-F238E27FC236}">
              <a16:creationId xmlns:a16="http://schemas.microsoft.com/office/drawing/2014/main" id="{96C11069-4BB1-4B83-9F6E-DA0D054A70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393700</xdr:colOff>
      <xdr:row>256</xdr:row>
      <xdr:rowOff>100330</xdr:rowOff>
    </xdr:from>
    <xdr:to>
      <xdr:col>8</xdr:col>
      <xdr:colOff>88900</xdr:colOff>
      <xdr:row>273</xdr:row>
      <xdr:rowOff>97789</xdr:rowOff>
    </xdr:to>
    <xdr:graphicFrame macro="">
      <xdr:nvGraphicFramePr>
        <xdr:cNvPr id="23" name="Diagram 22">
          <a:extLst>
            <a:ext uri="{FF2B5EF4-FFF2-40B4-BE49-F238E27FC236}">
              <a16:creationId xmlns:a16="http://schemas.microsoft.com/office/drawing/2014/main" id="{D0BAC153-D0A9-482F-B41F-A4230F9618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</xdr:col>
      <xdr:colOff>105834</xdr:colOff>
      <xdr:row>256</xdr:row>
      <xdr:rowOff>151130</xdr:rowOff>
    </xdr:from>
    <xdr:to>
      <xdr:col>17</xdr:col>
      <xdr:colOff>38100</xdr:colOff>
      <xdr:row>273</xdr:row>
      <xdr:rowOff>148589</xdr:rowOff>
    </xdr:to>
    <xdr:graphicFrame macro="">
      <xdr:nvGraphicFramePr>
        <xdr:cNvPr id="24" name="Diagram 23">
          <a:extLst>
            <a:ext uri="{FF2B5EF4-FFF2-40B4-BE49-F238E27FC236}">
              <a16:creationId xmlns:a16="http://schemas.microsoft.com/office/drawing/2014/main" id="{B6B5CB74-7248-4CC8-A792-4135D7A098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17</xdr:col>
      <xdr:colOff>325968</xdr:colOff>
      <xdr:row>257</xdr:row>
      <xdr:rowOff>2964</xdr:rowOff>
    </xdr:from>
    <xdr:to>
      <xdr:col>25</xdr:col>
      <xdr:colOff>21168</xdr:colOff>
      <xdr:row>274</xdr:row>
      <xdr:rowOff>423</xdr:rowOff>
    </xdr:to>
    <xdr:graphicFrame macro="">
      <xdr:nvGraphicFramePr>
        <xdr:cNvPr id="25" name="Diagram 24">
          <a:extLst>
            <a:ext uri="{FF2B5EF4-FFF2-40B4-BE49-F238E27FC236}">
              <a16:creationId xmlns:a16="http://schemas.microsoft.com/office/drawing/2014/main" id="{9272F80A-AF64-469D-B938-5CA2091C51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570230</xdr:colOff>
      <xdr:row>276</xdr:row>
      <xdr:rowOff>88900</xdr:rowOff>
    </xdr:from>
    <xdr:to>
      <xdr:col>37</xdr:col>
      <xdr:colOff>128270</xdr:colOff>
      <xdr:row>293</xdr:row>
      <xdr:rowOff>86360</xdr:rowOff>
    </xdr:to>
    <xdr:graphicFrame macro="">
      <xdr:nvGraphicFramePr>
        <xdr:cNvPr id="42" name="Diagram 41">
          <a:extLst>
            <a:ext uri="{FF2B5EF4-FFF2-40B4-BE49-F238E27FC236}">
              <a16:creationId xmlns:a16="http://schemas.microsoft.com/office/drawing/2014/main" id="{EC9068E7-C433-4190-82A3-C865AC8EED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0</xdr:col>
      <xdr:colOff>419100</xdr:colOff>
      <xdr:row>277</xdr:row>
      <xdr:rowOff>40005</xdr:rowOff>
    </xdr:from>
    <xdr:to>
      <xdr:col>8</xdr:col>
      <xdr:colOff>114300</xdr:colOff>
      <xdr:row>294</xdr:row>
      <xdr:rowOff>37464</xdr:rowOff>
    </xdr:to>
    <xdr:graphicFrame macro="">
      <xdr:nvGraphicFramePr>
        <xdr:cNvPr id="43" name="Diagram 42">
          <a:extLst>
            <a:ext uri="{FF2B5EF4-FFF2-40B4-BE49-F238E27FC236}">
              <a16:creationId xmlns:a16="http://schemas.microsoft.com/office/drawing/2014/main" id="{EEE5A773-AC88-4C85-8FA9-66E78DD59A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9</xdr:col>
      <xdr:colOff>131234</xdr:colOff>
      <xdr:row>277</xdr:row>
      <xdr:rowOff>90805</xdr:rowOff>
    </xdr:from>
    <xdr:to>
      <xdr:col>17</xdr:col>
      <xdr:colOff>63500</xdr:colOff>
      <xdr:row>294</xdr:row>
      <xdr:rowOff>88264</xdr:rowOff>
    </xdr:to>
    <xdr:graphicFrame macro="">
      <xdr:nvGraphicFramePr>
        <xdr:cNvPr id="44" name="Diagram 43">
          <a:extLst>
            <a:ext uri="{FF2B5EF4-FFF2-40B4-BE49-F238E27FC236}">
              <a16:creationId xmlns:a16="http://schemas.microsoft.com/office/drawing/2014/main" id="{6F80C72A-0278-4FD8-9A20-13A8CDE9D7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17</xdr:col>
      <xdr:colOff>351368</xdr:colOff>
      <xdr:row>277</xdr:row>
      <xdr:rowOff>107739</xdr:rowOff>
    </xdr:from>
    <xdr:to>
      <xdr:col>25</xdr:col>
      <xdr:colOff>46568</xdr:colOff>
      <xdr:row>294</xdr:row>
      <xdr:rowOff>105198</xdr:rowOff>
    </xdr:to>
    <xdr:graphicFrame macro="">
      <xdr:nvGraphicFramePr>
        <xdr:cNvPr id="45" name="Diagram 44">
          <a:extLst>
            <a:ext uri="{FF2B5EF4-FFF2-40B4-BE49-F238E27FC236}">
              <a16:creationId xmlns:a16="http://schemas.microsoft.com/office/drawing/2014/main" id="{F4E04A45-4AB4-4E48-B6CC-B122B0F696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26</xdr:col>
      <xdr:colOff>17780</xdr:colOff>
      <xdr:row>297</xdr:row>
      <xdr:rowOff>0</xdr:rowOff>
    </xdr:from>
    <xdr:to>
      <xdr:col>37</xdr:col>
      <xdr:colOff>185420</xdr:colOff>
      <xdr:row>313</xdr:row>
      <xdr:rowOff>162560</xdr:rowOff>
    </xdr:to>
    <xdr:graphicFrame macro="">
      <xdr:nvGraphicFramePr>
        <xdr:cNvPr id="46" name="Diagram 45">
          <a:extLst>
            <a:ext uri="{FF2B5EF4-FFF2-40B4-BE49-F238E27FC236}">
              <a16:creationId xmlns:a16="http://schemas.microsoft.com/office/drawing/2014/main" id="{8737317F-CDE6-48F8-8BEA-FA2EE8F3D1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0</xdr:col>
      <xdr:colOff>533400</xdr:colOff>
      <xdr:row>297</xdr:row>
      <xdr:rowOff>151130</xdr:rowOff>
    </xdr:from>
    <xdr:to>
      <xdr:col>8</xdr:col>
      <xdr:colOff>228600</xdr:colOff>
      <xdr:row>314</xdr:row>
      <xdr:rowOff>87629</xdr:rowOff>
    </xdr:to>
    <xdr:graphicFrame macro="">
      <xdr:nvGraphicFramePr>
        <xdr:cNvPr id="47" name="Diagram 46">
          <a:extLst>
            <a:ext uri="{FF2B5EF4-FFF2-40B4-BE49-F238E27FC236}">
              <a16:creationId xmlns:a16="http://schemas.microsoft.com/office/drawing/2014/main" id="{AA8A13D8-241C-4001-800D-855BCB96C3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9</xdr:col>
      <xdr:colOff>245534</xdr:colOff>
      <xdr:row>298</xdr:row>
      <xdr:rowOff>36830</xdr:rowOff>
    </xdr:from>
    <xdr:to>
      <xdr:col>17</xdr:col>
      <xdr:colOff>177800</xdr:colOff>
      <xdr:row>314</xdr:row>
      <xdr:rowOff>138429</xdr:rowOff>
    </xdr:to>
    <xdr:graphicFrame macro="">
      <xdr:nvGraphicFramePr>
        <xdr:cNvPr id="48" name="Diagram 47">
          <a:extLst>
            <a:ext uri="{FF2B5EF4-FFF2-40B4-BE49-F238E27FC236}">
              <a16:creationId xmlns:a16="http://schemas.microsoft.com/office/drawing/2014/main" id="{00987DE9-3B76-4F7D-8014-4BD7C1C062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17</xdr:col>
      <xdr:colOff>465668</xdr:colOff>
      <xdr:row>298</xdr:row>
      <xdr:rowOff>53764</xdr:rowOff>
    </xdr:from>
    <xdr:to>
      <xdr:col>25</xdr:col>
      <xdr:colOff>160868</xdr:colOff>
      <xdr:row>314</xdr:row>
      <xdr:rowOff>155363</xdr:rowOff>
    </xdr:to>
    <xdr:graphicFrame macro="">
      <xdr:nvGraphicFramePr>
        <xdr:cNvPr id="49" name="Diagram 48">
          <a:extLst>
            <a:ext uri="{FF2B5EF4-FFF2-40B4-BE49-F238E27FC236}">
              <a16:creationId xmlns:a16="http://schemas.microsoft.com/office/drawing/2014/main" id="{C81B6C4D-3E3A-4EBD-AB38-1A834600C7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26</xdr:col>
      <xdr:colOff>36830</xdr:colOff>
      <xdr:row>317</xdr:row>
      <xdr:rowOff>88900</xdr:rowOff>
    </xdr:from>
    <xdr:to>
      <xdr:col>37</xdr:col>
      <xdr:colOff>204470</xdr:colOff>
      <xdr:row>334</xdr:row>
      <xdr:rowOff>86360</xdr:rowOff>
    </xdr:to>
    <xdr:graphicFrame macro="">
      <xdr:nvGraphicFramePr>
        <xdr:cNvPr id="50" name="Diagram 49">
          <a:extLst>
            <a:ext uri="{FF2B5EF4-FFF2-40B4-BE49-F238E27FC236}">
              <a16:creationId xmlns:a16="http://schemas.microsoft.com/office/drawing/2014/main" id="{45BB64E6-E36E-4AB3-A0A3-0156B0EC55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12700</xdr:colOff>
      <xdr:row>317</xdr:row>
      <xdr:rowOff>106680</xdr:rowOff>
    </xdr:from>
    <xdr:to>
      <xdr:col>8</xdr:col>
      <xdr:colOff>317500</xdr:colOff>
      <xdr:row>334</xdr:row>
      <xdr:rowOff>43179</xdr:rowOff>
    </xdr:to>
    <xdr:graphicFrame macro="">
      <xdr:nvGraphicFramePr>
        <xdr:cNvPr id="51" name="Diagram 50">
          <a:extLst>
            <a:ext uri="{FF2B5EF4-FFF2-40B4-BE49-F238E27FC236}">
              <a16:creationId xmlns:a16="http://schemas.microsoft.com/office/drawing/2014/main" id="{972395BB-F575-4DDA-A330-9CF07BC10D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9</xdr:col>
      <xdr:colOff>334434</xdr:colOff>
      <xdr:row>317</xdr:row>
      <xdr:rowOff>157480</xdr:rowOff>
    </xdr:from>
    <xdr:to>
      <xdr:col>17</xdr:col>
      <xdr:colOff>266700</xdr:colOff>
      <xdr:row>334</xdr:row>
      <xdr:rowOff>93979</xdr:rowOff>
    </xdr:to>
    <xdr:graphicFrame macro="">
      <xdr:nvGraphicFramePr>
        <xdr:cNvPr id="52" name="Diagram 51">
          <a:extLst>
            <a:ext uri="{FF2B5EF4-FFF2-40B4-BE49-F238E27FC236}">
              <a16:creationId xmlns:a16="http://schemas.microsoft.com/office/drawing/2014/main" id="{397BB00D-274B-470F-AB7C-01E3465374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17</xdr:col>
      <xdr:colOff>554568</xdr:colOff>
      <xdr:row>318</xdr:row>
      <xdr:rowOff>9314</xdr:rowOff>
    </xdr:from>
    <xdr:to>
      <xdr:col>25</xdr:col>
      <xdr:colOff>249768</xdr:colOff>
      <xdr:row>334</xdr:row>
      <xdr:rowOff>110913</xdr:rowOff>
    </xdr:to>
    <xdr:graphicFrame macro="">
      <xdr:nvGraphicFramePr>
        <xdr:cNvPr id="53" name="Diagram 52">
          <a:extLst>
            <a:ext uri="{FF2B5EF4-FFF2-40B4-BE49-F238E27FC236}">
              <a16:creationId xmlns:a16="http://schemas.microsoft.com/office/drawing/2014/main" id="{3791035A-C301-4E02-9E81-1555E238A2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26</xdr:col>
      <xdr:colOff>43180</xdr:colOff>
      <xdr:row>337</xdr:row>
      <xdr:rowOff>88900</xdr:rowOff>
    </xdr:from>
    <xdr:to>
      <xdr:col>37</xdr:col>
      <xdr:colOff>210820</xdr:colOff>
      <xdr:row>354</xdr:row>
      <xdr:rowOff>25400</xdr:rowOff>
    </xdr:to>
    <xdr:graphicFrame macro="">
      <xdr:nvGraphicFramePr>
        <xdr:cNvPr id="54" name="Diagram 53">
          <a:extLst>
            <a:ext uri="{FF2B5EF4-FFF2-40B4-BE49-F238E27FC236}">
              <a16:creationId xmlns:a16="http://schemas.microsoft.com/office/drawing/2014/main" id="{D046022A-F9B7-44ED-82FB-303644B1E7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76200</xdr:colOff>
      <xdr:row>337</xdr:row>
      <xdr:rowOff>40640</xdr:rowOff>
    </xdr:from>
    <xdr:to>
      <xdr:col>8</xdr:col>
      <xdr:colOff>381000</xdr:colOff>
      <xdr:row>353</xdr:row>
      <xdr:rowOff>142239</xdr:rowOff>
    </xdr:to>
    <xdr:graphicFrame macro="">
      <xdr:nvGraphicFramePr>
        <xdr:cNvPr id="55" name="Diagram 54">
          <a:extLst>
            <a:ext uri="{FF2B5EF4-FFF2-40B4-BE49-F238E27FC236}">
              <a16:creationId xmlns:a16="http://schemas.microsoft.com/office/drawing/2014/main" id="{4B3ABBD6-6AEA-4D3B-8742-3861D7361A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9</xdr:col>
      <xdr:colOff>397934</xdr:colOff>
      <xdr:row>337</xdr:row>
      <xdr:rowOff>91440</xdr:rowOff>
    </xdr:from>
    <xdr:to>
      <xdr:col>17</xdr:col>
      <xdr:colOff>330200</xdr:colOff>
      <xdr:row>354</xdr:row>
      <xdr:rowOff>27939</xdr:rowOff>
    </xdr:to>
    <xdr:graphicFrame macro="">
      <xdr:nvGraphicFramePr>
        <xdr:cNvPr id="56" name="Diagram 55">
          <a:extLst>
            <a:ext uri="{FF2B5EF4-FFF2-40B4-BE49-F238E27FC236}">
              <a16:creationId xmlns:a16="http://schemas.microsoft.com/office/drawing/2014/main" id="{CC2BE8EB-B04D-4A72-A5FF-4174E50C63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18</xdr:col>
      <xdr:colOff>8468</xdr:colOff>
      <xdr:row>337</xdr:row>
      <xdr:rowOff>108374</xdr:rowOff>
    </xdr:from>
    <xdr:to>
      <xdr:col>25</xdr:col>
      <xdr:colOff>313268</xdr:colOff>
      <xdr:row>354</xdr:row>
      <xdr:rowOff>44873</xdr:rowOff>
    </xdr:to>
    <xdr:graphicFrame macro="">
      <xdr:nvGraphicFramePr>
        <xdr:cNvPr id="57" name="Diagram 56">
          <a:extLst>
            <a:ext uri="{FF2B5EF4-FFF2-40B4-BE49-F238E27FC236}">
              <a16:creationId xmlns:a16="http://schemas.microsoft.com/office/drawing/2014/main" id="{0479326D-1DF9-4106-962C-8330B95AFF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26</xdr:col>
      <xdr:colOff>55880</xdr:colOff>
      <xdr:row>357</xdr:row>
      <xdr:rowOff>0</xdr:rowOff>
    </xdr:from>
    <xdr:to>
      <xdr:col>37</xdr:col>
      <xdr:colOff>223520</xdr:colOff>
      <xdr:row>373</xdr:row>
      <xdr:rowOff>162560</xdr:rowOff>
    </xdr:to>
    <xdr:graphicFrame macro="">
      <xdr:nvGraphicFramePr>
        <xdr:cNvPr id="58" name="Diagram 57">
          <a:extLst>
            <a:ext uri="{FF2B5EF4-FFF2-40B4-BE49-F238E27FC236}">
              <a16:creationId xmlns:a16="http://schemas.microsoft.com/office/drawing/2014/main" id="{1A12FA30-05A3-43D8-897D-DE82F4B7B9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25400</xdr:colOff>
      <xdr:row>357</xdr:row>
      <xdr:rowOff>81280</xdr:rowOff>
    </xdr:from>
    <xdr:to>
      <xdr:col>8</xdr:col>
      <xdr:colOff>330200</xdr:colOff>
      <xdr:row>374</xdr:row>
      <xdr:rowOff>78739</xdr:rowOff>
    </xdr:to>
    <xdr:graphicFrame macro="">
      <xdr:nvGraphicFramePr>
        <xdr:cNvPr id="59" name="Diagram 58">
          <a:extLst>
            <a:ext uri="{FF2B5EF4-FFF2-40B4-BE49-F238E27FC236}">
              <a16:creationId xmlns:a16="http://schemas.microsoft.com/office/drawing/2014/main" id="{9DC150CA-471D-448B-9C77-7F831ACA28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9</xdr:col>
      <xdr:colOff>347134</xdr:colOff>
      <xdr:row>357</xdr:row>
      <xdr:rowOff>132080</xdr:rowOff>
    </xdr:from>
    <xdr:to>
      <xdr:col>17</xdr:col>
      <xdr:colOff>279400</xdr:colOff>
      <xdr:row>374</xdr:row>
      <xdr:rowOff>129539</xdr:rowOff>
    </xdr:to>
    <xdr:graphicFrame macro="">
      <xdr:nvGraphicFramePr>
        <xdr:cNvPr id="60" name="Diagram 59">
          <a:extLst>
            <a:ext uri="{FF2B5EF4-FFF2-40B4-BE49-F238E27FC236}">
              <a16:creationId xmlns:a16="http://schemas.microsoft.com/office/drawing/2014/main" id="{A5063D5D-41A4-4B71-B959-A6B5A6C8F6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17</xdr:col>
      <xdr:colOff>567268</xdr:colOff>
      <xdr:row>357</xdr:row>
      <xdr:rowOff>149014</xdr:rowOff>
    </xdr:from>
    <xdr:to>
      <xdr:col>25</xdr:col>
      <xdr:colOff>262468</xdr:colOff>
      <xdr:row>374</xdr:row>
      <xdr:rowOff>146473</xdr:rowOff>
    </xdr:to>
    <xdr:graphicFrame macro="">
      <xdr:nvGraphicFramePr>
        <xdr:cNvPr id="61" name="Diagram 60">
          <a:extLst>
            <a:ext uri="{FF2B5EF4-FFF2-40B4-BE49-F238E27FC236}">
              <a16:creationId xmlns:a16="http://schemas.microsoft.com/office/drawing/2014/main" id="{063E74BC-AC94-43F4-BEC5-ADD65D29F4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26</xdr:col>
      <xdr:colOff>5080</xdr:colOff>
      <xdr:row>377</xdr:row>
      <xdr:rowOff>25400</xdr:rowOff>
    </xdr:from>
    <xdr:to>
      <xdr:col>37</xdr:col>
      <xdr:colOff>172720</xdr:colOff>
      <xdr:row>393</xdr:row>
      <xdr:rowOff>154093</xdr:rowOff>
    </xdr:to>
    <xdr:graphicFrame macro="">
      <xdr:nvGraphicFramePr>
        <xdr:cNvPr id="62" name="Diagram 61">
          <a:extLst>
            <a:ext uri="{FF2B5EF4-FFF2-40B4-BE49-F238E27FC236}">
              <a16:creationId xmlns:a16="http://schemas.microsoft.com/office/drawing/2014/main" id="{FA11F73E-5FA7-45CC-833E-097500091F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1</xdr:col>
      <xdr:colOff>0</xdr:colOff>
      <xdr:row>377</xdr:row>
      <xdr:rowOff>149013</xdr:rowOff>
    </xdr:from>
    <xdr:to>
      <xdr:col>8</xdr:col>
      <xdr:colOff>304800</xdr:colOff>
      <xdr:row>394</xdr:row>
      <xdr:rowOff>112605</xdr:rowOff>
    </xdr:to>
    <xdr:graphicFrame macro="">
      <xdr:nvGraphicFramePr>
        <xdr:cNvPr id="63" name="Diagram 62">
          <a:extLst>
            <a:ext uri="{FF2B5EF4-FFF2-40B4-BE49-F238E27FC236}">
              <a16:creationId xmlns:a16="http://schemas.microsoft.com/office/drawing/2014/main" id="{37396123-207F-4962-81BE-90E1B5F715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9</xdr:col>
      <xdr:colOff>321734</xdr:colOff>
      <xdr:row>378</xdr:row>
      <xdr:rowOff>34713</xdr:rowOff>
    </xdr:from>
    <xdr:to>
      <xdr:col>17</xdr:col>
      <xdr:colOff>254000</xdr:colOff>
      <xdr:row>394</xdr:row>
      <xdr:rowOff>163405</xdr:rowOff>
    </xdr:to>
    <xdr:graphicFrame macro="">
      <xdr:nvGraphicFramePr>
        <xdr:cNvPr id="64" name="Diagram 63">
          <a:extLst>
            <a:ext uri="{FF2B5EF4-FFF2-40B4-BE49-F238E27FC236}">
              <a16:creationId xmlns:a16="http://schemas.microsoft.com/office/drawing/2014/main" id="{E267EC6D-57E2-45B3-AF46-311D1A28B0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17</xdr:col>
      <xdr:colOff>541868</xdr:colOff>
      <xdr:row>378</xdr:row>
      <xdr:rowOff>51647</xdr:rowOff>
    </xdr:from>
    <xdr:to>
      <xdr:col>25</xdr:col>
      <xdr:colOff>237068</xdr:colOff>
      <xdr:row>395</xdr:row>
      <xdr:rowOff>15239</xdr:rowOff>
    </xdr:to>
    <xdr:graphicFrame macro="">
      <xdr:nvGraphicFramePr>
        <xdr:cNvPr id="65" name="Diagram 64">
          <a:extLst>
            <a:ext uri="{FF2B5EF4-FFF2-40B4-BE49-F238E27FC236}">
              <a16:creationId xmlns:a16="http://schemas.microsoft.com/office/drawing/2014/main" id="{BA28D8D9-29F9-4C78-BFC2-2F85DCEC22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25</xdr:col>
      <xdr:colOff>576580</xdr:colOff>
      <xdr:row>397</xdr:row>
      <xdr:rowOff>152400</xdr:rowOff>
    </xdr:from>
    <xdr:to>
      <xdr:col>37</xdr:col>
      <xdr:colOff>134620</xdr:colOff>
      <xdr:row>414</xdr:row>
      <xdr:rowOff>149860</xdr:rowOff>
    </xdr:to>
    <xdr:graphicFrame macro="">
      <xdr:nvGraphicFramePr>
        <xdr:cNvPr id="66" name="Diagram 65">
          <a:extLst>
            <a:ext uri="{FF2B5EF4-FFF2-40B4-BE49-F238E27FC236}">
              <a16:creationId xmlns:a16="http://schemas.microsoft.com/office/drawing/2014/main" id="{35DF6DEE-99E6-4A71-93AA-07E8E645A8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1</xdr:col>
      <xdr:colOff>12700</xdr:colOff>
      <xdr:row>398</xdr:row>
      <xdr:rowOff>11430</xdr:rowOff>
    </xdr:from>
    <xdr:to>
      <xdr:col>8</xdr:col>
      <xdr:colOff>317500</xdr:colOff>
      <xdr:row>414</xdr:row>
      <xdr:rowOff>146896</xdr:rowOff>
    </xdr:to>
    <xdr:graphicFrame macro="">
      <xdr:nvGraphicFramePr>
        <xdr:cNvPr id="67" name="Diagram 66">
          <a:extLst>
            <a:ext uri="{FF2B5EF4-FFF2-40B4-BE49-F238E27FC236}">
              <a16:creationId xmlns:a16="http://schemas.microsoft.com/office/drawing/2014/main" id="{E7F62932-F03C-4F7D-A9A9-1825AB341E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9</xdr:col>
      <xdr:colOff>334434</xdr:colOff>
      <xdr:row>398</xdr:row>
      <xdr:rowOff>62230</xdr:rowOff>
    </xdr:from>
    <xdr:to>
      <xdr:col>17</xdr:col>
      <xdr:colOff>266700</xdr:colOff>
      <xdr:row>415</xdr:row>
      <xdr:rowOff>32596</xdr:rowOff>
    </xdr:to>
    <xdr:graphicFrame macro="">
      <xdr:nvGraphicFramePr>
        <xdr:cNvPr id="68" name="Diagram 67">
          <a:extLst>
            <a:ext uri="{FF2B5EF4-FFF2-40B4-BE49-F238E27FC236}">
              <a16:creationId xmlns:a16="http://schemas.microsoft.com/office/drawing/2014/main" id="{C3AB4F50-D234-4FCB-B32D-A96FC8905D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17</xdr:col>
      <xdr:colOff>554568</xdr:colOff>
      <xdr:row>398</xdr:row>
      <xdr:rowOff>79164</xdr:rowOff>
    </xdr:from>
    <xdr:to>
      <xdr:col>25</xdr:col>
      <xdr:colOff>249768</xdr:colOff>
      <xdr:row>415</xdr:row>
      <xdr:rowOff>49530</xdr:rowOff>
    </xdr:to>
    <xdr:graphicFrame macro="">
      <xdr:nvGraphicFramePr>
        <xdr:cNvPr id="69" name="Diagram 68">
          <a:extLst>
            <a:ext uri="{FF2B5EF4-FFF2-40B4-BE49-F238E27FC236}">
              <a16:creationId xmlns:a16="http://schemas.microsoft.com/office/drawing/2014/main" id="{59F57712-3BB2-4C62-B40E-3462C86B4C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26</xdr:col>
      <xdr:colOff>5080</xdr:colOff>
      <xdr:row>417</xdr:row>
      <xdr:rowOff>127000</xdr:rowOff>
    </xdr:from>
    <xdr:to>
      <xdr:col>37</xdr:col>
      <xdr:colOff>172720</xdr:colOff>
      <xdr:row>434</xdr:row>
      <xdr:rowOff>124460</xdr:rowOff>
    </xdr:to>
    <xdr:graphicFrame macro="">
      <xdr:nvGraphicFramePr>
        <xdr:cNvPr id="70" name="Diagram 69">
          <a:extLst>
            <a:ext uri="{FF2B5EF4-FFF2-40B4-BE49-F238E27FC236}">
              <a16:creationId xmlns:a16="http://schemas.microsoft.com/office/drawing/2014/main" id="{40713640-5C78-4850-9EF7-CFF7866163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1</xdr:col>
      <xdr:colOff>25400</xdr:colOff>
      <xdr:row>418</xdr:row>
      <xdr:rowOff>24130</xdr:rowOff>
    </xdr:from>
    <xdr:to>
      <xdr:col>8</xdr:col>
      <xdr:colOff>330200</xdr:colOff>
      <xdr:row>434</xdr:row>
      <xdr:rowOff>159596</xdr:rowOff>
    </xdr:to>
    <xdr:graphicFrame macro="">
      <xdr:nvGraphicFramePr>
        <xdr:cNvPr id="71" name="Diagram 70">
          <a:extLst>
            <a:ext uri="{FF2B5EF4-FFF2-40B4-BE49-F238E27FC236}">
              <a16:creationId xmlns:a16="http://schemas.microsoft.com/office/drawing/2014/main" id="{71E85076-54B5-41E0-A410-EE516658D5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9</xdr:col>
      <xdr:colOff>347134</xdr:colOff>
      <xdr:row>418</xdr:row>
      <xdr:rowOff>74930</xdr:rowOff>
    </xdr:from>
    <xdr:to>
      <xdr:col>17</xdr:col>
      <xdr:colOff>279400</xdr:colOff>
      <xdr:row>435</xdr:row>
      <xdr:rowOff>45296</xdr:rowOff>
    </xdr:to>
    <xdr:graphicFrame macro="">
      <xdr:nvGraphicFramePr>
        <xdr:cNvPr id="72" name="Diagram 71">
          <a:extLst>
            <a:ext uri="{FF2B5EF4-FFF2-40B4-BE49-F238E27FC236}">
              <a16:creationId xmlns:a16="http://schemas.microsoft.com/office/drawing/2014/main" id="{6A6FCCE3-1F1D-4D38-A484-3D8FB18BE8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17</xdr:col>
      <xdr:colOff>567268</xdr:colOff>
      <xdr:row>418</xdr:row>
      <xdr:rowOff>91864</xdr:rowOff>
    </xdr:from>
    <xdr:to>
      <xdr:col>25</xdr:col>
      <xdr:colOff>262468</xdr:colOff>
      <xdr:row>435</xdr:row>
      <xdr:rowOff>62230</xdr:rowOff>
    </xdr:to>
    <xdr:graphicFrame macro="">
      <xdr:nvGraphicFramePr>
        <xdr:cNvPr id="73" name="Diagram 72">
          <a:extLst>
            <a:ext uri="{FF2B5EF4-FFF2-40B4-BE49-F238E27FC236}">
              <a16:creationId xmlns:a16="http://schemas.microsoft.com/office/drawing/2014/main" id="{78B83871-EBD9-4467-A88A-72107399B8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25</xdr:col>
      <xdr:colOff>601980</xdr:colOff>
      <xdr:row>138</xdr:row>
      <xdr:rowOff>127000</xdr:rowOff>
    </xdr:from>
    <xdr:to>
      <xdr:col>37</xdr:col>
      <xdr:colOff>160020</xdr:colOff>
      <xdr:row>155</xdr:row>
      <xdr:rowOff>128270</xdr:rowOff>
    </xdr:to>
    <xdr:graphicFrame macro="">
      <xdr:nvGraphicFramePr>
        <xdr:cNvPr id="74" name="Diagram 73">
          <a:extLst>
            <a:ext uri="{FF2B5EF4-FFF2-40B4-BE49-F238E27FC236}">
              <a16:creationId xmlns:a16="http://schemas.microsoft.com/office/drawing/2014/main" id="{63CABF45-326E-48A5-8FF1-C24BD12409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1</xdr:col>
      <xdr:colOff>38100</xdr:colOff>
      <xdr:row>138</xdr:row>
      <xdr:rowOff>53340</xdr:rowOff>
    </xdr:from>
    <xdr:to>
      <xdr:col>8</xdr:col>
      <xdr:colOff>342900</xdr:colOff>
      <xdr:row>155</xdr:row>
      <xdr:rowOff>23706</xdr:rowOff>
    </xdr:to>
    <xdr:graphicFrame macro="">
      <xdr:nvGraphicFramePr>
        <xdr:cNvPr id="75" name="Diagram 74">
          <a:extLst>
            <a:ext uri="{FF2B5EF4-FFF2-40B4-BE49-F238E27FC236}">
              <a16:creationId xmlns:a16="http://schemas.microsoft.com/office/drawing/2014/main" id="{41853812-575A-463B-9D30-5D74C539E6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9</xdr:col>
      <xdr:colOff>359834</xdr:colOff>
      <xdr:row>138</xdr:row>
      <xdr:rowOff>104140</xdr:rowOff>
    </xdr:from>
    <xdr:to>
      <xdr:col>17</xdr:col>
      <xdr:colOff>283634</xdr:colOff>
      <xdr:row>155</xdr:row>
      <xdr:rowOff>74506</xdr:rowOff>
    </xdr:to>
    <xdr:graphicFrame macro="">
      <xdr:nvGraphicFramePr>
        <xdr:cNvPr id="76" name="Diagram 75">
          <a:extLst>
            <a:ext uri="{FF2B5EF4-FFF2-40B4-BE49-F238E27FC236}">
              <a16:creationId xmlns:a16="http://schemas.microsoft.com/office/drawing/2014/main" id="{FAE063F7-3349-43CB-B173-607A01988D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17</xdr:col>
      <xdr:colOff>424393</xdr:colOff>
      <xdr:row>138</xdr:row>
      <xdr:rowOff>106786</xdr:rowOff>
    </xdr:from>
    <xdr:to>
      <xdr:col>25</xdr:col>
      <xdr:colOff>119593</xdr:colOff>
      <xdr:row>155</xdr:row>
      <xdr:rowOff>43286</xdr:rowOff>
    </xdr:to>
    <xdr:graphicFrame macro="">
      <xdr:nvGraphicFramePr>
        <xdr:cNvPr id="77" name="Diagram 76">
          <a:extLst>
            <a:ext uri="{FF2B5EF4-FFF2-40B4-BE49-F238E27FC236}">
              <a16:creationId xmlns:a16="http://schemas.microsoft.com/office/drawing/2014/main" id="{EF25ED69-A85A-42A4-956E-78A9791654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26</xdr:col>
      <xdr:colOff>70394</xdr:colOff>
      <xdr:row>119</xdr:row>
      <xdr:rowOff>114300</xdr:rowOff>
    </xdr:from>
    <xdr:to>
      <xdr:col>37</xdr:col>
      <xdr:colOff>238034</xdr:colOff>
      <xdr:row>135</xdr:row>
      <xdr:rowOff>141877</xdr:rowOff>
    </xdr:to>
    <xdr:graphicFrame macro="">
      <xdr:nvGraphicFramePr>
        <xdr:cNvPr id="78" name="Diagram 77">
          <a:extLst>
            <a:ext uri="{FF2B5EF4-FFF2-40B4-BE49-F238E27FC236}">
              <a16:creationId xmlns:a16="http://schemas.microsoft.com/office/drawing/2014/main" id="{6923BCE4-2B4E-4567-9B51-7FDCAA3299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1</xdr:col>
      <xdr:colOff>12700</xdr:colOff>
      <xdr:row>119</xdr:row>
      <xdr:rowOff>96882</xdr:rowOff>
    </xdr:from>
    <xdr:to>
      <xdr:col>8</xdr:col>
      <xdr:colOff>317500</xdr:colOff>
      <xdr:row>135</xdr:row>
      <xdr:rowOff>101719</xdr:rowOff>
    </xdr:to>
    <xdr:graphicFrame macro="">
      <xdr:nvGraphicFramePr>
        <xdr:cNvPr id="79" name="Diagram 78">
          <a:extLst>
            <a:ext uri="{FF2B5EF4-FFF2-40B4-BE49-F238E27FC236}">
              <a16:creationId xmlns:a16="http://schemas.microsoft.com/office/drawing/2014/main" id="{ECDF0C98-1341-4D41-90D1-F6A74883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9</xdr:col>
      <xdr:colOff>334434</xdr:colOff>
      <xdr:row>119</xdr:row>
      <xdr:rowOff>147682</xdr:rowOff>
    </xdr:from>
    <xdr:to>
      <xdr:col>17</xdr:col>
      <xdr:colOff>269119</xdr:colOff>
      <xdr:row>135</xdr:row>
      <xdr:rowOff>152519</xdr:rowOff>
    </xdr:to>
    <xdr:graphicFrame macro="">
      <xdr:nvGraphicFramePr>
        <xdr:cNvPr id="80" name="Diagram 79">
          <a:extLst>
            <a:ext uri="{FF2B5EF4-FFF2-40B4-BE49-F238E27FC236}">
              <a16:creationId xmlns:a16="http://schemas.microsoft.com/office/drawing/2014/main" id="{E85F03F0-6654-456B-954F-89C8F04D0D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18</xdr:col>
      <xdr:colOff>48987</xdr:colOff>
      <xdr:row>119</xdr:row>
      <xdr:rowOff>139215</xdr:rowOff>
    </xdr:from>
    <xdr:to>
      <xdr:col>25</xdr:col>
      <xdr:colOff>353787</xdr:colOff>
      <xdr:row>135</xdr:row>
      <xdr:rowOff>144052</xdr:rowOff>
    </xdr:to>
    <xdr:graphicFrame macro="">
      <xdr:nvGraphicFramePr>
        <xdr:cNvPr id="81" name="Diagram 80">
          <a:extLst>
            <a:ext uri="{FF2B5EF4-FFF2-40B4-BE49-F238E27FC236}">
              <a16:creationId xmlns:a16="http://schemas.microsoft.com/office/drawing/2014/main" id="{277E8A21-DE7F-4FFF-B761-27DC426E44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26</xdr:col>
      <xdr:colOff>68580</xdr:colOff>
      <xdr:row>99</xdr:row>
      <xdr:rowOff>139700</xdr:rowOff>
    </xdr:from>
    <xdr:to>
      <xdr:col>37</xdr:col>
      <xdr:colOff>236220</xdr:colOff>
      <xdr:row>116</xdr:row>
      <xdr:rowOff>12700</xdr:rowOff>
    </xdr:to>
    <xdr:graphicFrame macro="">
      <xdr:nvGraphicFramePr>
        <xdr:cNvPr id="82" name="Diagram 81">
          <a:extLst>
            <a:ext uri="{FF2B5EF4-FFF2-40B4-BE49-F238E27FC236}">
              <a16:creationId xmlns:a16="http://schemas.microsoft.com/office/drawing/2014/main" id="{EE6A5998-CF60-458D-BCBF-1308D86209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  <xdr:twoCellAnchor>
    <xdr:from>
      <xdr:col>1</xdr:col>
      <xdr:colOff>0</xdr:colOff>
      <xdr:row>100</xdr:row>
      <xdr:rowOff>53340</xdr:rowOff>
    </xdr:from>
    <xdr:to>
      <xdr:col>8</xdr:col>
      <xdr:colOff>304800</xdr:colOff>
      <xdr:row>116</xdr:row>
      <xdr:rowOff>58177</xdr:rowOff>
    </xdr:to>
    <xdr:graphicFrame macro="">
      <xdr:nvGraphicFramePr>
        <xdr:cNvPr id="83" name="Diagram 82">
          <a:extLst>
            <a:ext uri="{FF2B5EF4-FFF2-40B4-BE49-F238E27FC236}">
              <a16:creationId xmlns:a16="http://schemas.microsoft.com/office/drawing/2014/main" id="{73EC3C45-3DD4-4E26-900B-13C4E95147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6"/>
        </a:graphicData>
      </a:graphic>
    </xdr:graphicFrame>
    <xdr:clientData/>
  </xdr:twoCellAnchor>
  <xdr:twoCellAnchor>
    <xdr:from>
      <xdr:col>9</xdr:col>
      <xdr:colOff>278190</xdr:colOff>
      <xdr:row>100</xdr:row>
      <xdr:rowOff>60598</xdr:rowOff>
    </xdr:from>
    <xdr:to>
      <xdr:col>17</xdr:col>
      <xdr:colOff>212875</xdr:colOff>
      <xdr:row>116</xdr:row>
      <xdr:rowOff>65435</xdr:rowOff>
    </xdr:to>
    <xdr:graphicFrame macro="">
      <xdr:nvGraphicFramePr>
        <xdr:cNvPr id="84" name="Diagram 83">
          <a:extLst>
            <a:ext uri="{FF2B5EF4-FFF2-40B4-BE49-F238E27FC236}">
              <a16:creationId xmlns:a16="http://schemas.microsoft.com/office/drawing/2014/main" id="{DB5745EE-D8D1-4835-85EB-A9C07A37E3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7"/>
        </a:graphicData>
      </a:graphic>
    </xdr:graphicFrame>
    <xdr:clientData/>
  </xdr:twoCellAnchor>
  <xdr:twoCellAnchor>
    <xdr:from>
      <xdr:col>18</xdr:col>
      <xdr:colOff>125790</xdr:colOff>
      <xdr:row>100</xdr:row>
      <xdr:rowOff>76320</xdr:rowOff>
    </xdr:from>
    <xdr:to>
      <xdr:col>25</xdr:col>
      <xdr:colOff>430590</xdr:colOff>
      <xdr:row>116</xdr:row>
      <xdr:rowOff>81158</xdr:rowOff>
    </xdr:to>
    <xdr:graphicFrame macro="">
      <xdr:nvGraphicFramePr>
        <xdr:cNvPr id="85" name="Diagram 84">
          <a:extLst>
            <a:ext uri="{FF2B5EF4-FFF2-40B4-BE49-F238E27FC236}">
              <a16:creationId xmlns:a16="http://schemas.microsoft.com/office/drawing/2014/main" id="{D2B20858-805C-4A37-8537-EDAFA4BDD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8"/>
        </a:graphicData>
      </a:graphic>
    </xdr:graphicFrame>
    <xdr:clientData/>
  </xdr:twoCellAnchor>
  <xdr:twoCellAnchor>
    <xdr:from>
      <xdr:col>26</xdr:col>
      <xdr:colOff>5080</xdr:colOff>
      <xdr:row>80</xdr:row>
      <xdr:rowOff>76200</xdr:rowOff>
    </xdr:from>
    <xdr:to>
      <xdr:col>37</xdr:col>
      <xdr:colOff>172720</xdr:colOff>
      <xdr:row>97</xdr:row>
      <xdr:rowOff>77470</xdr:rowOff>
    </xdr:to>
    <xdr:graphicFrame macro="">
      <xdr:nvGraphicFramePr>
        <xdr:cNvPr id="86" name="Diagram 85">
          <a:extLst>
            <a:ext uri="{FF2B5EF4-FFF2-40B4-BE49-F238E27FC236}">
              <a16:creationId xmlns:a16="http://schemas.microsoft.com/office/drawing/2014/main" id="{D10E5152-34ED-44A8-AA32-6E8153359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9"/>
        </a:graphicData>
      </a:graphic>
    </xdr:graphicFrame>
    <xdr:clientData/>
  </xdr:twoCellAnchor>
  <xdr:twoCellAnchor>
    <xdr:from>
      <xdr:col>1</xdr:col>
      <xdr:colOff>12700</xdr:colOff>
      <xdr:row>80</xdr:row>
      <xdr:rowOff>52283</xdr:rowOff>
    </xdr:from>
    <xdr:to>
      <xdr:col>8</xdr:col>
      <xdr:colOff>317500</xdr:colOff>
      <xdr:row>96</xdr:row>
      <xdr:rowOff>153882</xdr:rowOff>
    </xdr:to>
    <xdr:graphicFrame macro="">
      <xdr:nvGraphicFramePr>
        <xdr:cNvPr id="87" name="Diagram 86">
          <a:extLst>
            <a:ext uri="{FF2B5EF4-FFF2-40B4-BE49-F238E27FC236}">
              <a16:creationId xmlns:a16="http://schemas.microsoft.com/office/drawing/2014/main" id="{08470DC7-7344-45B2-8110-C5CB59FF76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0"/>
        </a:graphicData>
      </a:graphic>
    </xdr:graphicFrame>
    <xdr:clientData/>
  </xdr:twoCellAnchor>
  <xdr:twoCellAnchor>
    <xdr:from>
      <xdr:col>9</xdr:col>
      <xdr:colOff>201084</xdr:colOff>
      <xdr:row>80</xdr:row>
      <xdr:rowOff>74508</xdr:rowOff>
    </xdr:from>
    <xdr:to>
      <xdr:col>17</xdr:col>
      <xdr:colOff>133350</xdr:colOff>
      <xdr:row>97</xdr:row>
      <xdr:rowOff>11007</xdr:rowOff>
    </xdr:to>
    <xdr:graphicFrame macro="">
      <xdr:nvGraphicFramePr>
        <xdr:cNvPr id="88" name="Diagram 87">
          <a:extLst>
            <a:ext uri="{FF2B5EF4-FFF2-40B4-BE49-F238E27FC236}">
              <a16:creationId xmlns:a16="http://schemas.microsoft.com/office/drawing/2014/main" id="{3E9F1719-B0C6-4FBD-A4F7-B24EC1E50F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1"/>
        </a:graphicData>
      </a:graphic>
    </xdr:graphicFrame>
    <xdr:clientData/>
  </xdr:twoCellAnchor>
  <xdr:twoCellAnchor>
    <xdr:from>
      <xdr:col>17</xdr:col>
      <xdr:colOff>586317</xdr:colOff>
      <xdr:row>80</xdr:row>
      <xdr:rowOff>91440</xdr:rowOff>
    </xdr:from>
    <xdr:to>
      <xdr:col>25</xdr:col>
      <xdr:colOff>281517</xdr:colOff>
      <xdr:row>97</xdr:row>
      <xdr:rowOff>27941</xdr:rowOff>
    </xdr:to>
    <xdr:graphicFrame macro="">
      <xdr:nvGraphicFramePr>
        <xdr:cNvPr id="89" name="Diagram 88">
          <a:extLst>
            <a:ext uri="{FF2B5EF4-FFF2-40B4-BE49-F238E27FC236}">
              <a16:creationId xmlns:a16="http://schemas.microsoft.com/office/drawing/2014/main" id="{FEAAF202-A987-48AE-B4E6-81203EB29B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2"/>
        </a:graphicData>
      </a:graphic>
    </xdr:graphicFrame>
    <xdr:clientData/>
  </xdr:twoCellAnchor>
  <xdr:twoCellAnchor>
    <xdr:from>
      <xdr:col>0</xdr:col>
      <xdr:colOff>596900</xdr:colOff>
      <xdr:row>61</xdr:row>
      <xdr:rowOff>55034</xdr:rowOff>
    </xdr:from>
    <xdr:to>
      <xdr:col>8</xdr:col>
      <xdr:colOff>292100</xdr:colOff>
      <xdr:row>77</xdr:row>
      <xdr:rowOff>156633</xdr:rowOff>
    </xdr:to>
    <xdr:graphicFrame macro="">
      <xdr:nvGraphicFramePr>
        <xdr:cNvPr id="90" name="Diagram 89">
          <a:extLst>
            <a:ext uri="{FF2B5EF4-FFF2-40B4-BE49-F238E27FC236}">
              <a16:creationId xmlns:a16="http://schemas.microsoft.com/office/drawing/2014/main" id="{3C9C57BE-FBDC-41CC-83DB-368F6AA2F7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3"/>
        </a:graphicData>
      </a:graphic>
    </xdr:graphicFrame>
    <xdr:clientData/>
  </xdr:twoCellAnchor>
  <xdr:twoCellAnchor>
    <xdr:from>
      <xdr:col>9</xdr:col>
      <xdr:colOff>38100</xdr:colOff>
      <xdr:row>61</xdr:row>
      <xdr:rowOff>38100</xdr:rowOff>
    </xdr:from>
    <xdr:to>
      <xdr:col>16</xdr:col>
      <xdr:colOff>342900</xdr:colOff>
      <xdr:row>77</xdr:row>
      <xdr:rowOff>139699</xdr:rowOff>
    </xdr:to>
    <xdr:graphicFrame macro="">
      <xdr:nvGraphicFramePr>
        <xdr:cNvPr id="91" name="Diagram 90">
          <a:extLst>
            <a:ext uri="{FF2B5EF4-FFF2-40B4-BE49-F238E27FC236}">
              <a16:creationId xmlns:a16="http://schemas.microsoft.com/office/drawing/2014/main" id="{642F3275-AC3D-436C-9191-80E70A3CBB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4"/>
        </a:graphicData>
      </a:graphic>
    </xdr:graphicFrame>
    <xdr:clientData/>
  </xdr:twoCellAnchor>
  <xdr:twoCellAnchor>
    <xdr:from>
      <xdr:col>17</xdr:col>
      <xdr:colOff>182034</xdr:colOff>
      <xdr:row>61</xdr:row>
      <xdr:rowOff>46565</xdr:rowOff>
    </xdr:from>
    <xdr:to>
      <xdr:col>24</xdr:col>
      <xdr:colOff>486834</xdr:colOff>
      <xdr:row>77</xdr:row>
      <xdr:rowOff>148166</xdr:rowOff>
    </xdr:to>
    <xdr:graphicFrame macro="">
      <xdr:nvGraphicFramePr>
        <xdr:cNvPr id="92" name="Diagram 91">
          <a:extLst>
            <a:ext uri="{FF2B5EF4-FFF2-40B4-BE49-F238E27FC236}">
              <a16:creationId xmlns:a16="http://schemas.microsoft.com/office/drawing/2014/main" id="{1D473499-892E-4571-A79F-75411BE81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5"/>
        </a:graphicData>
      </a:graphic>
    </xdr:graphicFrame>
    <xdr:clientData/>
  </xdr:twoCellAnchor>
  <xdr:twoCellAnchor>
    <xdr:from>
      <xdr:col>26</xdr:col>
      <xdr:colOff>25400</xdr:colOff>
      <xdr:row>61</xdr:row>
      <xdr:rowOff>50800</xdr:rowOff>
    </xdr:from>
    <xdr:to>
      <xdr:col>37</xdr:col>
      <xdr:colOff>193040</xdr:colOff>
      <xdr:row>78</xdr:row>
      <xdr:rowOff>52070</xdr:rowOff>
    </xdr:to>
    <xdr:graphicFrame macro="">
      <xdr:nvGraphicFramePr>
        <xdr:cNvPr id="93" name="Diagram 92">
          <a:extLst>
            <a:ext uri="{FF2B5EF4-FFF2-40B4-BE49-F238E27FC236}">
              <a16:creationId xmlns:a16="http://schemas.microsoft.com/office/drawing/2014/main" id="{53667442-7796-4D71-922E-CF7AD45B58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6"/>
        </a:graphicData>
      </a:graphic>
    </xdr:graphicFrame>
    <xdr:clientData/>
  </xdr:twoCellAnchor>
  <xdr:twoCellAnchor>
    <xdr:from>
      <xdr:col>26</xdr:col>
      <xdr:colOff>6895</xdr:colOff>
      <xdr:row>42</xdr:row>
      <xdr:rowOff>12700</xdr:rowOff>
    </xdr:from>
    <xdr:to>
      <xdr:col>37</xdr:col>
      <xdr:colOff>174535</xdr:colOff>
      <xdr:row>58</xdr:row>
      <xdr:rowOff>40277</xdr:rowOff>
    </xdr:to>
    <xdr:graphicFrame macro="">
      <xdr:nvGraphicFramePr>
        <xdr:cNvPr id="94" name="Diagram 93">
          <a:extLst>
            <a:ext uri="{FF2B5EF4-FFF2-40B4-BE49-F238E27FC236}">
              <a16:creationId xmlns:a16="http://schemas.microsoft.com/office/drawing/2014/main" id="{F1417D01-6332-4A72-B973-8A40EE2D3D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7"/>
        </a:graphicData>
      </a:graphic>
    </xdr:graphicFrame>
    <xdr:clientData/>
  </xdr:twoCellAnchor>
  <xdr:twoCellAnchor>
    <xdr:from>
      <xdr:col>1</xdr:col>
      <xdr:colOff>0</xdr:colOff>
      <xdr:row>41</xdr:row>
      <xdr:rowOff>109583</xdr:rowOff>
    </xdr:from>
    <xdr:to>
      <xdr:col>8</xdr:col>
      <xdr:colOff>304800</xdr:colOff>
      <xdr:row>57</xdr:row>
      <xdr:rowOff>114420</xdr:rowOff>
    </xdr:to>
    <xdr:graphicFrame macro="">
      <xdr:nvGraphicFramePr>
        <xdr:cNvPr id="95" name="Diagram 94">
          <a:extLst>
            <a:ext uri="{FF2B5EF4-FFF2-40B4-BE49-F238E27FC236}">
              <a16:creationId xmlns:a16="http://schemas.microsoft.com/office/drawing/2014/main" id="{40665F25-F05A-4AF2-BAAD-DF74A2729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8"/>
        </a:graphicData>
      </a:graphic>
    </xdr:graphicFrame>
    <xdr:clientData/>
  </xdr:twoCellAnchor>
  <xdr:twoCellAnchor>
    <xdr:from>
      <xdr:col>9</xdr:col>
      <xdr:colOff>180220</xdr:colOff>
      <xdr:row>41</xdr:row>
      <xdr:rowOff>116840</xdr:rowOff>
    </xdr:from>
    <xdr:to>
      <xdr:col>16</xdr:col>
      <xdr:colOff>485020</xdr:colOff>
      <xdr:row>57</xdr:row>
      <xdr:rowOff>121677</xdr:rowOff>
    </xdr:to>
    <xdr:graphicFrame macro="">
      <xdr:nvGraphicFramePr>
        <xdr:cNvPr id="96" name="Diagram 95">
          <a:extLst>
            <a:ext uri="{FF2B5EF4-FFF2-40B4-BE49-F238E27FC236}">
              <a16:creationId xmlns:a16="http://schemas.microsoft.com/office/drawing/2014/main" id="{F46A1614-A993-410A-8402-D3F0F40CAA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9"/>
        </a:graphicData>
      </a:graphic>
    </xdr:graphicFrame>
    <xdr:clientData/>
  </xdr:twoCellAnchor>
  <xdr:twoCellAnchor>
    <xdr:from>
      <xdr:col>17</xdr:col>
      <xdr:colOff>374952</xdr:colOff>
      <xdr:row>42</xdr:row>
      <xdr:rowOff>1330</xdr:rowOff>
    </xdr:from>
    <xdr:to>
      <xdr:col>25</xdr:col>
      <xdr:colOff>70152</xdr:colOff>
      <xdr:row>58</xdr:row>
      <xdr:rowOff>6168</xdr:rowOff>
    </xdr:to>
    <xdr:graphicFrame macro="">
      <xdr:nvGraphicFramePr>
        <xdr:cNvPr id="97" name="Diagram 96">
          <a:extLst>
            <a:ext uri="{FF2B5EF4-FFF2-40B4-BE49-F238E27FC236}">
              <a16:creationId xmlns:a16="http://schemas.microsoft.com/office/drawing/2014/main" id="{126F1075-6289-49EA-B9E4-B227ABE9C3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0"/>
        </a:graphicData>
      </a:graphic>
    </xdr:graphicFrame>
    <xdr:clientData/>
  </xdr:twoCellAnchor>
  <xdr:twoCellAnchor>
    <xdr:from>
      <xdr:col>25</xdr:col>
      <xdr:colOff>576580</xdr:colOff>
      <xdr:row>22</xdr:row>
      <xdr:rowOff>25400</xdr:rowOff>
    </xdr:from>
    <xdr:to>
      <xdr:col>37</xdr:col>
      <xdr:colOff>134620</xdr:colOff>
      <xdr:row>38</xdr:row>
      <xdr:rowOff>52977</xdr:rowOff>
    </xdr:to>
    <xdr:graphicFrame macro="">
      <xdr:nvGraphicFramePr>
        <xdr:cNvPr id="98" name="Diagram 97">
          <a:extLst>
            <a:ext uri="{FF2B5EF4-FFF2-40B4-BE49-F238E27FC236}">
              <a16:creationId xmlns:a16="http://schemas.microsoft.com/office/drawing/2014/main" id="{5C512404-5952-4DDF-AC13-B8D10B47B8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1"/>
        </a:graphicData>
      </a:graphic>
    </xdr:graphicFrame>
    <xdr:clientData/>
  </xdr:twoCellAnchor>
  <xdr:twoCellAnchor>
    <xdr:from>
      <xdr:col>0</xdr:col>
      <xdr:colOff>596900</xdr:colOff>
      <xdr:row>21</xdr:row>
      <xdr:rowOff>136798</xdr:rowOff>
    </xdr:from>
    <xdr:to>
      <xdr:col>8</xdr:col>
      <xdr:colOff>292100</xdr:colOff>
      <xdr:row>37</xdr:row>
      <xdr:rowOff>135589</xdr:rowOff>
    </xdr:to>
    <xdr:graphicFrame macro="">
      <xdr:nvGraphicFramePr>
        <xdr:cNvPr id="99" name="Diagram 98">
          <a:extLst>
            <a:ext uri="{FF2B5EF4-FFF2-40B4-BE49-F238E27FC236}">
              <a16:creationId xmlns:a16="http://schemas.microsoft.com/office/drawing/2014/main" id="{174BFB11-8019-4EA7-9526-8E5E133F1B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2"/>
        </a:graphicData>
      </a:graphic>
    </xdr:graphicFrame>
    <xdr:clientData/>
  </xdr:twoCellAnchor>
  <xdr:twoCellAnchor>
    <xdr:from>
      <xdr:col>9</xdr:col>
      <xdr:colOff>342899</xdr:colOff>
      <xdr:row>21</xdr:row>
      <xdr:rowOff>145266</xdr:rowOff>
    </xdr:from>
    <xdr:to>
      <xdr:col>17</xdr:col>
      <xdr:colOff>38099</xdr:colOff>
      <xdr:row>37</xdr:row>
      <xdr:rowOff>144057</xdr:rowOff>
    </xdr:to>
    <xdr:graphicFrame macro="">
      <xdr:nvGraphicFramePr>
        <xdr:cNvPr id="100" name="Diagram 99">
          <a:extLst>
            <a:ext uri="{FF2B5EF4-FFF2-40B4-BE49-F238E27FC236}">
              <a16:creationId xmlns:a16="http://schemas.microsoft.com/office/drawing/2014/main" id="{37AEED78-D34C-4582-8062-449661BD99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3"/>
        </a:graphicData>
      </a:graphic>
    </xdr:graphicFrame>
    <xdr:clientData/>
  </xdr:twoCellAnchor>
  <xdr:twoCellAnchor>
    <xdr:from>
      <xdr:col>17</xdr:col>
      <xdr:colOff>411692</xdr:colOff>
      <xdr:row>22</xdr:row>
      <xdr:rowOff>49789</xdr:rowOff>
    </xdr:from>
    <xdr:to>
      <xdr:col>25</xdr:col>
      <xdr:colOff>106892</xdr:colOff>
      <xdr:row>38</xdr:row>
      <xdr:rowOff>20761</xdr:rowOff>
    </xdr:to>
    <xdr:graphicFrame macro="">
      <xdr:nvGraphicFramePr>
        <xdr:cNvPr id="101" name="Diagram 100">
          <a:extLst>
            <a:ext uri="{FF2B5EF4-FFF2-40B4-BE49-F238E27FC236}">
              <a16:creationId xmlns:a16="http://schemas.microsoft.com/office/drawing/2014/main" id="{E8833BD8-2B74-4E8B-AE1E-698B220987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4"/>
        </a:graphicData>
      </a:graphic>
    </xdr:graphicFrame>
    <xdr:clientData/>
  </xdr:twoCellAnchor>
  <xdr:twoCellAnchor>
    <xdr:from>
      <xdr:col>1</xdr:col>
      <xdr:colOff>38100</xdr:colOff>
      <xdr:row>2</xdr:row>
      <xdr:rowOff>22649</xdr:rowOff>
    </xdr:from>
    <xdr:to>
      <xdr:col>8</xdr:col>
      <xdr:colOff>342900</xdr:colOff>
      <xdr:row>18</xdr:row>
      <xdr:rowOff>27487</xdr:rowOff>
    </xdr:to>
    <xdr:graphicFrame macro="">
      <xdr:nvGraphicFramePr>
        <xdr:cNvPr id="103" name="Diagram 102">
          <a:extLst>
            <a:ext uri="{FF2B5EF4-FFF2-40B4-BE49-F238E27FC236}">
              <a16:creationId xmlns:a16="http://schemas.microsoft.com/office/drawing/2014/main" id="{8A95C4C1-7E25-4EDE-8B2C-6B73071734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5"/>
        </a:graphicData>
      </a:graphic>
    </xdr:graphicFrame>
    <xdr:clientData/>
  </xdr:twoCellAnchor>
  <xdr:twoCellAnchor>
    <xdr:from>
      <xdr:col>9</xdr:col>
      <xdr:colOff>359834</xdr:colOff>
      <xdr:row>1</xdr:row>
      <xdr:rowOff>149649</xdr:rowOff>
    </xdr:from>
    <xdr:to>
      <xdr:col>17</xdr:col>
      <xdr:colOff>55034</xdr:colOff>
      <xdr:row>17</xdr:row>
      <xdr:rowOff>154487</xdr:rowOff>
    </xdr:to>
    <xdr:graphicFrame macro="">
      <xdr:nvGraphicFramePr>
        <xdr:cNvPr id="104" name="Diagram 103">
          <a:extLst>
            <a:ext uri="{FF2B5EF4-FFF2-40B4-BE49-F238E27FC236}">
              <a16:creationId xmlns:a16="http://schemas.microsoft.com/office/drawing/2014/main" id="{7B0CEADA-4D90-4085-9B44-57E8BAAEC7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6"/>
        </a:graphicData>
      </a:graphic>
    </xdr:graphicFrame>
    <xdr:clientData/>
  </xdr:twoCellAnchor>
  <xdr:twoCellAnchor>
    <xdr:from>
      <xdr:col>17</xdr:col>
      <xdr:colOff>342900</xdr:colOff>
      <xdr:row>2</xdr:row>
      <xdr:rowOff>5715</xdr:rowOff>
    </xdr:from>
    <xdr:to>
      <xdr:col>25</xdr:col>
      <xdr:colOff>38100</xdr:colOff>
      <xdr:row>18</xdr:row>
      <xdr:rowOff>10554</xdr:rowOff>
    </xdr:to>
    <xdr:graphicFrame macro="">
      <xdr:nvGraphicFramePr>
        <xdr:cNvPr id="105" name="Diagram 104">
          <a:extLst>
            <a:ext uri="{FF2B5EF4-FFF2-40B4-BE49-F238E27FC236}">
              <a16:creationId xmlns:a16="http://schemas.microsoft.com/office/drawing/2014/main" id="{6CBA862E-B697-4088-9355-83FD40C365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7"/>
        </a:graphicData>
      </a:graphic>
    </xdr:graphicFrame>
    <xdr:clientData/>
  </xdr:twoCellAnchor>
  <xdr:twoCellAnchor>
    <xdr:from>
      <xdr:col>26</xdr:col>
      <xdr:colOff>0</xdr:colOff>
      <xdr:row>2</xdr:row>
      <xdr:rowOff>0</xdr:rowOff>
    </xdr:from>
    <xdr:to>
      <xdr:col>36</xdr:col>
      <xdr:colOff>511629</xdr:colOff>
      <xdr:row>17</xdr:row>
      <xdr:rowOff>76200</xdr:rowOff>
    </xdr:to>
    <xdr:graphicFrame macro="">
      <xdr:nvGraphicFramePr>
        <xdr:cNvPr id="26" name="Diagram 25">
          <a:extLst>
            <a:ext uri="{FF2B5EF4-FFF2-40B4-BE49-F238E27FC236}">
              <a16:creationId xmlns:a16="http://schemas.microsoft.com/office/drawing/2014/main" id="{4F4EBE31-9FDB-46CF-B559-AA491C18C0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8"/>
        </a:graphicData>
      </a:graphic>
    </xdr:graphicFrame>
    <xdr:clientData/>
  </xdr:twoCellAnchor>
  <xdr:twoCellAnchor>
    <xdr:from>
      <xdr:col>38</xdr:col>
      <xdr:colOff>0</xdr:colOff>
      <xdr:row>2</xdr:row>
      <xdr:rowOff>0</xdr:rowOff>
    </xdr:from>
    <xdr:to>
      <xdr:col>45</xdr:col>
      <xdr:colOff>598170</xdr:colOff>
      <xdr:row>17</xdr:row>
      <xdr:rowOff>16464</xdr:rowOff>
    </xdr:to>
    <xdr:graphicFrame macro="">
      <xdr:nvGraphicFramePr>
        <xdr:cNvPr id="27" name="Diagram 26">
          <a:extLst>
            <a:ext uri="{FF2B5EF4-FFF2-40B4-BE49-F238E27FC236}">
              <a16:creationId xmlns:a16="http://schemas.microsoft.com/office/drawing/2014/main" id="{CD5F5592-45B2-47B7-9017-B6A05D573C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9"/>
        </a:graphicData>
      </a:graphic>
    </xdr:graphicFrame>
    <xdr:clientData/>
  </xdr:twoCellAnchor>
  <xdr:twoCellAnchor>
    <xdr:from>
      <xdr:col>37</xdr:col>
      <xdr:colOff>612320</xdr:colOff>
      <xdr:row>22</xdr:row>
      <xdr:rowOff>0</xdr:rowOff>
    </xdr:from>
    <xdr:to>
      <xdr:col>45</xdr:col>
      <xdr:colOff>598714</xdr:colOff>
      <xdr:row>37</xdr:row>
      <xdr:rowOff>87902</xdr:rowOff>
    </xdr:to>
    <xdr:graphicFrame macro="">
      <xdr:nvGraphicFramePr>
        <xdr:cNvPr id="28" name="Diagram 27">
          <a:extLst>
            <a:ext uri="{FF2B5EF4-FFF2-40B4-BE49-F238E27FC236}">
              <a16:creationId xmlns:a16="http://schemas.microsoft.com/office/drawing/2014/main" id="{59ACF2A1-86FA-4386-A800-A14CFCC767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0"/>
        </a:graphicData>
      </a:graphic>
    </xdr:graphicFrame>
    <xdr:clientData/>
  </xdr:twoCellAnchor>
  <xdr:twoCellAnchor>
    <xdr:from>
      <xdr:col>38</xdr:col>
      <xdr:colOff>0</xdr:colOff>
      <xdr:row>61</xdr:row>
      <xdr:rowOff>0</xdr:rowOff>
    </xdr:from>
    <xdr:to>
      <xdr:col>45</xdr:col>
      <xdr:colOff>585107</xdr:colOff>
      <xdr:row>76</xdr:row>
      <xdr:rowOff>95522</xdr:rowOff>
    </xdr:to>
    <xdr:graphicFrame macro="">
      <xdr:nvGraphicFramePr>
        <xdr:cNvPr id="31" name="Diagram 30">
          <a:extLst>
            <a:ext uri="{FF2B5EF4-FFF2-40B4-BE49-F238E27FC236}">
              <a16:creationId xmlns:a16="http://schemas.microsoft.com/office/drawing/2014/main" id="{AB2E9E36-805F-4362-B531-61E594231B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1"/>
        </a:graphicData>
      </a:graphic>
    </xdr:graphicFrame>
    <xdr:clientData/>
  </xdr:twoCellAnchor>
  <xdr:twoCellAnchor>
    <xdr:from>
      <xdr:col>37</xdr:col>
      <xdr:colOff>612320</xdr:colOff>
      <xdr:row>81</xdr:row>
      <xdr:rowOff>0</xdr:rowOff>
    </xdr:from>
    <xdr:to>
      <xdr:col>46</xdr:col>
      <xdr:colOff>13606</xdr:colOff>
      <xdr:row>96</xdr:row>
      <xdr:rowOff>93617</xdr:rowOff>
    </xdr:to>
    <xdr:graphicFrame macro="">
      <xdr:nvGraphicFramePr>
        <xdr:cNvPr id="32" name="Diagram 31">
          <a:extLst>
            <a:ext uri="{FF2B5EF4-FFF2-40B4-BE49-F238E27FC236}">
              <a16:creationId xmlns:a16="http://schemas.microsoft.com/office/drawing/2014/main" id="{B72FC68B-BE38-44A7-B265-C14468F7E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2"/>
        </a:graphicData>
      </a:graphic>
    </xdr:graphicFrame>
    <xdr:clientData/>
  </xdr:twoCellAnchor>
  <xdr:twoCellAnchor>
    <xdr:from>
      <xdr:col>37</xdr:col>
      <xdr:colOff>612320</xdr:colOff>
      <xdr:row>100</xdr:row>
      <xdr:rowOff>0</xdr:rowOff>
    </xdr:from>
    <xdr:to>
      <xdr:col>45</xdr:col>
      <xdr:colOff>598714</xdr:colOff>
      <xdr:row>115</xdr:row>
      <xdr:rowOff>91712</xdr:rowOff>
    </xdr:to>
    <xdr:graphicFrame macro="">
      <xdr:nvGraphicFramePr>
        <xdr:cNvPr id="33" name="Diagram 32">
          <a:extLst>
            <a:ext uri="{FF2B5EF4-FFF2-40B4-BE49-F238E27FC236}">
              <a16:creationId xmlns:a16="http://schemas.microsoft.com/office/drawing/2014/main" id="{21179DBF-34A2-4810-90B8-A3AA26DD6B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3"/>
        </a:graphicData>
      </a:graphic>
    </xdr:graphicFrame>
    <xdr:clientData/>
  </xdr:twoCellAnchor>
  <xdr:twoCellAnchor>
    <xdr:from>
      <xdr:col>38</xdr:col>
      <xdr:colOff>0</xdr:colOff>
      <xdr:row>120</xdr:row>
      <xdr:rowOff>0</xdr:rowOff>
    </xdr:from>
    <xdr:to>
      <xdr:col>46</xdr:col>
      <xdr:colOff>0</xdr:colOff>
      <xdr:row>135</xdr:row>
      <xdr:rowOff>93617</xdr:rowOff>
    </xdr:to>
    <xdr:graphicFrame macro="">
      <xdr:nvGraphicFramePr>
        <xdr:cNvPr id="34" name="Diagram 33">
          <a:extLst>
            <a:ext uri="{FF2B5EF4-FFF2-40B4-BE49-F238E27FC236}">
              <a16:creationId xmlns:a16="http://schemas.microsoft.com/office/drawing/2014/main" id="{D422344A-2D95-4738-BFF3-6F3CA84071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4"/>
        </a:graphicData>
      </a:graphic>
    </xdr:graphicFrame>
    <xdr:clientData/>
  </xdr:twoCellAnchor>
  <xdr:twoCellAnchor>
    <xdr:from>
      <xdr:col>37</xdr:col>
      <xdr:colOff>612320</xdr:colOff>
      <xdr:row>139</xdr:row>
      <xdr:rowOff>0</xdr:rowOff>
    </xdr:from>
    <xdr:to>
      <xdr:col>45</xdr:col>
      <xdr:colOff>598714</xdr:colOff>
      <xdr:row>154</xdr:row>
      <xdr:rowOff>87902</xdr:rowOff>
    </xdr:to>
    <xdr:graphicFrame macro="">
      <xdr:nvGraphicFramePr>
        <xdr:cNvPr id="35" name="Diagram 34">
          <a:extLst>
            <a:ext uri="{FF2B5EF4-FFF2-40B4-BE49-F238E27FC236}">
              <a16:creationId xmlns:a16="http://schemas.microsoft.com/office/drawing/2014/main" id="{12523826-4D9A-46BC-8F0C-42CA449A62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5"/>
        </a:graphicData>
      </a:graphic>
    </xdr:graphicFrame>
    <xdr:clientData/>
  </xdr:twoCellAnchor>
  <xdr:twoCellAnchor>
    <xdr:from>
      <xdr:col>38</xdr:col>
      <xdr:colOff>0</xdr:colOff>
      <xdr:row>158</xdr:row>
      <xdr:rowOff>0</xdr:rowOff>
    </xdr:from>
    <xdr:to>
      <xdr:col>46</xdr:col>
      <xdr:colOff>20138</xdr:colOff>
      <xdr:row>174</xdr:row>
      <xdr:rowOff>68854</xdr:rowOff>
    </xdr:to>
    <xdr:graphicFrame macro="">
      <xdr:nvGraphicFramePr>
        <xdr:cNvPr id="36" name="Diagram 35">
          <a:extLst>
            <a:ext uri="{FF2B5EF4-FFF2-40B4-BE49-F238E27FC236}">
              <a16:creationId xmlns:a16="http://schemas.microsoft.com/office/drawing/2014/main" id="{5B807E6D-AAD4-4BA0-9A16-CFCF122B4D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6"/>
        </a:graphicData>
      </a:graphic>
    </xdr:graphicFrame>
    <xdr:clientData/>
  </xdr:twoCellAnchor>
  <xdr:twoCellAnchor>
    <xdr:from>
      <xdr:col>38</xdr:col>
      <xdr:colOff>0</xdr:colOff>
      <xdr:row>177</xdr:row>
      <xdr:rowOff>0</xdr:rowOff>
    </xdr:from>
    <xdr:to>
      <xdr:col>46</xdr:col>
      <xdr:colOff>27214</xdr:colOff>
      <xdr:row>192</xdr:row>
      <xdr:rowOff>93617</xdr:rowOff>
    </xdr:to>
    <xdr:graphicFrame macro="">
      <xdr:nvGraphicFramePr>
        <xdr:cNvPr id="37" name="Diagram 36">
          <a:extLst>
            <a:ext uri="{FF2B5EF4-FFF2-40B4-BE49-F238E27FC236}">
              <a16:creationId xmlns:a16="http://schemas.microsoft.com/office/drawing/2014/main" id="{E1B6331F-F922-439C-8FA9-FD8FD7AC7F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7"/>
        </a:graphicData>
      </a:graphic>
    </xdr:graphicFrame>
    <xdr:clientData/>
  </xdr:twoCellAnchor>
  <xdr:twoCellAnchor>
    <xdr:from>
      <xdr:col>37</xdr:col>
      <xdr:colOff>612320</xdr:colOff>
      <xdr:row>197</xdr:row>
      <xdr:rowOff>0</xdr:rowOff>
    </xdr:from>
    <xdr:to>
      <xdr:col>45</xdr:col>
      <xdr:colOff>598714</xdr:colOff>
      <xdr:row>212</xdr:row>
      <xdr:rowOff>91712</xdr:rowOff>
    </xdr:to>
    <xdr:graphicFrame macro="">
      <xdr:nvGraphicFramePr>
        <xdr:cNvPr id="38" name="Diagram 37">
          <a:extLst>
            <a:ext uri="{FF2B5EF4-FFF2-40B4-BE49-F238E27FC236}">
              <a16:creationId xmlns:a16="http://schemas.microsoft.com/office/drawing/2014/main" id="{5D8F108E-86F6-4076-AA56-0299076E93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8"/>
        </a:graphicData>
      </a:graphic>
    </xdr:graphicFrame>
    <xdr:clientData/>
  </xdr:twoCellAnchor>
  <xdr:twoCellAnchor>
    <xdr:from>
      <xdr:col>38</xdr:col>
      <xdr:colOff>0</xdr:colOff>
      <xdr:row>217</xdr:row>
      <xdr:rowOff>0</xdr:rowOff>
    </xdr:from>
    <xdr:to>
      <xdr:col>46</xdr:col>
      <xdr:colOff>0</xdr:colOff>
      <xdr:row>232</xdr:row>
      <xdr:rowOff>91712</xdr:rowOff>
    </xdr:to>
    <xdr:graphicFrame macro="">
      <xdr:nvGraphicFramePr>
        <xdr:cNvPr id="39" name="Diagram 38">
          <a:extLst>
            <a:ext uri="{FF2B5EF4-FFF2-40B4-BE49-F238E27FC236}">
              <a16:creationId xmlns:a16="http://schemas.microsoft.com/office/drawing/2014/main" id="{492BA154-6DEC-40C1-98C5-3C1A75B1CD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9"/>
        </a:graphicData>
      </a:graphic>
    </xdr:graphicFrame>
    <xdr:clientData/>
  </xdr:twoCellAnchor>
  <xdr:twoCellAnchor>
    <xdr:from>
      <xdr:col>38</xdr:col>
      <xdr:colOff>17417</xdr:colOff>
      <xdr:row>236</xdr:row>
      <xdr:rowOff>165190</xdr:rowOff>
    </xdr:from>
    <xdr:to>
      <xdr:col>46</xdr:col>
      <xdr:colOff>27214</xdr:colOff>
      <xdr:row>252</xdr:row>
      <xdr:rowOff>80009</xdr:rowOff>
    </xdr:to>
    <xdr:graphicFrame macro="">
      <xdr:nvGraphicFramePr>
        <xdr:cNvPr id="40" name="Diagram 39">
          <a:extLst>
            <a:ext uri="{FF2B5EF4-FFF2-40B4-BE49-F238E27FC236}">
              <a16:creationId xmlns:a16="http://schemas.microsoft.com/office/drawing/2014/main" id="{C7E6D553-C637-43D8-A636-59EE0BFD9A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0"/>
        </a:graphicData>
      </a:graphic>
    </xdr:graphicFrame>
    <xdr:clientData/>
  </xdr:twoCellAnchor>
  <xdr:twoCellAnchor>
    <xdr:from>
      <xdr:col>38</xdr:col>
      <xdr:colOff>0</xdr:colOff>
      <xdr:row>257</xdr:row>
      <xdr:rowOff>0</xdr:rowOff>
    </xdr:from>
    <xdr:to>
      <xdr:col>45</xdr:col>
      <xdr:colOff>293370</xdr:colOff>
      <xdr:row>272</xdr:row>
      <xdr:rowOff>97427</xdr:rowOff>
    </xdr:to>
    <xdr:graphicFrame macro="">
      <xdr:nvGraphicFramePr>
        <xdr:cNvPr id="41" name="Diagram 40">
          <a:extLst>
            <a:ext uri="{FF2B5EF4-FFF2-40B4-BE49-F238E27FC236}">
              <a16:creationId xmlns:a16="http://schemas.microsoft.com/office/drawing/2014/main" id="{87375EE9-C3F3-4838-AFC9-9A95A4B4BD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1"/>
        </a:graphicData>
      </a:graphic>
    </xdr:graphicFrame>
    <xdr:clientData/>
  </xdr:twoCellAnchor>
  <xdr:twoCellAnchor>
    <xdr:from>
      <xdr:col>38</xdr:col>
      <xdr:colOff>0</xdr:colOff>
      <xdr:row>277</xdr:row>
      <xdr:rowOff>0</xdr:rowOff>
    </xdr:from>
    <xdr:to>
      <xdr:col>45</xdr:col>
      <xdr:colOff>295275</xdr:colOff>
      <xdr:row>292</xdr:row>
      <xdr:rowOff>89807</xdr:rowOff>
    </xdr:to>
    <xdr:graphicFrame macro="">
      <xdr:nvGraphicFramePr>
        <xdr:cNvPr id="102" name="Diagram 101">
          <a:extLst>
            <a:ext uri="{FF2B5EF4-FFF2-40B4-BE49-F238E27FC236}">
              <a16:creationId xmlns:a16="http://schemas.microsoft.com/office/drawing/2014/main" id="{AF03D174-423F-4F21-A0B7-9A408DC54B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2"/>
        </a:graphicData>
      </a:graphic>
    </xdr:graphicFrame>
    <xdr:clientData/>
  </xdr:twoCellAnchor>
  <xdr:twoCellAnchor>
    <xdr:from>
      <xdr:col>38</xdr:col>
      <xdr:colOff>0</xdr:colOff>
      <xdr:row>297</xdr:row>
      <xdr:rowOff>0</xdr:rowOff>
    </xdr:from>
    <xdr:to>
      <xdr:col>45</xdr:col>
      <xdr:colOff>295275</xdr:colOff>
      <xdr:row>312</xdr:row>
      <xdr:rowOff>95523</xdr:rowOff>
    </xdr:to>
    <xdr:graphicFrame macro="">
      <xdr:nvGraphicFramePr>
        <xdr:cNvPr id="106" name="Diagram 105">
          <a:extLst>
            <a:ext uri="{FF2B5EF4-FFF2-40B4-BE49-F238E27FC236}">
              <a16:creationId xmlns:a16="http://schemas.microsoft.com/office/drawing/2014/main" id="{09199B40-A2C0-4649-BD25-08485E12CB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3"/>
        </a:graphicData>
      </a:graphic>
    </xdr:graphicFrame>
    <xdr:clientData/>
  </xdr:twoCellAnchor>
  <xdr:twoCellAnchor>
    <xdr:from>
      <xdr:col>38</xdr:col>
      <xdr:colOff>0</xdr:colOff>
      <xdr:row>318</xdr:row>
      <xdr:rowOff>0</xdr:rowOff>
    </xdr:from>
    <xdr:to>
      <xdr:col>45</xdr:col>
      <xdr:colOff>285750</xdr:colOff>
      <xdr:row>333</xdr:row>
      <xdr:rowOff>87903</xdr:rowOff>
    </xdr:to>
    <xdr:graphicFrame macro="">
      <xdr:nvGraphicFramePr>
        <xdr:cNvPr id="107" name="Diagram 106">
          <a:extLst>
            <a:ext uri="{FF2B5EF4-FFF2-40B4-BE49-F238E27FC236}">
              <a16:creationId xmlns:a16="http://schemas.microsoft.com/office/drawing/2014/main" id="{4D01DE35-B6F9-459C-8E49-D5D802A179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4"/>
        </a:graphicData>
      </a:graphic>
    </xdr:graphicFrame>
    <xdr:clientData/>
  </xdr:twoCellAnchor>
  <xdr:twoCellAnchor>
    <xdr:from>
      <xdr:col>38</xdr:col>
      <xdr:colOff>0</xdr:colOff>
      <xdr:row>338</xdr:row>
      <xdr:rowOff>0</xdr:rowOff>
    </xdr:from>
    <xdr:to>
      <xdr:col>45</xdr:col>
      <xdr:colOff>285750</xdr:colOff>
      <xdr:row>353</xdr:row>
      <xdr:rowOff>89807</xdr:rowOff>
    </xdr:to>
    <xdr:graphicFrame macro="">
      <xdr:nvGraphicFramePr>
        <xdr:cNvPr id="108" name="Diagram 107">
          <a:extLst>
            <a:ext uri="{FF2B5EF4-FFF2-40B4-BE49-F238E27FC236}">
              <a16:creationId xmlns:a16="http://schemas.microsoft.com/office/drawing/2014/main" id="{49D56FC4-0D67-40E1-96D1-FD67EAA934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5"/>
        </a:graphicData>
      </a:graphic>
    </xdr:graphicFrame>
    <xdr:clientData/>
  </xdr:twoCellAnchor>
  <xdr:twoCellAnchor>
    <xdr:from>
      <xdr:col>38</xdr:col>
      <xdr:colOff>0</xdr:colOff>
      <xdr:row>357</xdr:row>
      <xdr:rowOff>0</xdr:rowOff>
    </xdr:from>
    <xdr:to>
      <xdr:col>45</xdr:col>
      <xdr:colOff>285750</xdr:colOff>
      <xdr:row>372</xdr:row>
      <xdr:rowOff>95522</xdr:rowOff>
    </xdr:to>
    <xdr:graphicFrame macro="">
      <xdr:nvGraphicFramePr>
        <xdr:cNvPr id="109" name="Diagram 108">
          <a:extLst>
            <a:ext uri="{FF2B5EF4-FFF2-40B4-BE49-F238E27FC236}">
              <a16:creationId xmlns:a16="http://schemas.microsoft.com/office/drawing/2014/main" id="{B4F8705B-9C2A-4386-AD68-9D19155F82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6"/>
        </a:graphicData>
      </a:graphic>
    </xdr:graphicFrame>
    <xdr:clientData/>
  </xdr:twoCellAnchor>
  <xdr:twoCellAnchor>
    <xdr:from>
      <xdr:col>38</xdr:col>
      <xdr:colOff>0</xdr:colOff>
      <xdr:row>377</xdr:row>
      <xdr:rowOff>0</xdr:rowOff>
    </xdr:from>
    <xdr:to>
      <xdr:col>45</xdr:col>
      <xdr:colOff>285750</xdr:colOff>
      <xdr:row>392</xdr:row>
      <xdr:rowOff>99332</xdr:rowOff>
    </xdr:to>
    <xdr:graphicFrame macro="">
      <xdr:nvGraphicFramePr>
        <xdr:cNvPr id="110" name="Diagram 109">
          <a:extLst>
            <a:ext uri="{FF2B5EF4-FFF2-40B4-BE49-F238E27FC236}">
              <a16:creationId xmlns:a16="http://schemas.microsoft.com/office/drawing/2014/main" id="{94584B8B-62A6-4BFF-8D2B-CFAEB4A16C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7"/>
        </a:graphicData>
      </a:graphic>
    </xdr:graphicFrame>
    <xdr:clientData/>
  </xdr:twoCellAnchor>
  <xdr:twoCellAnchor>
    <xdr:from>
      <xdr:col>38</xdr:col>
      <xdr:colOff>0</xdr:colOff>
      <xdr:row>398</xdr:row>
      <xdr:rowOff>0</xdr:rowOff>
    </xdr:from>
    <xdr:to>
      <xdr:col>45</xdr:col>
      <xdr:colOff>293370</xdr:colOff>
      <xdr:row>413</xdr:row>
      <xdr:rowOff>89807</xdr:rowOff>
    </xdr:to>
    <xdr:graphicFrame macro="">
      <xdr:nvGraphicFramePr>
        <xdr:cNvPr id="111" name="Diagram 110">
          <a:extLst>
            <a:ext uri="{FF2B5EF4-FFF2-40B4-BE49-F238E27FC236}">
              <a16:creationId xmlns:a16="http://schemas.microsoft.com/office/drawing/2014/main" id="{EB0F535F-A3AE-420A-8FB1-919A766429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8"/>
        </a:graphicData>
      </a:graphic>
    </xdr:graphicFrame>
    <xdr:clientData/>
  </xdr:twoCellAnchor>
  <xdr:twoCellAnchor>
    <xdr:from>
      <xdr:col>38</xdr:col>
      <xdr:colOff>0</xdr:colOff>
      <xdr:row>418</xdr:row>
      <xdr:rowOff>0</xdr:rowOff>
    </xdr:from>
    <xdr:to>
      <xdr:col>45</xdr:col>
      <xdr:colOff>283845</xdr:colOff>
      <xdr:row>433</xdr:row>
      <xdr:rowOff>87902</xdr:rowOff>
    </xdr:to>
    <xdr:graphicFrame macro="">
      <xdr:nvGraphicFramePr>
        <xdr:cNvPr id="112" name="Diagram 111">
          <a:extLst>
            <a:ext uri="{FF2B5EF4-FFF2-40B4-BE49-F238E27FC236}">
              <a16:creationId xmlns:a16="http://schemas.microsoft.com/office/drawing/2014/main" id="{9E9B8A94-ED9F-43CA-9774-07FF9849A9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9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45</xdr:col>
      <xdr:colOff>286597</xdr:colOff>
      <xdr:row>58</xdr:row>
      <xdr:rowOff>30057</xdr:rowOff>
    </xdr:to>
    <xdr:graphicFrame macro="">
      <xdr:nvGraphicFramePr>
        <xdr:cNvPr id="113" name="Diagram 112">
          <a:extLst>
            <a:ext uri="{FF2B5EF4-FFF2-40B4-BE49-F238E27FC236}">
              <a16:creationId xmlns:a16="http://schemas.microsoft.com/office/drawing/2014/main" id="{7BBDEDFB-4EDD-4802-BE38-701B5B595D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9832FBFB-9587-7E12-884A-8BE002970F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D2A85E6A-D4C1-F789-3EC6-AC826881F4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461432</xdr:colOff>
      <xdr:row>40</xdr:row>
      <xdr:rowOff>29633</xdr:rowOff>
    </xdr:from>
    <xdr:to>
      <xdr:col>29</xdr:col>
      <xdr:colOff>156632</xdr:colOff>
      <xdr:row>56</xdr:row>
      <xdr:rowOff>63500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6BB536F7-CE8D-E7FD-030C-67D97D93D9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9525</xdr:colOff>
      <xdr:row>39</xdr:row>
      <xdr:rowOff>161925</xdr:rowOff>
    </xdr:from>
    <xdr:to>
      <xdr:col>38</xdr:col>
      <xdr:colOff>38100</xdr:colOff>
      <xdr:row>56</xdr:row>
      <xdr:rowOff>0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2AC19AB1-C0DF-19BF-F985-63BCBA3285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1</xdr:row>
      <xdr:rowOff>137160</xdr:rowOff>
    </xdr:from>
    <xdr:to>
      <xdr:col>17</xdr:col>
      <xdr:colOff>426720</xdr:colOff>
      <xdr:row>18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5704A520-48AD-7448-1EEB-1EC618A8A2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133350</xdr:colOff>
      <xdr:row>21</xdr:row>
      <xdr:rowOff>7409</xdr:rowOff>
    </xdr:from>
    <xdr:to>
      <xdr:col>13</xdr:col>
      <xdr:colOff>438150</xdr:colOff>
      <xdr:row>36</xdr:row>
      <xdr:rowOff>82097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0E16943F-D6E5-4258-AF6F-E0E930D800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455084</xdr:colOff>
      <xdr:row>21</xdr:row>
      <xdr:rowOff>58209</xdr:rowOff>
    </xdr:from>
    <xdr:to>
      <xdr:col>22</xdr:col>
      <xdr:colOff>150284</xdr:colOff>
      <xdr:row>36</xdr:row>
      <xdr:rowOff>132897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51E0765E-341B-4449-ACBE-EB04E9D8E3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438150</xdr:colOff>
      <xdr:row>20</xdr:row>
      <xdr:rowOff>161925</xdr:rowOff>
    </xdr:from>
    <xdr:to>
      <xdr:col>30</xdr:col>
      <xdr:colOff>133350</xdr:colOff>
      <xdr:row>36</xdr:row>
      <xdr:rowOff>65164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F7D7559D-3CEB-4559-BE4D-F1309AF80E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2</xdr:row>
      <xdr:rowOff>0</xdr:rowOff>
    </xdr:from>
    <xdr:to>
      <xdr:col>26</xdr:col>
      <xdr:colOff>26670</xdr:colOff>
      <xdr:row>18</xdr:row>
      <xdr:rowOff>2857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662EAF7F-EF9E-4DA0-9205-61284CF2EF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461433</xdr:colOff>
      <xdr:row>40</xdr:row>
      <xdr:rowOff>156633</xdr:rowOff>
    </xdr:from>
    <xdr:to>
      <xdr:col>15</xdr:col>
      <xdr:colOff>156633</xdr:colOff>
      <xdr:row>57</xdr:row>
      <xdr:rowOff>21166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1225BCAC-806E-383E-FA76-BD7A5C8789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207432</xdr:colOff>
      <xdr:row>40</xdr:row>
      <xdr:rowOff>165101</xdr:rowOff>
    </xdr:from>
    <xdr:to>
      <xdr:col>23</xdr:col>
      <xdr:colOff>512232</xdr:colOff>
      <xdr:row>57</xdr:row>
      <xdr:rowOff>29634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5843438B-3BB6-49F2-98FA-2D061BC5C8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276225</xdr:colOff>
      <xdr:row>41</xdr:row>
      <xdr:rowOff>71438</xdr:rowOff>
    </xdr:from>
    <xdr:to>
      <xdr:col>31</xdr:col>
      <xdr:colOff>581025</xdr:colOff>
      <xdr:row>57</xdr:row>
      <xdr:rowOff>71438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27B1960D-CDC0-4E90-1879-B376651C40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243024</xdr:colOff>
      <xdr:row>41</xdr:row>
      <xdr:rowOff>12519</xdr:rowOff>
    </xdr:from>
    <xdr:to>
      <xdr:col>39</xdr:col>
      <xdr:colOff>532584</xdr:colOff>
      <xdr:row>56</xdr:row>
      <xdr:rowOff>104231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2595B9DE-C596-6186-A50F-C7CD8A6FF1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1</xdr:row>
      <xdr:rowOff>137160</xdr:rowOff>
    </xdr:from>
    <xdr:to>
      <xdr:col>17</xdr:col>
      <xdr:colOff>426720</xdr:colOff>
      <xdr:row>18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36A0248A-6E4F-48A1-B7F6-F104BE963E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152400</xdr:colOff>
      <xdr:row>21</xdr:row>
      <xdr:rowOff>119744</xdr:rowOff>
    </xdr:from>
    <xdr:to>
      <xdr:col>13</xdr:col>
      <xdr:colOff>457200</xdr:colOff>
      <xdr:row>37</xdr:row>
      <xdr:rowOff>147564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49CC7ED6-C984-40B3-9C91-3F9AACE63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507999</xdr:colOff>
      <xdr:row>21</xdr:row>
      <xdr:rowOff>128212</xdr:rowOff>
    </xdr:from>
    <xdr:to>
      <xdr:col>22</xdr:col>
      <xdr:colOff>203199</xdr:colOff>
      <xdr:row>37</xdr:row>
      <xdr:rowOff>156032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C3914614-954B-48F2-8CA2-3FFBCAFBD6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576792</xdr:colOff>
      <xdr:row>22</xdr:row>
      <xdr:rowOff>34549</xdr:rowOff>
    </xdr:from>
    <xdr:to>
      <xdr:col>30</xdr:col>
      <xdr:colOff>271992</xdr:colOff>
      <xdr:row>38</xdr:row>
      <xdr:rowOff>34550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A5D50709-52F7-42EE-B49C-63E074CFDA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0</xdr:colOff>
      <xdr:row>2</xdr:row>
      <xdr:rowOff>0</xdr:rowOff>
    </xdr:from>
    <xdr:to>
      <xdr:col>27</xdr:col>
      <xdr:colOff>285750</xdr:colOff>
      <xdr:row>17</xdr:row>
      <xdr:rowOff>85997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E1950018-89B5-4DD2-85EA-93B675E0D0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1A4FE58B-BBE1-4500-A5FF-8B174DD962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576337</xdr:colOff>
      <xdr:row>40</xdr:row>
      <xdr:rowOff>53824</xdr:rowOff>
    </xdr:from>
    <xdr:to>
      <xdr:col>21</xdr:col>
      <xdr:colOff>271537</xdr:colOff>
      <xdr:row>56</xdr:row>
      <xdr:rowOff>87690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B4EF0514-4856-4712-A9B6-892F90639E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564242</xdr:colOff>
      <xdr:row>40</xdr:row>
      <xdr:rowOff>103414</xdr:rowOff>
    </xdr:from>
    <xdr:to>
      <xdr:col>29</xdr:col>
      <xdr:colOff>259442</xdr:colOff>
      <xdr:row>56</xdr:row>
      <xdr:rowOff>137281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681DFB50-048E-C8F1-4746-F312EF8073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528773</xdr:colOff>
      <xdr:row>40</xdr:row>
      <xdr:rowOff>53341</xdr:rowOff>
    </xdr:from>
    <xdr:to>
      <xdr:col>37</xdr:col>
      <xdr:colOff>207917</xdr:colOff>
      <xdr:row>55</xdr:row>
      <xdr:rowOff>145053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36EE2E8A-9A2C-C18A-B8E7-4C08BCE3A3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1</xdr:row>
      <xdr:rowOff>137160</xdr:rowOff>
    </xdr:from>
    <xdr:to>
      <xdr:col>17</xdr:col>
      <xdr:colOff>426720</xdr:colOff>
      <xdr:row>18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D4A26E8-884F-4EAB-84BE-81BCBCB454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163285</xdr:colOff>
      <xdr:row>20</xdr:row>
      <xdr:rowOff>65315</xdr:rowOff>
    </xdr:from>
    <xdr:to>
      <xdr:col>13</xdr:col>
      <xdr:colOff>468085</xdr:colOff>
      <xdr:row>36</xdr:row>
      <xdr:rowOff>99180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8E8F07EE-AB5D-4D79-BE59-0AB98D4598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343505</xdr:colOff>
      <xdr:row>20</xdr:row>
      <xdr:rowOff>72572</xdr:rowOff>
    </xdr:from>
    <xdr:to>
      <xdr:col>22</xdr:col>
      <xdr:colOff>38705</xdr:colOff>
      <xdr:row>36</xdr:row>
      <xdr:rowOff>106437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93302D77-FA18-4151-82C8-AC0B95EE4F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538237</xdr:colOff>
      <xdr:row>20</xdr:row>
      <xdr:rowOff>122162</xdr:rowOff>
    </xdr:from>
    <xdr:to>
      <xdr:col>30</xdr:col>
      <xdr:colOff>233437</xdr:colOff>
      <xdr:row>36</xdr:row>
      <xdr:rowOff>156028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B4290D37-9397-4366-B335-E54F6D92F2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26</xdr:col>
      <xdr:colOff>297180</xdr:colOff>
      <xdr:row>17</xdr:row>
      <xdr:rowOff>85997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8711D52D-6799-472D-958B-3113EA7E29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427566</xdr:colOff>
      <xdr:row>40</xdr:row>
      <xdr:rowOff>114301</xdr:rowOff>
    </xdr:from>
    <xdr:to>
      <xdr:col>13</xdr:col>
      <xdr:colOff>122766</xdr:colOff>
      <xdr:row>56</xdr:row>
      <xdr:rowOff>148167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4DBC7E50-B3E9-4025-A1DF-E416EE879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E4629178-471A-4D29-8C7A-C0D8764F5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12700</xdr:colOff>
      <xdr:row>40</xdr:row>
      <xdr:rowOff>105832</xdr:rowOff>
    </xdr:from>
    <xdr:to>
      <xdr:col>29</xdr:col>
      <xdr:colOff>317500</xdr:colOff>
      <xdr:row>56</xdr:row>
      <xdr:rowOff>139700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C7ECD0C8-778C-76A5-8E39-DE4C1D4673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501560</xdr:colOff>
      <xdr:row>39</xdr:row>
      <xdr:rowOff>175805</xdr:rowOff>
    </xdr:from>
    <xdr:to>
      <xdr:col>38</xdr:col>
      <xdr:colOff>180703</xdr:colOff>
      <xdr:row>55</xdr:row>
      <xdr:rowOff>90624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0FB04024-D3DB-3755-2AA0-9BA7464B5B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1</xdr:row>
      <xdr:rowOff>137160</xdr:rowOff>
    </xdr:from>
    <xdr:to>
      <xdr:col>17</xdr:col>
      <xdr:colOff>426720</xdr:colOff>
      <xdr:row>18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1BA69C4A-6AE7-4EA9-AFD3-F20C6869FA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21</xdr:row>
      <xdr:rowOff>16934</xdr:rowOff>
    </xdr:from>
    <xdr:to>
      <xdr:col>13</xdr:col>
      <xdr:colOff>304800</xdr:colOff>
      <xdr:row>37</xdr:row>
      <xdr:rowOff>16933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C91BEB6E-4461-4BF7-A3BA-F9E664B77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50800</xdr:colOff>
      <xdr:row>21</xdr:row>
      <xdr:rowOff>0</xdr:rowOff>
    </xdr:from>
    <xdr:to>
      <xdr:col>21</xdr:col>
      <xdr:colOff>355600</xdr:colOff>
      <xdr:row>36</xdr:row>
      <xdr:rowOff>171449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EDE72BC0-A50E-4C49-89ED-B5580AF739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194734</xdr:colOff>
      <xdr:row>21</xdr:row>
      <xdr:rowOff>8465</xdr:rowOff>
    </xdr:from>
    <xdr:to>
      <xdr:col>29</xdr:col>
      <xdr:colOff>499534</xdr:colOff>
      <xdr:row>37</xdr:row>
      <xdr:rowOff>8466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D8B0D058-4124-42D6-9C9B-F21EB94A1D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2</xdr:row>
      <xdr:rowOff>0</xdr:rowOff>
    </xdr:from>
    <xdr:to>
      <xdr:col>25</xdr:col>
      <xdr:colOff>323374</xdr:colOff>
      <xdr:row>18</xdr:row>
      <xdr:rowOff>85725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1A87C7D2-84A8-4E99-9ABF-9497C19039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347586AA-25AA-4D9C-AD32-E63E8B7E8D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1B59E12-1F07-4440-BD7D-CE0D181F91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588433</xdr:colOff>
      <xdr:row>39</xdr:row>
      <xdr:rowOff>131233</xdr:rowOff>
    </xdr:from>
    <xdr:to>
      <xdr:col>29</xdr:col>
      <xdr:colOff>283633</xdr:colOff>
      <xdr:row>55</xdr:row>
      <xdr:rowOff>165100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482F1FE5-D3BB-5C10-00C2-E469129F32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555988</xdr:colOff>
      <xdr:row>39</xdr:row>
      <xdr:rowOff>162197</xdr:rowOff>
    </xdr:from>
    <xdr:to>
      <xdr:col>37</xdr:col>
      <xdr:colOff>233226</xdr:colOff>
      <xdr:row>55</xdr:row>
      <xdr:rowOff>77016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E6BD4CB3-3EDD-1298-3D05-125792EB60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1</xdr:row>
      <xdr:rowOff>137160</xdr:rowOff>
    </xdr:from>
    <xdr:to>
      <xdr:col>17</xdr:col>
      <xdr:colOff>426720</xdr:colOff>
      <xdr:row>18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7C74D09-82D9-46D9-9A89-D3561FCF91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381000</xdr:colOff>
      <xdr:row>19</xdr:row>
      <xdr:rowOff>151343</xdr:rowOff>
    </xdr:from>
    <xdr:to>
      <xdr:col>12</xdr:col>
      <xdr:colOff>76200</xdr:colOff>
      <xdr:row>35</xdr:row>
      <xdr:rowOff>151342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BCA3B0CB-4630-444A-997D-EE9DCA6504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569384</xdr:colOff>
      <xdr:row>20</xdr:row>
      <xdr:rowOff>2118</xdr:rowOff>
    </xdr:from>
    <xdr:to>
      <xdr:col>20</xdr:col>
      <xdr:colOff>501650</xdr:colOff>
      <xdr:row>36</xdr:row>
      <xdr:rowOff>2117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8A6250FD-4309-4A9E-861F-25E55975D3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345017</xdr:colOff>
      <xdr:row>20</xdr:row>
      <xdr:rowOff>19050</xdr:rowOff>
    </xdr:from>
    <xdr:to>
      <xdr:col>29</xdr:col>
      <xdr:colOff>40217</xdr:colOff>
      <xdr:row>36</xdr:row>
      <xdr:rowOff>19051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90C54F49-2CC8-4D3E-9782-ECD358482E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2</xdr:row>
      <xdr:rowOff>0</xdr:rowOff>
    </xdr:from>
    <xdr:to>
      <xdr:col>25</xdr:col>
      <xdr:colOff>330994</xdr:colOff>
      <xdr:row>18</xdr:row>
      <xdr:rowOff>76200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8D82EDDE-44CB-45A7-BAF4-23FD6F354C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189290</xdr:colOff>
      <xdr:row>40</xdr:row>
      <xdr:rowOff>133652</xdr:rowOff>
    </xdr:from>
    <xdr:to>
      <xdr:col>12</xdr:col>
      <xdr:colOff>494090</xdr:colOff>
      <xdr:row>57</xdr:row>
      <xdr:rowOff>4232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53FC1B52-C87E-4A9D-8C88-527084B8E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467480</xdr:colOff>
      <xdr:row>40</xdr:row>
      <xdr:rowOff>140910</xdr:rowOff>
    </xdr:from>
    <xdr:to>
      <xdr:col>21</xdr:col>
      <xdr:colOff>162680</xdr:colOff>
      <xdr:row>57</xdr:row>
      <xdr:rowOff>11490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D9C6B1B2-76BB-438E-B20F-ED28874A19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75595</xdr:colOff>
      <xdr:row>40</xdr:row>
      <xdr:rowOff>156632</xdr:rowOff>
    </xdr:from>
    <xdr:to>
      <xdr:col>29</xdr:col>
      <xdr:colOff>380395</xdr:colOff>
      <xdr:row>57</xdr:row>
      <xdr:rowOff>27213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B36CC0D4-FD9F-FA25-8929-01B30880EF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52523</xdr:colOff>
      <xdr:row>41</xdr:row>
      <xdr:rowOff>39733</xdr:rowOff>
    </xdr:from>
    <xdr:to>
      <xdr:col>37</xdr:col>
      <xdr:colOff>342083</xdr:colOff>
      <xdr:row>56</xdr:row>
      <xdr:rowOff>131445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E6EDC5C2-4E25-E19B-ACD2-BD2282FAF1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1</xdr:row>
      <xdr:rowOff>137160</xdr:rowOff>
    </xdr:from>
    <xdr:to>
      <xdr:col>17</xdr:col>
      <xdr:colOff>426720</xdr:colOff>
      <xdr:row>18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D700909A-EC3B-49DC-B393-9394B3B720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23</xdr:row>
      <xdr:rowOff>0</xdr:rowOff>
    </xdr:from>
    <xdr:to>
      <xdr:col>13</xdr:col>
      <xdr:colOff>304800</xdr:colOff>
      <xdr:row>38</xdr:row>
      <xdr:rowOff>74687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8A7B748F-F8C1-45DE-B3BD-36C6EBC30E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278190</xdr:colOff>
      <xdr:row>23</xdr:row>
      <xdr:rowOff>7258</xdr:rowOff>
    </xdr:from>
    <xdr:to>
      <xdr:col>22</xdr:col>
      <xdr:colOff>212875</xdr:colOff>
      <xdr:row>38</xdr:row>
      <xdr:rowOff>81945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2612242-C338-4E24-87E2-7052982CF7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125790</xdr:colOff>
      <xdr:row>23</xdr:row>
      <xdr:rowOff>22980</xdr:rowOff>
    </xdr:from>
    <xdr:to>
      <xdr:col>30</xdr:col>
      <xdr:colOff>430590</xdr:colOff>
      <xdr:row>38</xdr:row>
      <xdr:rowOff>97668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58335548-0C2F-4722-8D5A-9BB34FA5F0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26</xdr:col>
      <xdr:colOff>321468</xdr:colOff>
      <xdr:row>18</xdr:row>
      <xdr:rowOff>81915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C69697FF-4664-466B-9275-33F84BA0A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E30578A3-D9AA-4D71-9972-54510EF13F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6377891A-A590-415D-889E-E09F299868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563034</xdr:colOff>
      <xdr:row>40</xdr:row>
      <xdr:rowOff>88900</xdr:rowOff>
    </xdr:from>
    <xdr:to>
      <xdr:col>29</xdr:col>
      <xdr:colOff>258234</xdr:colOff>
      <xdr:row>56</xdr:row>
      <xdr:rowOff>122766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66D16FAF-8449-2002-FAE4-26D67D0174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379095</xdr:colOff>
      <xdr:row>39</xdr:row>
      <xdr:rowOff>121376</xdr:rowOff>
    </xdr:from>
    <xdr:to>
      <xdr:col>37</xdr:col>
      <xdr:colOff>56333</xdr:colOff>
      <xdr:row>55</xdr:row>
      <xdr:rowOff>36195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307A1114-73DC-2AA2-73F4-7608CCB876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1</xdr:row>
      <xdr:rowOff>137160</xdr:rowOff>
    </xdr:from>
    <xdr:to>
      <xdr:col>17</xdr:col>
      <xdr:colOff>426720</xdr:colOff>
      <xdr:row>18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5F03C3C4-0F32-43D1-99EA-5F20BC1FC8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87086</xdr:colOff>
      <xdr:row>21</xdr:row>
      <xdr:rowOff>130628</xdr:rowOff>
    </xdr:from>
    <xdr:to>
      <xdr:col>13</xdr:col>
      <xdr:colOff>391886</xdr:colOff>
      <xdr:row>38</xdr:row>
      <xdr:rowOff>1208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4ED829B3-647A-429F-AAC1-AFB158064A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408820</xdr:colOff>
      <xdr:row>22</xdr:row>
      <xdr:rowOff>18142</xdr:rowOff>
    </xdr:from>
    <xdr:to>
      <xdr:col>22</xdr:col>
      <xdr:colOff>343505</xdr:colOff>
      <xdr:row>38</xdr:row>
      <xdr:rowOff>52008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D9734B4C-C353-416F-956A-B2158377CB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123373</xdr:colOff>
      <xdr:row>22</xdr:row>
      <xdr:rowOff>9675</xdr:rowOff>
    </xdr:from>
    <xdr:to>
      <xdr:col>30</xdr:col>
      <xdr:colOff>428173</xdr:colOff>
      <xdr:row>38</xdr:row>
      <xdr:rowOff>43541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06F77BEA-02EF-41A9-AF05-F7022E113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26</xdr:col>
      <xdr:colOff>293370</xdr:colOff>
      <xdr:row>17</xdr:row>
      <xdr:rowOff>89807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65766FAE-9D24-442E-B5E6-310D26ACDE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70F55AFA-A3DD-43DD-8540-8B9FBB10F2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BB5A6ED3-59C9-450A-8315-5B02E7912F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314325</xdr:colOff>
      <xdr:row>40</xdr:row>
      <xdr:rowOff>100013</xdr:rowOff>
    </xdr:from>
    <xdr:to>
      <xdr:col>29</xdr:col>
      <xdr:colOff>9525</xdr:colOff>
      <xdr:row>56</xdr:row>
      <xdr:rowOff>100013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C2905BF2-EA2E-40E0-2EF5-7485CF09E5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297453</xdr:colOff>
      <xdr:row>40</xdr:row>
      <xdr:rowOff>12518</xdr:rowOff>
    </xdr:from>
    <xdr:to>
      <xdr:col>36</xdr:col>
      <xdr:colOff>587013</xdr:colOff>
      <xdr:row>55</xdr:row>
      <xdr:rowOff>104230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04E6D5A5-ECD2-0D8B-4E6B-8F9EEF3044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1</xdr:row>
      <xdr:rowOff>137160</xdr:rowOff>
    </xdr:from>
    <xdr:to>
      <xdr:col>17</xdr:col>
      <xdr:colOff>426720</xdr:colOff>
      <xdr:row>18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7946436F-6EC2-427D-B610-7C50A58C87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21</xdr:row>
      <xdr:rowOff>0</xdr:rowOff>
    </xdr:from>
    <xdr:to>
      <xdr:col>13</xdr:col>
      <xdr:colOff>304800</xdr:colOff>
      <xdr:row>37</xdr:row>
      <xdr:rowOff>33866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265CBE47-9F3F-451E-8352-D056CC30E4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321734</xdr:colOff>
      <xdr:row>21</xdr:row>
      <xdr:rowOff>50800</xdr:rowOff>
    </xdr:from>
    <xdr:to>
      <xdr:col>22</xdr:col>
      <xdr:colOff>245534</xdr:colOff>
      <xdr:row>37</xdr:row>
      <xdr:rowOff>84666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8D484CBF-4DAF-48C0-9AFD-2AB68DA9C5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386293</xdr:colOff>
      <xdr:row>21</xdr:row>
      <xdr:rowOff>53446</xdr:rowOff>
    </xdr:from>
    <xdr:to>
      <xdr:col>30</xdr:col>
      <xdr:colOff>81493</xdr:colOff>
      <xdr:row>37</xdr:row>
      <xdr:rowOff>53446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B9D644A1-3216-4E10-9D86-AC42F786FC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26</xdr:col>
      <xdr:colOff>330993</xdr:colOff>
      <xdr:row>18</xdr:row>
      <xdr:rowOff>72390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A70D93E3-FFDA-465A-98F8-62A65424C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D8D77092-02C4-4737-852A-612703B7EA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493532D2-25B0-42C3-A3B3-5CB289F4A5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402167</xdr:colOff>
      <xdr:row>40</xdr:row>
      <xdr:rowOff>105833</xdr:rowOff>
    </xdr:from>
    <xdr:to>
      <xdr:col>29</xdr:col>
      <xdr:colOff>97367</xdr:colOff>
      <xdr:row>56</xdr:row>
      <xdr:rowOff>139699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307A8965-CEDD-0873-353E-48748187AF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0</xdr:colOff>
      <xdr:row>40</xdr:row>
      <xdr:rowOff>38099</xdr:rowOff>
    </xdr:from>
    <xdr:to>
      <xdr:col>37</xdr:col>
      <xdr:colOff>587829</xdr:colOff>
      <xdr:row>56</xdr:row>
      <xdr:rowOff>108858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F44748F7-8826-A7AF-3887-08045C41AD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1</xdr:row>
      <xdr:rowOff>137160</xdr:rowOff>
    </xdr:from>
    <xdr:to>
      <xdr:col>17</xdr:col>
      <xdr:colOff>426720</xdr:colOff>
      <xdr:row>18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CC52FE7-EC4A-4E5E-AC95-5396F3729B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20</xdr:row>
      <xdr:rowOff>0</xdr:rowOff>
    </xdr:from>
    <xdr:to>
      <xdr:col>13</xdr:col>
      <xdr:colOff>304800</xdr:colOff>
      <xdr:row>36</xdr:row>
      <xdr:rowOff>60959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354CC276-D715-48C4-A8A8-EB07F039CE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321734</xdr:colOff>
      <xdr:row>20</xdr:row>
      <xdr:rowOff>50800</xdr:rowOff>
    </xdr:from>
    <xdr:to>
      <xdr:col>22</xdr:col>
      <xdr:colOff>254000</xdr:colOff>
      <xdr:row>36</xdr:row>
      <xdr:rowOff>111759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1DEE4F86-DC4B-452B-B0DD-0D1A5EF2C1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482601</xdr:colOff>
      <xdr:row>20</xdr:row>
      <xdr:rowOff>59266</xdr:rowOff>
    </xdr:from>
    <xdr:to>
      <xdr:col>30</xdr:col>
      <xdr:colOff>177801</xdr:colOff>
      <xdr:row>36</xdr:row>
      <xdr:rowOff>120225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06D0583D-4D6D-4774-BBC1-BC14357A6E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1</xdr:row>
      <xdr:rowOff>0</xdr:rowOff>
    </xdr:from>
    <xdr:to>
      <xdr:col>26</xdr:col>
      <xdr:colOff>20139</xdr:colOff>
      <xdr:row>17</xdr:row>
      <xdr:rowOff>68854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E0EAA1B0-C31B-477A-B623-8A6056BF45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E6D96479-11A2-40C8-831E-0FCEB5F997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86173985-23AA-48B3-A1C3-88C7213CDE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461434</xdr:colOff>
      <xdr:row>40</xdr:row>
      <xdr:rowOff>114301</xdr:rowOff>
    </xdr:from>
    <xdr:to>
      <xdr:col>29</xdr:col>
      <xdr:colOff>156634</xdr:colOff>
      <xdr:row>56</xdr:row>
      <xdr:rowOff>148167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53228B5-DBB4-1031-FD54-4B2EA9D7CA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379095</xdr:colOff>
      <xdr:row>40</xdr:row>
      <xdr:rowOff>121376</xdr:rowOff>
    </xdr:from>
    <xdr:to>
      <xdr:col>37</xdr:col>
      <xdr:colOff>56333</xdr:colOff>
      <xdr:row>56</xdr:row>
      <xdr:rowOff>36195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6DE8BD37-AD73-DE2C-F7B2-8747EC88AD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1</xdr:row>
      <xdr:rowOff>137160</xdr:rowOff>
    </xdr:from>
    <xdr:to>
      <xdr:col>17</xdr:col>
      <xdr:colOff>426720</xdr:colOff>
      <xdr:row>18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2056839-48C0-47EC-82D9-DBCF3AD0DE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22</xdr:row>
      <xdr:rowOff>0</xdr:rowOff>
    </xdr:from>
    <xdr:to>
      <xdr:col>13</xdr:col>
      <xdr:colOff>304800</xdr:colOff>
      <xdr:row>38</xdr:row>
      <xdr:rowOff>33865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C93BC63D-6221-48FF-92CA-4EA2F44617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321734</xdr:colOff>
      <xdr:row>22</xdr:row>
      <xdr:rowOff>50800</xdr:rowOff>
    </xdr:from>
    <xdr:to>
      <xdr:col>22</xdr:col>
      <xdr:colOff>254000</xdr:colOff>
      <xdr:row>38</xdr:row>
      <xdr:rowOff>84665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F863E35B-B1B4-4DD6-9469-A8F1DC0B93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541868</xdr:colOff>
      <xdr:row>22</xdr:row>
      <xdr:rowOff>67734</xdr:rowOff>
    </xdr:from>
    <xdr:to>
      <xdr:col>30</xdr:col>
      <xdr:colOff>237068</xdr:colOff>
      <xdr:row>38</xdr:row>
      <xdr:rowOff>101599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9429BD9F-4A1B-4617-8160-FEC9A2F97E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26</xdr:col>
      <xdr:colOff>293370</xdr:colOff>
      <xdr:row>17</xdr:row>
      <xdr:rowOff>89807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7BF9CDA5-B9BD-404B-8057-9731B2AE6C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5D2991D3-1D7A-4ED5-8739-51D13046E4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FF7E97B9-6974-43F3-936C-0037AFB8D6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461434</xdr:colOff>
      <xdr:row>40</xdr:row>
      <xdr:rowOff>114301</xdr:rowOff>
    </xdr:from>
    <xdr:to>
      <xdr:col>29</xdr:col>
      <xdr:colOff>156634</xdr:colOff>
      <xdr:row>56</xdr:row>
      <xdr:rowOff>148167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1ACA8C7-F81A-464E-873D-4BA53C3AF0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120559</xdr:colOff>
      <xdr:row>40</xdr:row>
      <xdr:rowOff>26126</xdr:rowOff>
    </xdr:from>
    <xdr:to>
      <xdr:col>37</xdr:col>
      <xdr:colOff>410119</xdr:colOff>
      <xdr:row>55</xdr:row>
      <xdr:rowOff>117838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D5ADBDA8-DB7D-789C-8BE7-8376864647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1</xdr:row>
      <xdr:rowOff>137160</xdr:rowOff>
    </xdr:from>
    <xdr:to>
      <xdr:col>17</xdr:col>
      <xdr:colOff>426720</xdr:colOff>
      <xdr:row>18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93D60BF4-8590-4F8C-8810-D670B19B1F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600075</xdr:colOff>
      <xdr:row>21</xdr:row>
      <xdr:rowOff>0</xdr:rowOff>
    </xdr:from>
    <xdr:to>
      <xdr:col>12</xdr:col>
      <xdr:colOff>295275</xdr:colOff>
      <xdr:row>36</xdr:row>
      <xdr:rowOff>171449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208C2E71-2D0A-47C4-B3D6-822368E890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312209</xdr:colOff>
      <xdr:row>21</xdr:row>
      <xdr:rowOff>50800</xdr:rowOff>
    </xdr:from>
    <xdr:to>
      <xdr:col>21</xdr:col>
      <xdr:colOff>244475</xdr:colOff>
      <xdr:row>37</xdr:row>
      <xdr:rowOff>50799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94D3230C-4CE3-46B3-8B0C-13F4E7EB57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532343</xdr:colOff>
      <xdr:row>21</xdr:row>
      <xdr:rowOff>67734</xdr:rowOff>
    </xdr:from>
    <xdr:to>
      <xdr:col>29</xdr:col>
      <xdr:colOff>227543</xdr:colOff>
      <xdr:row>37</xdr:row>
      <xdr:rowOff>67733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02CC5D28-724D-4085-8B68-0BF42CBF1D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1</xdr:row>
      <xdr:rowOff>0</xdr:rowOff>
    </xdr:from>
    <xdr:to>
      <xdr:col>25</xdr:col>
      <xdr:colOff>321469</xdr:colOff>
      <xdr:row>17</xdr:row>
      <xdr:rowOff>81915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BB8FAA60-AC3A-4C4C-9193-E464EA37A7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40404326-6DEB-43D8-BAB8-5628DE5C1B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A899047-41B0-4CD4-A104-2392B71E12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461434</xdr:colOff>
      <xdr:row>40</xdr:row>
      <xdr:rowOff>114301</xdr:rowOff>
    </xdr:from>
    <xdr:to>
      <xdr:col>29</xdr:col>
      <xdr:colOff>156634</xdr:colOff>
      <xdr:row>56</xdr:row>
      <xdr:rowOff>148167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DB040EC-CEB2-4C14-9925-F7CB059F49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311060</xdr:colOff>
      <xdr:row>40</xdr:row>
      <xdr:rowOff>39733</xdr:rowOff>
    </xdr:from>
    <xdr:to>
      <xdr:col>36</xdr:col>
      <xdr:colOff>600620</xdr:colOff>
      <xdr:row>55</xdr:row>
      <xdr:rowOff>131445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B073D57D-C7E9-6111-AEC2-30A522B46F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1</xdr:row>
      <xdr:rowOff>137160</xdr:rowOff>
    </xdr:from>
    <xdr:to>
      <xdr:col>17</xdr:col>
      <xdr:colOff>426720</xdr:colOff>
      <xdr:row>18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7B91CAB6-F45B-4012-B118-3D44207F31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21</xdr:row>
      <xdr:rowOff>0</xdr:rowOff>
    </xdr:from>
    <xdr:to>
      <xdr:col>13</xdr:col>
      <xdr:colOff>304800</xdr:colOff>
      <xdr:row>37</xdr:row>
      <xdr:rowOff>33866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55C65A66-F25F-4710-AAE5-FE3576CA32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321734</xdr:colOff>
      <xdr:row>21</xdr:row>
      <xdr:rowOff>50800</xdr:rowOff>
    </xdr:from>
    <xdr:to>
      <xdr:col>22</xdr:col>
      <xdr:colOff>254000</xdr:colOff>
      <xdr:row>37</xdr:row>
      <xdr:rowOff>84666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9957EFCD-D0BD-40C2-A729-13593E261C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541868</xdr:colOff>
      <xdr:row>21</xdr:row>
      <xdr:rowOff>67734</xdr:rowOff>
    </xdr:from>
    <xdr:to>
      <xdr:col>30</xdr:col>
      <xdr:colOff>237068</xdr:colOff>
      <xdr:row>37</xdr:row>
      <xdr:rowOff>101600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3740AC32-2E4F-4712-87F8-63D74D4A39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26</xdr:col>
      <xdr:colOff>285750</xdr:colOff>
      <xdr:row>17</xdr:row>
      <xdr:rowOff>95522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87F736F8-582C-4519-8D38-0DFED1765A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297A098-72A5-4FC3-8C71-10A481C841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15CA56FF-D775-47E9-B3DC-CA02EF7028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461434</xdr:colOff>
      <xdr:row>40</xdr:row>
      <xdr:rowOff>114301</xdr:rowOff>
    </xdr:from>
    <xdr:to>
      <xdr:col>29</xdr:col>
      <xdr:colOff>156634</xdr:colOff>
      <xdr:row>56</xdr:row>
      <xdr:rowOff>148167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EB0ED063-CF29-40E6-8E72-20007D577F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351881</xdr:colOff>
      <xdr:row>39</xdr:row>
      <xdr:rowOff>162198</xdr:rowOff>
    </xdr:from>
    <xdr:to>
      <xdr:col>37</xdr:col>
      <xdr:colOff>29119</xdr:colOff>
      <xdr:row>55</xdr:row>
      <xdr:rowOff>77017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909F7573-369B-1A1F-9F81-DA14379414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1</xdr:row>
      <xdr:rowOff>137160</xdr:rowOff>
    </xdr:from>
    <xdr:to>
      <xdr:col>17</xdr:col>
      <xdr:colOff>426720</xdr:colOff>
      <xdr:row>18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41C6A4BC-B145-4731-A9BF-6E002EE5E7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21</xdr:row>
      <xdr:rowOff>0</xdr:rowOff>
    </xdr:from>
    <xdr:to>
      <xdr:col>13</xdr:col>
      <xdr:colOff>304800</xdr:colOff>
      <xdr:row>36</xdr:row>
      <xdr:rowOff>171449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5232EB4E-742D-42D2-8243-63669C547E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321734</xdr:colOff>
      <xdr:row>21</xdr:row>
      <xdr:rowOff>50800</xdr:rowOff>
    </xdr:from>
    <xdr:to>
      <xdr:col>22</xdr:col>
      <xdr:colOff>254000</xdr:colOff>
      <xdr:row>37</xdr:row>
      <xdr:rowOff>50799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E8EFE615-72BD-4394-A8F9-DF725F2B8D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541868</xdr:colOff>
      <xdr:row>21</xdr:row>
      <xdr:rowOff>67734</xdr:rowOff>
    </xdr:from>
    <xdr:to>
      <xdr:col>30</xdr:col>
      <xdr:colOff>237068</xdr:colOff>
      <xdr:row>37</xdr:row>
      <xdr:rowOff>67733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9384D440-20B7-4C80-9FC2-49545D377D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26</xdr:col>
      <xdr:colOff>285750</xdr:colOff>
      <xdr:row>17</xdr:row>
      <xdr:rowOff>89807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8149B17C-5657-4FA3-8080-73F14C212D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D3C8A14-FB7B-4075-8E0B-4E17B852A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42DDCD2-D253-455E-8F23-2692A4426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461434</xdr:colOff>
      <xdr:row>40</xdr:row>
      <xdr:rowOff>114301</xdr:rowOff>
    </xdr:from>
    <xdr:to>
      <xdr:col>29</xdr:col>
      <xdr:colOff>156634</xdr:colOff>
      <xdr:row>56</xdr:row>
      <xdr:rowOff>148167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8C009AE5-55FC-44E6-8665-1D55385126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324666</xdr:colOff>
      <xdr:row>40</xdr:row>
      <xdr:rowOff>94161</xdr:rowOff>
    </xdr:from>
    <xdr:to>
      <xdr:col>37</xdr:col>
      <xdr:colOff>1904</xdr:colOff>
      <xdr:row>56</xdr:row>
      <xdr:rowOff>14695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3F973786-4977-C71E-1972-686884EEEA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220980</xdr:colOff>
      <xdr:row>2</xdr:row>
      <xdr:rowOff>7620</xdr:rowOff>
    </xdr:from>
    <xdr:to>
      <xdr:col>17</xdr:col>
      <xdr:colOff>388620</xdr:colOff>
      <xdr:row>18</xdr:row>
      <xdr:rowOff>68580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7C3DA741-C343-4CBF-97CE-64AB0A65E3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21</xdr:row>
      <xdr:rowOff>0</xdr:rowOff>
    </xdr:from>
    <xdr:to>
      <xdr:col>13</xdr:col>
      <xdr:colOff>304800</xdr:colOff>
      <xdr:row>37</xdr:row>
      <xdr:rowOff>60959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CE58983D-C345-4FE5-8B92-97524A943F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321734</xdr:colOff>
      <xdr:row>21</xdr:row>
      <xdr:rowOff>50800</xdr:rowOff>
    </xdr:from>
    <xdr:to>
      <xdr:col>22</xdr:col>
      <xdr:colOff>254000</xdr:colOff>
      <xdr:row>37</xdr:row>
      <xdr:rowOff>111759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E8E5A2A3-90AF-434B-ADD1-741E0FB1A9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541868</xdr:colOff>
      <xdr:row>21</xdr:row>
      <xdr:rowOff>67734</xdr:rowOff>
    </xdr:from>
    <xdr:to>
      <xdr:col>30</xdr:col>
      <xdr:colOff>237068</xdr:colOff>
      <xdr:row>37</xdr:row>
      <xdr:rowOff>128693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437ECB21-C241-48E7-B109-4220B6B2A4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2</xdr:row>
      <xdr:rowOff>0</xdr:rowOff>
    </xdr:from>
    <xdr:to>
      <xdr:col>25</xdr:col>
      <xdr:colOff>293370</xdr:colOff>
      <xdr:row>17</xdr:row>
      <xdr:rowOff>97427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7C0E2172-0A1B-4D2F-A719-7D1E7B5EFE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F3EDB1CD-6D27-4B35-BA71-AD5E72CCF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786FE55E-0E9C-4CB8-9394-0ACED501E8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461434</xdr:colOff>
      <xdr:row>40</xdr:row>
      <xdr:rowOff>114301</xdr:rowOff>
    </xdr:from>
    <xdr:to>
      <xdr:col>29</xdr:col>
      <xdr:colOff>156634</xdr:colOff>
      <xdr:row>56</xdr:row>
      <xdr:rowOff>148167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97C63D82-2FC6-4AAD-8CBF-8DEEC618F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147774</xdr:colOff>
      <xdr:row>40</xdr:row>
      <xdr:rowOff>162197</xdr:rowOff>
    </xdr:from>
    <xdr:to>
      <xdr:col>36</xdr:col>
      <xdr:colOff>437334</xdr:colOff>
      <xdr:row>56</xdr:row>
      <xdr:rowOff>77016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A9F8B5E6-6158-7D38-E327-E191CE672B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220980</xdr:colOff>
      <xdr:row>2</xdr:row>
      <xdr:rowOff>7620</xdr:rowOff>
    </xdr:from>
    <xdr:to>
      <xdr:col>17</xdr:col>
      <xdr:colOff>388620</xdr:colOff>
      <xdr:row>18</xdr:row>
      <xdr:rowOff>68580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545349CD-EA6D-43E4-A5FA-AC63E5B718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19050</xdr:colOff>
      <xdr:row>20</xdr:row>
      <xdr:rowOff>123825</xdr:rowOff>
    </xdr:from>
    <xdr:to>
      <xdr:col>13</xdr:col>
      <xdr:colOff>323850</xdr:colOff>
      <xdr:row>37</xdr:row>
      <xdr:rowOff>13334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B01C46CE-A491-4B96-BFC3-B12E6C173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340784</xdr:colOff>
      <xdr:row>21</xdr:row>
      <xdr:rowOff>3175</xdr:rowOff>
    </xdr:from>
    <xdr:to>
      <xdr:col>22</xdr:col>
      <xdr:colOff>273050</xdr:colOff>
      <xdr:row>37</xdr:row>
      <xdr:rowOff>64134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E789A683-D909-433B-B7B9-8CDD9F4065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560918</xdr:colOff>
      <xdr:row>21</xdr:row>
      <xdr:rowOff>20109</xdr:rowOff>
    </xdr:from>
    <xdr:to>
      <xdr:col>30</xdr:col>
      <xdr:colOff>256118</xdr:colOff>
      <xdr:row>37</xdr:row>
      <xdr:rowOff>81068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644D2DA6-66E5-459C-824D-3C555B38BF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2</xdr:row>
      <xdr:rowOff>0</xdr:rowOff>
    </xdr:from>
    <xdr:to>
      <xdr:col>25</xdr:col>
      <xdr:colOff>295275</xdr:colOff>
      <xdr:row>17</xdr:row>
      <xdr:rowOff>89807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459F663-A668-4FCA-9460-C10515F2DA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A014A3B6-A914-4F2A-A24D-363D02E557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271AD801-5737-41C1-AB44-9FC6101882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461434</xdr:colOff>
      <xdr:row>40</xdr:row>
      <xdr:rowOff>114301</xdr:rowOff>
    </xdr:from>
    <xdr:to>
      <xdr:col>29</xdr:col>
      <xdr:colOff>156634</xdr:colOff>
      <xdr:row>56</xdr:row>
      <xdr:rowOff>148167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E8D0D61A-6C13-4F75-B040-0F0319C48F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555988</xdr:colOff>
      <xdr:row>40</xdr:row>
      <xdr:rowOff>39733</xdr:rowOff>
    </xdr:from>
    <xdr:to>
      <xdr:col>37</xdr:col>
      <xdr:colOff>233226</xdr:colOff>
      <xdr:row>55</xdr:row>
      <xdr:rowOff>131445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DD0E4413-B0E3-7444-35D4-E3130DA19D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220980</xdr:colOff>
      <xdr:row>2</xdr:row>
      <xdr:rowOff>7620</xdr:rowOff>
    </xdr:from>
    <xdr:to>
      <xdr:col>17</xdr:col>
      <xdr:colOff>388620</xdr:colOff>
      <xdr:row>18</xdr:row>
      <xdr:rowOff>68580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BD554A2A-1ED9-4F0D-8F42-4BAE821CB1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21</xdr:row>
      <xdr:rowOff>0</xdr:rowOff>
    </xdr:from>
    <xdr:to>
      <xdr:col>13</xdr:col>
      <xdr:colOff>304800</xdr:colOff>
      <xdr:row>36</xdr:row>
      <xdr:rowOff>171449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0E9CC4F2-CAF2-40FA-A1D7-4075490AF3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321734</xdr:colOff>
      <xdr:row>21</xdr:row>
      <xdr:rowOff>50800</xdr:rowOff>
    </xdr:from>
    <xdr:to>
      <xdr:col>22</xdr:col>
      <xdr:colOff>254000</xdr:colOff>
      <xdr:row>37</xdr:row>
      <xdr:rowOff>50799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94BFFBB3-CD1A-47A2-B51D-6DF475076A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541868</xdr:colOff>
      <xdr:row>21</xdr:row>
      <xdr:rowOff>67734</xdr:rowOff>
    </xdr:from>
    <xdr:to>
      <xdr:col>30</xdr:col>
      <xdr:colOff>237068</xdr:colOff>
      <xdr:row>37</xdr:row>
      <xdr:rowOff>67733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FA2F52CF-C1CD-4844-8D9C-464922918F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2</xdr:row>
      <xdr:rowOff>0</xdr:rowOff>
    </xdr:from>
    <xdr:to>
      <xdr:col>25</xdr:col>
      <xdr:colOff>295275</xdr:colOff>
      <xdr:row>17</xdr:row>
      <xdr:rowOff>95522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172F8D15-E130-49D4-88F5-88D757451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F754DD97-7EFF-47B4-9938-53C53B501D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B5A2A15B-41F5-461F-A2F1-90F821E76D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461434</xdr:colOff>
      <xdr:row>40</xdr:row>
      <xdr:rowOff>114301</xdr:rowOff>
    </xdr:from>
    <xdr:to>
      <xdr:col>29</xdr:col>
      <xdr:colOff>156634</xdr:colOff>
      <xdr:row>56</xdr:row>
      <xdr:rowOff>148167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DA7F65C7-5700-41C2-8412-3799C60277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11702</xdr:colOff>
      <xdr:row>40</xdr:row>
      <xdr:rowOff>148591</xdr:rowOff>
    </xdr:from>
    <xdr:to>
      <xdr:col>37</xdr:col>
      <xdr:colOff>301262</xdr:colOff>
      <xdr:row>56</xdr:row>
      <xdr:rowOff>63410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416DA478-68B0-8DA3-9997-4B9F147975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220980</xdr:colOff>
      <xdr:row>2</xdr:row>
      <xdr:rowOff>7620</xdr:rowOff>
    </xdr:from>
    <xdr:to>
      <xdr:col>17</xdr:col>
      <xdr:colOff>388620</xdr:colOff>
      <xdr:row>18</xdr:row>
      <xdr:rowOff>68580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F0661A37-2B87-4279-AEA6-342D46834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171450</xdr:colOff>
      <xdr:row>21</xdr:row>
      <xdr:rowOff>95250</xdr:rowOff>
    </xdr:from>
    <xdr:to>
      <xdr:col>13</xdr:col>
      <xdr:colOff>476250</xdr:colOff>
      <xdr:row>37</xdr:row>
      <xdr:rowOff>95249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C78574DF-0CDD-43B0-A096-D2D680E388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493184</xdr:colOff>
      <xdr:row>21</xdr:row>
      <xdr:rowOff>146050</xdr:rowOff>
    </xdr:from>
    <xdr:to>
      <xdr:col>22</xdr:col>
      <xdr:colOff>425450</xdr:colOff>
      <xdr:row>37</xdr:row>
      <xdr:rowOff>146049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DE59C839-0023-4E7E-BCA4-90686D6977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103718</xdr:colOff>
      <xdr:row>21</xdr:row>
      <xdr:rowOff>162984</xdr:rowOff>
    </xdr:from>
    <xdr:to>
      <xdr:col>30</xdr:col>
      <xdr:colOff>408518</xdr:colOff>
      <xdr:row>37</xdr:row>
      <xdr:rowOff>162983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9DB4B573-379C-45D8-A57C-4079D8194E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2</xdr:row>
      <xdr:rowOff>0</xdr:rowOff>
    </xdr:from>
    <xdr:to>
      <xdr:col>25</xdr:col>
      <xdr:colOff>285750</xdr:colOff>
      <xdr:row>17</xdr:row>
      <xdr:rowOff>87902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55B49BCF-2451-4CC5-B203-46E21F9B1B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7EA62812-47CB-4ACE-8404-165B80B44C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7A2A7E0-E93D-4D26-9A8D-184DD53269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461434</xdr:colOff>
      <xdr:row>40</xdr:row>
      <xdr:rowOff>114301</xdr:rowOff>
    </xdr:from>
    <xdr:to>
      <xdr:col>29</xdr:col>
      <xdr:colOff>156634</xdr:colOff>
      <xdr:row>56</xdr:row>
      <xdr:rowOff>148167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E2D4A418-44B8-4AC3-B1B9-3F6A00F9D6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610417</xdr:colOff>
      <xdr:row>40</xdr:row>
      <xdr:rowOff>107768</xdr:rowOff>
    </xdr:from>
    <xdr:to>
      <xdr:col>37</xdr:col>
      <xdr:colOff>287655</xdr:colOff>
      <xdr:row>56</xdr:row>
      <xdr:rowOff>22587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8AB423AE-22B0-966D-96A2-274A22BA82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220980</xdr:colOff>
      <xdr:row>2</xdr:row>
      <xdr:rowOff>7620</xdr:rowOff>
    </xdr:from>
    <xdr:to>
      <xdr:col>17</xdr:col>
      <xdr:colOff>388620</xdr:colOff>
      <xdr:row>18</xdr:row>
      <xdr:rowOff>68580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4F11483B-62AE-48B1-8A0E-C34E88CAE9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21</xdr:row>
      <xdr:rowOff>0</xdr:rowOff>
    </xdr:from>
    <xdr:to>
      <xdr:col>13</xdr:col>
      <xdr:colOff>304800</xdr:colOff>
      <xdr:row>37</xdr:row>
      <xdr:rowOff>60959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BB447CBD-395B-48A1-A52B-9911C27336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321734</xdr:colOff>
      <xdr:row>21</xdr:row>
      <xdr:rowOff>50800</xdr:rowOff>
    </xdr:from>
    <xdr:to>
      <xdr:col>22</xdr:col>
      <xdr:colOff>254000</xdr:colOff>
      <xdr:row>37</xdr:row>
      <xdr:rowOff>111759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CCC03D8A-4FD3-4B12-BAAE-B45B7C337D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541868</xdr:colOff>
      <xdr:row>21</xdr:row>
      <xdr:rowOff>67734</xdr:rowOff>
    </xdr:from>
    <xdr:to>
      <xdr:col>30</xdr:col>
      <xdr:colOff>237068</xdr:colOff>
      <xdr:row>37</xdr:row>
      <xdr:rowOff>128693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D96360C3-D1C0-4AF9-8826-D0298D257E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2</xdr:row>
      <xdr:rowOff>0</xdr:rowOff>
    </xdr:from>
    <xdr:to>
      <xdr:col>25</xdr:col>
      <xdr:colOff>285750</xdr:colOff>
      <xdr:row>17</xdr:row>
      <xdr:rowOff>89807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5619B645-8C72-404C-B00C-47851A4077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D12C0A1-D5D5-42AE-B817-3EAA61FE1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1A5095D4-075B-44E4-8688-44C285C509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461434</xdr:colOff>
      <xdr:row>40</xdr:row>
      <xdr:rowOff>114301</xdr:rowOff>
    </xdr:from>
    <xdr:to>
      <xdr:col>29</xdr:col>
      <xdr:colOff>156634</xdr:colOff>
      <xdr:row>56</xdr:row>
      <xdr:rowOff>148167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899A0777-54A1-4018-95A0-5D0EA0CE1C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419916</xdr:colOff>
      <xdr:row>40</xdr:row>
      <xdr:rowOff>26126</xdr:rowOff>
    </xdr:from>
    <xdr:to>
      <xdr:col>37</xdr:col>
      <xdr:colOff>97154</xdr:colOff>
      <xdr:row>55</xdr:row>
      <xdr:rowOff>117838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7794E92C-66CC-81C3-6000-084D701166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220980</xdr:colOff>
      <xdr:row>2</xdr:row>
      <xdr:rowOff>7620</xdr:rowOff>
    </xdr:from>
    <xdr:to>
      <xdr:col>17</xdr:col>
      <xdr:colOff>388620</xdr:colOff>
      <xdr:row>18</xdr:row>
      <xdr:rowOff>68580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8130773-54AF-42A9-A2AF-32015BDFB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22</xdr:row>
      <xdr:rowOff>0</xdr:rowOff>
    </xdr:from>
    <xdr:to>
      <xdr:col>13</xdr:col>
      <xdr:colOff>304800</xdr:colOff>
      <xdr:row>38</xdr:row>
      <xdr:rowOff>60959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31E4DC23-135E-48EE-8ADF-B85452AC58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321734</xdr:colOff>
      <xdr:row>22</xdr:row>
      <xdr:rowOff>50800</xdr:rowOff>
    </xdr:from>
    <xdr:to>
      <xdr:col>22</xdr:col>
      <xdr:colOff>254000</xdr:colOff>
      <xdr:row>38</xdr:row>
      <xdr:rowOff>111759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CCAD3CEF-3B66-4F82-BCAF-77611A4595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541868</xdr:colOff>
      <xdr:row>22</xdr:row>
      <xdr:rowOff>67734</xdr:rowOff>
    </xdr:from>
    <xdr:to>
      <xdr:col>30</xdr:col>
      <xdr:colOff>237068</xdr:colOff>
      <xdr:row>38</xdr:row>
      <xdr:rowOff>128693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DF94806B-E9F9-4ECF-9253-E73F46278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2</xdr:row>
      <xdr:rowOff>0</xdr:rowOff>
    </xdr:from>
    <xdr:to>
      <xdr:col>25</xdr:col>
      <xdr:colOff>285750</xdr:colOff>
      <xdr:row>17</xdr:row>
      <xdr:rowOff>95522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B494A47B-90D5-46F1-B767-567F9CE7B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4E40640E-DDAD-48FA-88EC-1A99F35C8B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88A342EE-D7E9-4918-826C-452F9B751C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461434</xdr:colOff>
      <xdr:row>40</xdr:row>
      <xdr:rowOff>114301</xdr:rowOff>
    </xdr:from>
    <xdr:to>
      <xdr:col>29</xdr:col>
      <xdr:colOff>156634</xdr:colOff>
      <xdr:row>56</xdr:row>
      <xdr:rowOff>148167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562C410D-B639-4E5B-8013-3C133DF5E9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161381</xdr:colOff>
      <xdr:row>39</xdr:row>
      <xdr:rowOff>134983</xdr:rowOff>
    </xdr:from>
    <xdr:to>
      <xdr:col>37</xdr:col>
      <xdr:colOff>450941</xdr:colOff>
      <xdr:row>55</xdr:row>
      <xdr:rowOff>49802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FBEDCCB6-275B-BA5D-13F0-4CBD3782C5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220980</xdr:colOff>
      <xdr:row>2</xdr:row>
      <xdr:rowOff>7620</xdr:rowOff>
    </xdr:from>
    <xdr:to>
      <xdr:col>17</xdr:col>
      <xdr:colOff>388620</xdr:colOff>
      <xdr:row>18</xdr:row>
      <xdr:rowOff>68580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EBAF8C5-C13E-477E-9A44-ABA7B8DDEC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21</xdr:row>
      <xdr:rowOff>0</xdr:rowOff>
    </xdr:from>
    <xdr:to>
      <xdr:col>13</xdr:col>
      <xdr:colOff>304800</xdr:colOff>
      <xdr:row>37</xdr:row>
      <xdr:rowOff>60959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80D7741C-02C6-492D-826E-4CDBA728FE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321734</xdr:colOff>
      <xdr:row>21</xdr:row>
      <xdr:rowOff>50800</xdr:rowOff>
    </xdr:from>
    <xdr:to>
      <xdr:col>22</xdr:col>
      <xdr:colOff>254000</xdr:colOff>
      <xdr:row>37</xdr:row>
      <xdr:rowOff>111759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83800828-75BD-4A85-8F6C-FCDCBACEA3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541868</xdr:colOff>
      <xdr:row>21</xdr:row>
      <xdr:rowOff>67734</xdr:rowOff>
    </xdr:from>
    <xdr:to>
      <xdr:col>30</xdr:col>
      <xdr:colOff>237068</xdr:colOff>
      <xdr:row>37</xdr:row>
      <xdr:rowOff>128693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2411F15A-08A6-4461-A1C1-FD2AF83FBB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2</xdr:row>
      <xdr:rowOff>0</xdr:rowOff>
    </xdr:from>
    <xdr:to>
      <xdr:col>25</xdr:col>
      <xdr:colOff>285750</xdr:colOff>
      <xdr:row>17</xdr:row>
      <xdr:rowOff>99332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5FDC0573-B1C2-4C4C-BC71-CD400B1375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F9163991-64BF-427A-88EA-FC1AE2EB43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478C9DC0-BC2F-45E6-983A-6FFD5E7F1E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461434</xdr:colOff>
      <xdr:row>40</xdr:row>
      <xdr:rowOff>114301</xdr:rowOff>
    </xdr:from>
    <xdr:to>
      <xdr:col>29</xdr:col>
      <xdr:colOff>156634</xdr:colOff>
      <xdr:row>56</xdr:row>
      <xdr:rowOff>148167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23A6DC06-9FBB-4AD3-BD54-2AE6013DB2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515167</xdr:colOff>
      <xdr:row>40</xdr:row>
      <xdr:rowOff>94162</xdr:rowOff>
    </xdr:from>
    <xdr:to>
      <xdr:col>37</xdr:col>
      <xdr:colOff>192405</xdr:colOff>
      <xdr:row>56</xdr:row>
      <xdr:rowOff>8981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9A87B7AD-2922-C2FE-57A4-60D18F561A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220980</xdr:colOff>
      <xdr:row>2</xdr:row>
      <xdr:rowOff>7620</xdr:rowOff>
    </xdr:from>
    <xdr:to>
      <xdr:col>17</xdr:col>
      <xdr:colOff>388620</xdr:colOff>
      <xdr:row>18</xdr:row>
      <xdr:rowOff>68580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7624A46-D4C2-404E-B92A-72517B0A38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21</xdr:row>
      <xdr:rowOff>0</xdr:rowOff>
    </xdr:from>
    <xdr:to>
      <xdr:col>13</xdr:col>
      <xdr:colOff>304800</xdr:colOff>
      <xdr:row>37</xdr:row>
      <xdr:rowOff>33866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BDA7BE07-A830-48CC-A125-12CD1DB58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321734</xdr:colOff>
      <xdr:row>21</xdr:row>
      <xdr:rowOff>50800</xdr:rowOff>
    </xdr:from>
    <xdr:to>
      <xdr:col>22</xdr:col>
      <xdr:colOff>254000</xdr:colOff>
      <xdr:row>37</xdr:row>
      <xdr:rowOff>84666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F97524C9-1407-4597-87B8-238816A810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541868</xdr:colOff>
      <xdr:row>21</xdr:row>
      <xdr:rowOff>67734</xdr:rowOff>
    </xdr:from>
    <xdr:to>
      <xdr:col>30</xdr:col>
      <xdr:colOff>237068</xdr:colOff>
      <xdr:row>37</xdr:row>
      <xdr:rowOff>101600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606301A5-E18A-4886-B614-5FA09B83DA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2</xdr:row>
      <xdr:rowOff>0</xdr:rowOff>
    </xdr:from>
    <xdr:to>
      <xdr:col>25</xdr:col>
      <xdr:colOff>329089</xdr:colOff>
      <xdr:row>18</xdr:row>
      <xdr:rowOff>76200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BE532210-6968-4770-BE49-8F49238DA6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156632</xdr:colOff>
      <xdr:row>40</xdr:row>
      <xdr:rowOff>46567</xdr:rowOff>
    </xdr:from>
    <xdr:to>
      <xdr:col>12</xdr:col>
      <xdr:colOff>461432</xdr:colOff>
      <xdr:row>56</xdr:row>
      <xdr:rowOff>80433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813AC00-1FE5-48E9-8DD2-FF1BADA858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478366</xdr:colOff>
      <xdr:row>40</xdr:row>
      <xdr:rowOff>97367</xdr:rowOff>
    </xdr:from>
    <xdr:to>
      <xdr:col>21</xdr:col>
      <xdr:colOff>173566</xdr:colOff>
      <xdr:row>56</xdr:row>
      <xdr:rowOff>131233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3BBD9B47-0762-4D99-A3E5-D7D64B3667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461434</xdr:colOff>
      <xdr:row>40</xdr:row>
      <xdr:rowOff>114301</xdr:rowOff>
    </xdr:from>
    <xdr:to>
      <xdr:col>29</xdr:col>
      <xdr:colOff>156634</xdr:colOff>
      <xdr:row>56</xdr:row>
      <xdr:rowOff>148167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70F5B97E-DDAD-4C48-BD42-D5C39A41A3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392702</xdr:colOff>
      <xdr:row>40</xdr:row>
      <xdr:rowOff>148590</xdr:rowOff>
    </xdr:from>
    <xdr:to>
      <xdr:col>37</xdr:col>
      <xdr:colOff>69940</xdr:colOff>
      <xdr:row>56</xdr:row>
      <xdr:rowOff>63409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CDE0CC50-E48B-04FC-8C5C-FD572ED4ED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220980</xdr:colOff>
      <xdr:row>2</xdr:row>
      <xdr:rowOff>7620</xdr:rowOff>
    </xdr:from>
    <xdr:to>
      <xdr:col>17</xdr:col>
      <xdr:colOff>388620</xdr:colOff>
      <xdr:row>18</xdr:row>
      <xdr:rowOff>68580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51C81018-545C-4601-B068-0FAB2090A0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21</xdr:row>
      <xdr:rowOff>0</xdr:rowOff>
    </xdr:from>
    <xdr:to>
      <xdr:col>13</xdr:col>
      <xdr:colOff>304800</xdr:colOff>
      <xdr:row>37</xdr:row>
      <xdr:rowOff>33866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388F6157-72E5-4022-A63D-6675989D26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321734</xdr:colOff>
      <xdr:row>21</xdr:row>
      <xdr:rowOff>50800</xdr:rowOff>
    </xdr:from>
    <xdr:to>
      <xdr:col>22</xdr:col>
      <xdr:colOff>254000</xdr:colOff>
      <xdr:row>37</xdr:row>
      <xdr:rowOff>84666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6F951877-3DCB-4CAC-8A13-A5D185885D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541868</xdr:colOff>
      <xdr:row>21</xdr:row>
      <xdr:rowOff>67734</xdr:rowOff>
    </xdr:from>
    <xdr:to>
      <xdr:col>30</xdr:col>
      <xdr:colOff>237068</xdr:colOff>
      <xdr:row>37</xdr:row>
      <xdr:rowOff>101600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5486330D-4968-466F-BE9B-E42AF8F732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2</xdr:row>
      <xdr:rowOff>0</xdr:rowOff>
    </xdr:from>
    <xdr:to>
      <xdr:col>25</xdr:col>
      <xdr:colOff>283845</xdr:colOff>
      <xdr:row>17</xdr:row>
      <xdr:rowOff>87902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91AA2B07-C176-49AB-896E-64A4FD1800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localhost/OECDStat_Metadata/ShowMetadata.ashx?Dataset=KEI&amp;Coords=%5bSUBJECT%5d.%5bLRHUTTTT%5d,%5bMEASURE%5d.%5bST%5d,%5bLOCATION%5d.%5bFIN%5d&amp;ShowOnWeb=true&amp;Lang=en" TargetMode="External"/><Relationship Id="rId13" Type="http://schemas.openxmlformats.org/officeDocument/2006/relationships/hyperlink" Target="http://localhost/OECDStat_Metadata/ShowMetadata.ashx?Dataset=KEI&amp;Coords=%5bSUBJECT%5d.%5bLRHUTTTT%5d,%5bMEASURE%5d.%5bST%5d,%5bLOCATION%5d.%5bHUN%5d&amp;ShowOnWeb=true&amp;Lang=en" TargetMode="External"/><Relationship Id="rId18" Type="http://schemas.openxmlformats.org/officeDocument/2006/relationships/hyperlink" Target="http://localhost/OECDStat_Metadata/ShowMetadata.ashx?Dataset=KEI&amp;Coords=%5bSUBJECT%5d.%5bLRHUTTTT%5d,%5bMEASURE%5d.%5bST%5d,%5bLOCATION%5d.%5bLUX%5d&amp;ShowOnWeb=true&amp;Lang=en" TargetMode="External"/><Relationship Id="rId26" Type="http://schemas.openxmlformats.org/officeDocument/2006/relationships/hyperlink" Target="https://stats-3.oecd.org/index.aspx?DatasetCode=KEI" TargetMode="External"/><Relationship Id="rId3" Type="http://schemas.openxmlformats.org/officeDocument/2006/relationships/hyperlink" Target="http://localhost/OECDStat_Metadata/ShowMetadata.ashx?Dataset=KEI&amp;Coords=%5bSUBJECT%5d.%5bLRHUTTTT%5d,%5bMEASURE%5d.%5bST%5d,%5bLOCATION%5d.%5bAUT%5d&amp;ShowOnWeb=true&amp;Lang=en" TargetMode="External"/><Relationship Id="rId21" Type="http://schemas.openxmlformats.org/officeDocument/2006/relationships/hyperlink" Target="http://localhost/OECDStat_Metadata/ShowMetadata.ashx?Dataset=KEI&amp;Coords=%5bSUBJECT%5d.%5bLRHUTTTT%5d,%5bMEASURE%5d.%5bST%5d,%5bLOCATION%5d.%5bPRT%5d&amp;ShowOnWeb=true&amp;Lang=en" TargetMode="External"/><Relationship Id="rId7" Type="http://schemas.openxmlformats.org/officeDocument/2006/relationships/hyperlink" Target="http://localhost/OECDStat_Metadata/ShowMetadata.ashx?Dataset=KEI&amp;Coords=%5bSUBJECT%5d.%5bLRHUTTTT%5d,%5bMEASURE%5d.%5bST%5d,%5bLOCATION%5d.%5bEST%5d&amp;ShowOnWeb=true&amp;Lang=en" TargetMode="External"/><Relationship Id="rId12" Type="http://schemas.openxmlformats.org/officeDocument/2006/relationships/hyperlink" Target="http://localhost/OECDStat_Metadata/ShowMetadata.ashx?Dataset=KEI&amp;Coords=%5bSUBJECT%5d.%5bLRHUTTTT%5d,%5bMEASURE%5d.%5bST%5d,%5bLOCATION%5d.%5bGRC%5d&amp;ShowOnWeb=true&amp;Lang=en" TargetMode="External"/><Relationship Id="rId17" Type="http://schemas.openxmlformats.org/officeDocument/2006/relationships/hyperlink" Target="http://localhost/OECDStat_Metadata/ShowMetadata.ashx?Dataset=KEI&amp;Coords=%5bSUBJECT%5d.%5bLRHUTTTT%5d,%5bMEASURE%5d.%5bST%5d,%5bLOCATION%5d.%5bLTU%5d&amp;ShowOnWeb=true&amp;Lang=en" TargetMode="External"/><Relationship Id="rId25" Type="http://schemas.openxmlformats.org/officeDocument/2006/relationships/hyperlink" Target="http://localhost/OECDStat_Metadata/ShowMetadata.ashx?Dataset=KEI&amp;Coords=%5bSUBJECT%5d.%5bLRHUTTTT%5d,%5bMEASURE%5d.%5bST%5d,%5bLOCATION%5d.%5bSWE%5d&amp;ShowOnWeb=true&amp;Lang=en" TargetMode="External"/><Relationship Id="rId2" Type="http://schemas.openxmlformats.org/officeDocument/2006/relationships/hyperlink" Target="http://localhost/OECDStat_Metadata/ShowMetadata.ashx?Dataset=KEI&amp;Coords=%5bMEASURE%5d&amp;ShowOnWeb=true&amp;Lang=en" TargetMode="External"/><Relationship Id="rId16" Type="http://schemas.openxmlformats.org/officeDocument/2006/relationships/hyperlink" Target="http://localhost/OECDStat_Metadata/ShowMetadata.ashx?Dataset=KEI&amp;Coords=%5bSUBJECT%5d.%5bLRHUTTTT%5d,%5bMEASURE%5d.%5bST%5d,%5bLOCATION%5d.%5bLVA%5d&amp;ShowOnWeb=true&amp;Lang=en" TargetMode="External"/><Relationship Id="rId20" Type="http://schemas.openxmlformats.org/officeDocument/2006/relationships/hyperlink" Target="http://localhost/OECDStat_Metadata/ShowMetadata.ashx?Dataset=KEI&amp;Coords=%5bSUBJECT%5d.%5bLRHUTTTT%5d,%5bMEASURE%5d.%5bST%5d,%5bLOCATION%5d.%5bPOL%5d&amp;ShowOnWeb=true&amp;Lang=en" TargetMode="External"/><Relationship Id="rId1" Type="http://schemas.openxmlformats.org/officeDocument/2006/relationships/hyperlink" Target="http://localhost/OECDStat_Metadata/ShowMetadata.ashx?Dataset=KEI&amp;ShowOnWeb=true&amp;Lang=en" TargetMode="External"/><Relationship Id="rId6" Type="http://schemas.openxmlformats.org/officeDocument/2006/relationships/hyperlink" Target="http://localhost/OECDStat_Metadata/ShowMetadata.ashx?Dataset=KEI&amp;Coords=%5bSUBJECT%5d.%5bLRHUTTTT%5d,%5bMEASURE%5d.%5bST%5d,%5bLOCATION%5d.%5bDNK%5d&amp;ShowOnWeb=true&amp;Lang=en" TargetMode="External"/><Relationship Id="rId11" Type="http://schemas.openxmlformats.org/officeDocument/2006/relationships/hyperlink" Target="http://localhost/OECDStat_Metadata/ShowMetadata.ashx?Dataset=KEI&amp;Coords=%5bSUBJECT%5d.%5bLRHUTTTT%5d,%5bMEASURE%5d.%5bST%5d,%5bLOCATION%5d.%5bDEU%5d&amp;ShowOnWeb=true&amp;Lang=en" TargetMode="External"/><Relationship Id="rId24" Type="http://schemas.openxmlformats.org/officeDocument/2006/relationships/hyperlink" Target="http://localhost/OECDStat_Metadata/ShowMetadata.ashx?Dataset=KEI&amp;Coords=%5bSUBJECT%5d.%5bLRHUTTTT%5d,%5bMEASURE%5d.%5bST%5d,%5bLOCATION%5d.%5bESP%5d&amp;ShowOnWeb=true&amp;Lang=en" TargetMode="External"/><Relationship Id="rId5" Type="http://schemas.openxmlformats.org/officeDocument/2006/relationships/hyperlink" Target="http://localhost/OECDStat_Metadata/ShowMetadata.ashx?Dataset=KEI&amp;Coords=%5bSUBJECT%5d.%5bLRHUTTTT%5d,%5bMEASURE%5d.%5bST%5d,%5bLOCATION%5d.%5bCZE%5d&amp;ShowOnWeb=true&amp;Lang=en" TargetMode="External"/><Relationship Id="rId15" Type="http://schemas.openxmlformats.org/officeDocument/2006/relationships/hyperlink" Target="http://localhost/OECDStat_Metadata/ShowMetadata.ashx?Dataset=KEI&amp;Coords=%5bSUBJECT%5d.%5bLRHUTTTT%5d,%5bMEASURE%5d.%5bST%5d,%5bLOCATION%5d.%5bITA%5d&amp;ShowOnWeb=true&amp;Lang=en" TargetMode="External"/><Relationship Id="rId23" Type="http://schemas.openxmlformats.org/officeDocument/2006/relationships/hyperlink" Target="http://localhost/OECDStat_Metadata/ShowMetadata.ashx?Dataset=KEI&amp;Coords=%5bSUBJECT%5d.%5bLRHUTTTT%5d,%5bMEASURE%5d.%5bST%5d,%5bLOCATION%5d.%5bSVN%5d&amp;ShowOnWeb=true&amp;Lang=en" TargetMode="External"/><Relationship Id="rId28" Type="http://schemas.openxmlformats.org/officeDocument/2006/relationships/comments" Target="../comments1.xml"/><Relationship Id="rId10" Type="http://schemas.openxmlformats.org/officeDocument/2006/relationships/hyperlink" Target="http://localhost/OECDStat_Metadata/ShowMetadata.ashx?Dataset=KEI&amp;Coords=%5bLOCATION%5d.%5bDEU%5d&amp;ShowOnWeb=true&amp;Lang=en" TargetMode="External"/><Relationship Id="rId19" Type="http://schemas.openxmlformats.org/officeDocument/2006/relationships/hyperlink" Target="http://localhost/OECDStat_Metadata/ShowMetadata.ashx?Dataset=KEI&amp;Coords=%5bSUBJECT%5d.%5bLRHUTTTT%5d,%5bMEASURE%5d.%5bST%5d,%5bLOCATION%5d.%5bNLD%5d&amp;ShowOnWeb=true&amp;Lang=en" TargetMode="External"/><Relationship Id="rId4" Type="http://schemas.openxmlformats.org/officeDocument/2006/relationships/hyperlink" Target="http://localhost/OECDStat_Metadata/ShowMetadata.ashx?Dataset=KEI&amp;Coords=%5bSUBJECT%5d.%5bLRHUTTTT%5d,%5bMEASURE%5d.%5bST%5d,%5bLOCATION%5d.%5bBEL%5d&amp;ShowOnWeb=true&amp;Lang=en" TargetMode="External"/><Relationship Id="rId9" Type="http://schemas.openxmlformats.org/officeDocument/2006/relationships/hyperlink" Target="http://localhost/OECDStat_Metadata/ShowMetadata.ashx?Dataset=KEI&amp;Coords=%5bSUBJECT%5d.%5bLRHUTTTT%5d,%5bMEASURE%5d.%5bST%5d,%5bLOCATION%5d.%5bFRA%5d&amp;ShowOnWeb=true&amp;Lang=en" TargetMode="External"/><Relationship Id="rId14" Type="http://schemas.openxmlformats.org/officeDocument/2006/relationships/hyperlink" Target="http://localhost/OECDStat_Metadata/ShowMetadata.ashx?Dataset=KEI&amp;Coords=%5bSUBJECT%5d.%5bLRHUTTTT%5d,%5bMEASURE%5d.%5bST%5d,%5bLOCATION%5d.%5bIRL%5d&amp;ShowOnWeb=true&amp;Lang=en" TargetMode="External"/><Relationship Id="rId22" Type="http://schemas.openxmlformats.org/officeDocument/2006/relationships/hyperlink" Target="http://localhost/OECDStat_Metadata/ShowMetadata.ashx?Dataset=KEI&amp;Coords=%5bSUBJECT%5d.%5bLRHUTTTT%5d,%5bMEASURE%5d.%5bST%5d,%5bLOCATION%5d.%5bSVK%5d&amp;ShowOnWeb=true&amp;Lang=en" TargetMode="External"/><Relationship Id="rId27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localhost/OECDStat_Metadata/ShowMetadata.ashx?Dataset=KEI&amp;Coords=%5bLOCATION%5d.%5bDEU%5d&amp;ShowOnWeb=true&amp;Lang=en" TargetMode="Externa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hyperlink" Target="http://localhost/OECDStat_Metadata/ShowMetadata.ashx?Dataset=KEI&amp;Coords=%5bLOCATION%5d.%5bDEU%5d&amp;ShowOnWeb=true&amp;Lang=en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localhost/OECDStat_Metadata/ShowMetadata.ashx?Dataset=KEI&amp;Coords=%5bLOCATION%5d.%5bDEU%5d&amp;ShowOnWeb=true&amp;Lang=en" TargetMode="Externa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Relationship Id="rId6" Type="http://schemas.openxmlformats.org/officeDocument/2006/relationships/comments" Target="../comments4.xml"/><Relationship Id="rId5" Type="http://schemas.openxmlformats.org/officeDocument/2006/relationships/vmlDrawing" Target="../drawings/vmlDrawing4.vml"/><Relationship Id="rId4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hyperlink" Target="http://localhost/OECDStat_Metadata/ShowMetadata.ashx?Dataset=KEI&amp;Coords=%5bLOCATION%5d.%5bDEU%5d&amp;ShowOnWeb=true&amp;Lang=en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://localhost/OECDStat_Metadata/ShowMetadata.ashx?Dataset=KEI&amp;Coords=%5bLOCATION%5d.%5bDEU%5d&amp;ShowOnWeb=true&amp;Lang=en" TargetMode="Externa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Relationship Id="rId6" Type="http://schemas.openxmlformats.org/officeDocument/2006/relationships/comments" Target="../comments6.xml"/><Relationship Id="rId5" Type="http://schemas.openxmlformats.org/officeDocument/2006/relationships/vmlDrawing" Target="../drawings/vmlDrawing6.vml"/><Relationship Id="rId4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hyperlink" Target="http://localhost/OECDStat_Metadata/ShowMetadata.ashx?Dataset=KEI&amp;Coords=%5bLOCATION%5d.%5bDEU%5d&amp;ShowOnWeb=true&amp;Lang=en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://localhost/OECDStat_Metadata/ShowMetadata.ashx?Dataset=KEI&amp;Coords=%5bLOCATION%5d.%5bDEU%5d&amp;ShowOnWeb=true&amp;Lang=en" TargetMode="Externa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Relationship Id="rId6" Type="http://schemas.openxmlformats.org/officeDocument/2006/relationships/comments" Target="../comments8.xml"/><Relationship Id="rId5" Type="http://schemas.openxmlformats.org/officeDocument/2006/relationships/vmlDrawing" Target="../drawings/vmlDrawing8.vml"/><Relationship Id="rId4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hyperlink" Target="http://localhost/OECDStat_Metadata/ShowMetadata.ashx?Dataset=KEI&amp;Coords=%5bLOCATION%5d.%5bDEU%5d&amp;ShowOnWeb=true&amp;Lang=en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hyperlink" Target="http://localhost/OECDStat_Metadata/ShowMetadata.ashx?Dataset=KEI&amp;Coords=%5bLOCATION%5d.%5bDEU%5d&amp;ShowOnWeb=true&amp;Lang=en" TargetMode="Externa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Relationship Id="rId6" Type="http://schemas.openxmlformats.org/officeDocument/2006/relationships/comments" Target="../comments10.xml"/><Relationship Id="rId5" Type="http://schemas.openxmlformats.org/officeDocument/2006/relationships/vmlDrawing" Target="../drawings/vmlDrawing10.vml"/><Relationship Id="rId4" Type="http://schemas.openxmlformats.org/officeDocument/2006/relationships/drawing" Target="../drawings/drawing10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localhost/OECDStat_Metadata/ShowMetadata.ashx?Dataset=KEI&amp;Coords=%5bLOCATION%5d.%5bDEU%5d&amp;ShowOnWeb=true&amp;Lang=en" TargetMode="External"/><Relationship Id="rId4" Type="http://schemas.openxmlformats.org/officeDocument/2006/relationships/comments" Target="../comments1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hyperlink" Target="http://localhost/OECDStat_Metadata/ShowMetadata.ashx?Dataset=KEI&amp;Coords=%5bLOCATION%5d.%5bDEU%5d&amp;ShowOnWeb=true&amp;Lang=en" TargetMode="Externa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Relationship Id="rId6" Type="http://schemas.openxmlformats.org/officeDocument/2006/relationships/comments" Target="../comments12.xml"/><Relationship Id="rId5" Type="http://schemas.openxmlformats.org/officeDocument/2006/relationships/vmlDrawing" Target="../drawings/vmlDrawing12.vml"/><Relationship Id="rId4" Type="http://schemas.openxmlformats.org/officeDocument/2006/relationships/drawing" Target="../drawings/drawing12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hyperlink" Target="http://localhost/OECDStat_Metadata/ShowMetadata.ashx?Dataset=KEI&amp;Coords=%5bLOCATION%5d.%5bDEU%5d&amp;ShowOnWeb=true&amp;Lang=en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hyperlink" Target="http://localhost/OECDStat_Metadata/ShowMetadata.ashx?Dataset=KEI&amp;Coords=%5bLOCATION%5d.%5bDEU%5d&amp;ShowOnWeb=true&amp;Lang=en" TargetMode="External"/><Relationship Id="rId4" Type="http://schemas.openxmlformats.org/officeDocument/2006/relationships/comments" Target="../comments14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hyperlink" Target="http://localhost/OECDStat_Metadata/ShowMetadata.ashx?Dataset=KEI&amp;Coords=%5bLOCATION%5d.%5bDEU%5d&amp;ShowOnWeb=true&amp;Lang=en" TargetMode="Externa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hyperlink" Target="http://localhost/OECDStat_Metadata/ShowMetadata.ashx?Dataset=KEI&amp;Coords=%5bLOCATION%5d.%5bDEU%5d&amp;ShowOnWeb=true&amp;Lang=en" TargetMode="Externa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Relationship Id="rId6" Type="http://schemas.openxmlformats.org/officeDocument/2006/relationships/comments" Target="../comments16.xml"/><Relationship Id="rId5" Type="http://schemas.openxmlformats.org/officeDocument/2006/relationships/vmlDrawing" Target="../drawings/vmlDrawing16.vml"/><Relationship Id="rId4" Type="http://schemas.openxmlformats.org/officeDocument/2006/relationships/drawing" Target="../drawings/drawing16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hyperlink" Target="http://localhost/OECDStat_Metadata/ShowMetadata.ashx?Dataset=KEI&amp;Coords=%5bLOCATION%5d.%5bDEU%5d&amp;ShowOnWeb=true&amp;Lang=en" TargetMode="Externa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hyperlink" Target="http://localhost/OECDStat_Metadata/ShowMetadata.ashx?Dataset=KEI&amp;Coords=%5bLOCATION%5d.%5bDEU%5d&amp;ShowOnWeb=true&amp;Lang=en" TargetMode="External"/><Relationship Id="rId4" Type="http://schemas.openxmlformats.org/officeDocument/2006/relationships/comments" Target="../comments18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hyperlink" Target="http://localhost/OECDStat_Metadata/ShowMetadata.ashx?Dataset=KEI&amp;Coords=%5bLOCATION%5d.%5bDEU%5d&amp;ShowOnWeb=true&amp;Lang=en" TargetMode="External"/><Relationship Id="rId4" Type="http://schemas.openxmlformats.org/officeDocument/2006/relationships/comments" Target="../comments20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hyperlink" Target="http://localhost/OECDStat_Metadata/ShowMetadata.ashx?Dataset=KEI&amp;Coords=%5bLOCATION%5d.%5bDEU%5d&amp;ShowOnWeb=true&amp;Lang=en" TargetMode="Externa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hyperlink" Target="http://localhost/OECDStat_Metadata/ShowMetadata.ashx?Dataset=KEI&amp;Coords=%5bLOCATION%5d.%5bDEU%5d&amp;ShowOnWeb=true&amp;Lang=en" TargetMode="Externa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Relationship Id="rId6" Type="http://schemas.openxmlformats.org/officeDocument/2006/relationships/comments" Target="../comments22.xml"/><Relationship Id="rId5" Type="http://schemas.openxmlformats.org/officeDocument/2006/relationships/vmlDrawing" Target="../drawings/vmlDrawing22.vml"/><Relationship Id="rId4" Type="http://schemas.openxmlformats.org/officeDocument/2006/relationships/drawing" Target="../drawings/drawing22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hyperlink" Target="http://localhost/OECDStat_Metadata/ShowMetadata.ashx?Dataset=KEI&amp;Coords=%5bLOCATION%5d.%5bDEU%5d&amp;ShowOnWeb=true&amp;Lang=en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4.xml"/><Relationship Id="rId1" Type="http://schemas.openxmlformats.org/officeDocument/2006/relationships/hyperlink" Target="http://localhost/OECDStat_Metadata/ShowMetadata.ashx?Dataset=KEI&amp;Coords=%5bLOCATION%5d.%5bDEU%5d&amp;ShowOnWeb=true&amp;Lang=en" TargetMode="External"/><Relationship Id="rId4" Type="http://schemas.openxmlformats.org/officeDocument/2006/relationships/comments" Target="../comments24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hyperlink" Target="http://localhost/OECDStat_Metadata/ShowMetadata.ashx?Dataset=KEI&amp;Coords=%5bLOCATION%5d.%5bDEU%5d&amp;ShowOnWeb=true&amp;Lang=en" TargetMode="Externa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drawing" Target="../drawings/drawing26.xml"/><Relationship Id="rId1" Type="http://schemas.openxmlformats.org/officeDocument/2006/relationships/hyperlink" Target="http://localhost/OECDStat_Metadata/ShowMetadata.ashx?Dataset=KEI&amp;Coords=%5bLOCATION%5d.%5bDEU%5d&amp;ShowOnWeb=true&amp;Lang=en" TargetMode="External"/><Relationship Id="rId4" Type="http://schemas.openxmlformats.org/officeDocument/2006/relationships/comments" Target="../comments26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hyperlink" Target="http://localhost/OECDStat_Metadata/ShowMetadata.ashx?Dataset=KEI&amp;Coords=%5bLOCATION%5d.%5bDEU%5d&amp;ShowOnWeb=true&amp;Lang=en" TargetMode="Externa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hyperlink" Target="http://localhost/OECDStat_Metadata/ShowMetadata.ashx?Dataset=KEI&amp;Coords=%5bLOCATION%5d.%5bDEU%5d&amp;ShowOnWeb=true&amp;Lang=en" TargetMode="External"/><Relationship Id="rId2" Type="http://schemas.openxmlformats.org/officeDocument/2006/relationships/hyperlink" Target="https://stats-1.oecd.org/" TargetMode="External"/><Relationship Id="rId1" Type="http://schemas.openxmlformats.org/officeDocument/2006/relationships/hyperlink" Target="http://stats.oecd.org/OECDStat_Metadata/ShowMetadata.ashx?Dataset=AV_AN_WAGE&amp;Coords=%5bSERIES%5d.%5bUSDPPP%5d&amp;ShowOnWeb=true&amp;Lang=en" TargetMode="External"/><Relationship Id="rId6" Type="http://schemas.openxmlformats.org/officeDocument/2006/relationships/comments" Target="../comments28.xml"/><Relationship Id="rId5" Type="http://schemas.openxmlformats.org/officeDocument/2006/relationships/vmlDrawing" Target="../drawings/vmlDrawing28.vml"/><Relationship Id="rId4" Type="http://schemas.openxmlformats.org/officeDocument/2006/relationships/drawing" Target="../drawings/drawing28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hyperlink" Target="http://localhost/OECDStat_Metadata/ShowMetadata.ashx?Dataset=KEI&amp;Coords=%5bLOCATION%5d.%5bDEU%5d&amp;ShowOnWeb=true&amp;Lang=en" TargetMode="Externa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0.vml"/><Relationship Id="rId2" Type="http://schemas.openxmlformats.org/officeDocument/2006/relationships/drawing" Target="../drawings/drawing30.xml"/><Relationship Id="rId1" Type="http://schemas.openxmlformats.org/officeDocument/2006/relationships/hyperlink" Target="http://localhost/OECDStat_Metadata/ShowMetadata.ashx?Dataset=KEI&amp;Coords=%5bLOCATION%5d.%5bDEU%5d&amp;ShowOnWeb=true&amp;Lang=en" TargetMode="External"/><Relationship Id="rId4" Type="http://schemas.openxmlformats.org/officeDocument/2006/relationships/comments" Target="../comments30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hyperlink" Target="http://localhost/OECDStat_Metadata/ShowMetadata.ashx?Dataset=KEI&amp;Coords=%5bLOCATION%5d.%5bDEU%5d&amp;ShowOnWeb=true&amp;Lang=en" TargetMode="Externa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2.vml"/><Relationship Id="rId2" Type="http://schemas.openxmlformats.org/officeDocument/2006/relationships/drawing" Target="../drawings/drawing32.xml"/><Relationship Id="rId1" Type="http://schemas.openxmlformats.org/officeDocument/2006/relationships/hyperlink" Target="http://localhost/OECDStat_Metadata/ShowMetadata.ashx?Dataset=KEI&amp;Coords=%5bLOCATION%5d.%5bDEU%5d&amp;ShowOnWeb=true&amp;Lang=en" TargetMode="External"/><Relationship Id="rId4" Type="http://schemas.openxmlformats.org/officeDocument/2006/relationships/comments" Target="../comments32.xm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3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localhost/OECDStat_Metadata/ShowMetadata.ashx?Dataset=KEI&amp;Coords=%5bLOCATION%5d.%5bDEU%5d&amp;ShowOnWeb=true&amp;Lang=en" TargetMode="External"/><Relationship Id="rId4" Type="http://schemas.openxmlformats.org/officeDocument/2006/relationships/comments" Target="../comments33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4.vml"/><Relationship Id="rId2" Type="http://schemas.openxmlformats.org/officeDocument/2006/relationships/drawing" Target="../drawings/drawing34.xml"/><Relationship Id="rId1" Type="http://schemas.openxmlformats.org/officeDocument/2006/relationships/hyperlink" Target="http://localhost/OECDStat_Metadata/ShowMetadata.ashx?Dataset=KEI&amp;Coords=%5bLOCATION%5d.%5bDEU%5d&amp;ShowOnWeb=true&amp;Lang=en" TargetMode="External"/><Relationship Id="rId4" Type="http://schemas.openxmlformats.org/officeDocument/2006/relationships/comments" Target="../comments34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5.xml"/><Relationship Id="rId2" Type="http://schemas.openxmlformats.org/officeDocument/2006/relationships/vmlDrawing" Target="../drawings/vmlDrawing35.vml"/><Relationship Id="rId1" Type="http://schemas.openxmlformats.org/officeDocument/2006/relationships/hyperlink" Target="http://localhost/OECDStat_Metadata/ShowMetadata.ashx?Dataset=KEI&amp;Coords=%5bLOCATION%5d.%5bDEU%5d&amp;ShowOnWeb=true&amp;Lang=en" TargetMode="Externa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6.vml"/><Relationship Id="rId2" Type="http://schemas.openxmlformats.org/officeDocument/2006/relationships/drawing" Target="../drawings/drawing36.xml"/><Relationship Id="rId1" Type="http://schemas.openxmlformats.org/officeDocument/2006/relationships/hyperlink" Target="http://localhost/OECDStat_Metadata/ShowMetadata.ashx?Dataset=KEI&amp;Coords=%5bLOCATION%5d.%5bDEU%5d&amp;ShowOnWeb=true&amp;Lang=en" TargetMode="External"/><Relationship Id="rId4" Type="http://schemas.openxmlformats.org/officeDocument/2006/relationships/comments" Target="../comments36.xml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7.xml"/><Relationship Id="rId2" Type="http://schemas.openxmlformats.org/officeDocument/2006/relationships/vmlDrawing" Target="../drawings/vmlDrawing37.vml"/><Relationship Id="rId1" Type="http://schemas.openxmlformats.org/officeDocument/2006/relationships/hyperlink" Target="http://localhost/OECDStat_Metadata/ShowMetadata.ashx?Dataset=KEI&amp;Coords=%5bLOCATION%5d.%5bDEU%5d&amp;ShowOnWeb=true&amp;Lang=en" TargetMode="Externa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8.vml"/><Relationship Id="rId2" Type="http://schemas.openxmlformats.org/officeDocument/2006/relationships/drawing" Target="../drawings/drawing38.xml"/><Relationship Id="rId1" Type="http://schemas.openxmlformats.org/officeDocument/2006/relationships/hyperlink" Target="http://localhost/OECDStat_Metadata/ShowMetadata.ashx?Dataset=KEI&amp;Coords=%5bLOCATION%5d.%5bDEU%5d&amp;ShowOnWeb=true&amp;Lang=en" TargetMode="External"/><Relationship Id="rId4" Type="http://schemas.openxmlformats.org/officeDocument/2006/relationships/comments" Target="../comments38.xml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9.xml"/><Relationship Id="rId2" Type="http://schemas.openxmlformats.org/officeDocument/2006/relationships/vmlDrawing" Target="../drawings/vmlDrawing39.vml"/><Relationship Id="rId1" Type="http://schemas.openxmlformats.org/officeDocument/2006/relationships/hyperlink" Target="http://localhost/OECDStat_Metadata/ShowMetadata.ashx?Dataset=KEI&amp;Coords=%5bLOCATION%5d.%5bDEU%5d&amp;ShowOnWeb=true&amp;Lang=en" TargetMode="Externa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0.vml"/><Relationship Id="rId2" Type="http://schemas.openxmlformats.org/officeDocument/2006/relationships/drawing" Target="../drawings/drawing40.xml"/><Relationship Id="rId1" Type="http://schemas.openxmlformats.org/officeDocument/2006/relationships/hyperlink" Target="http://localhost/OECDStat_Metadata/ShowMetadata.ashx?Dataset=KEI&amp;Coords=%5bLOCATION%5d.%5bDEU%5d&amp;ShowOnWeb=true&amp;Lang=en" TargetMode="External"/><Relationship Id="rId4" Type="http://schemas.openxmlformats.org/officeDocument/2006/relationships/comments" Target="../comments40.xml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1.xml"/><Relationship Id="rId2" Type="http://schemas.openxmlformats.org/officeDocument/2006/relationships/vmlDrawing" Target="../drawings/vmlDrawing41.vml"/><Relationship Id="rId1" Type="http://schemas.openxmlformats.org/officeDocument/2006/relationships/hyperlink" Target="http://localhost/OECDStat_Metadata/ShowMetadata.ashx?Dataset=KEI&amp;Coords=%5bLOCATION%5d.%5bDEU%5d&amp;ShowOnWeb=true&amp;Lang=en" TargetMode="Externa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2.vml"/><Relationship Id="rId2" Type="http://schemas.openxmlformats.org/officeDocument/2006/relationships/drawing" Target="../drawings/drawing42.xml"/><Relationship Id="rId1" Type="http://schemas.openxmlformats.org/officeDocument/2006/relationships/hyperlink" Target="http://localhost/OECDStat_Metadata/ShowMetadata.ashx?Dataset=KEI&amp;Coords=%5bLOCATION%5d.%5bDEU%5d&amp;ShowOnWeb=true&amp;Lang=en" TargetMode="External"/><Relationship Id="rId4" Type="http://schemas.openxmlformats.org/officeDocument/2006/relationships/comments" Target="../comments42.xml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3.xml"/><Relationship Id="rId2" Type="http://schemas.openxmlformats.org/officeDocument/2006/relationships/vmlDrawing" Target="../drawings/vmlDrawing43.vml"/><Relationship Id="rId1" Type="http://schemas.openxmlformats.org/officeDocument/2006/relationships/hyperlink" Target="http://localhost/OECDStat_Metadata/ShowMetadata.ashx?Dataset=KEI&amp;Coords=%5bLOCATION%5d.%5bDEU%5d&amp;ShowOnWeb=true&amp;Lang=en" TargetMode="Externa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4.vml"/><Relationship Id="rId2" Type="http://schemas.openxmlformats.org/officeDocument/2006/relationships/drawing" Target="../drawings/drawing44.xml"/><Relationship Id="rId1" Type="http://schemas.openxmlformats.org/officeDocument/2006/relationships/hyperlink" Target="http://localhost/OECDStat_Metadata/ShowMetadata.ashx?Dataset=KEI&amp;Coords=%5bLOCATION%5d.%5bDEU%5d&amp;ShowOnWeb=true&amp;Lang=en" TargetMode="External"/><Relationship Id="rId4" Type="http://schemas.openxmlformats.org/officeDocument/2006/relationships/comments" Target="../comments44.xml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5.xml"/><Relationship Id="rId2" Type="http://schemas.openxmlformats.org/officeDocument/2006/relationships/vmlDrawing" Target="../drawings/vmlDrawing45.vml"/><Relationship Id="rId1" Type="http://schemas.openxmlformats.org/officeDocument/2006/relationships/hyperlink" Target="http://localhost/OECDStat_Metadata/ShowMetadata.ashx?Dataset=KEI&amp;Coords=%5bLOCATION%5d.%5bDEU%5d&amp;ShowOnWeb=true&amp;Lang=en" TargetMode="Externa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D65BA-68BA-4F53-BBC5-569045D4E79F}">
  <sheetPr>
    <tabColor rgb="FFFF0000"/>
  </sheetPr>
  <dimension ref="A1:A418"/>
  <sheetViews>
    <sheetView tabSelected="1" zoomScale="70" zoomScaleNormal="70" workbookViewId="0">
      <selection activeCell="AU17" sqref="AU17"/>
    </sheetView>
  </sheetViews>
  <sheetFormatPr defaultRowHeight="13.2" x14ac:dyDescent="0.25"/>
  <sheetData>
    <row r="1" spans="1:1" x14ac:dyDescent="0.25">
      <c r="A1" s="20" t="s">
        <v>74</v>
      </c>
    </row>
    <row r="21" spans="1:1" x14ac:dyDescent="0.25">
      <c r="A21" s="20" t="s">
        <v>75</v>
      </c>
    </row>
    <row r="41" spans="1:1" x14ac:dyDescent="0.25">
      <c r="A41" s="20" t="s">
        <v>76</v>
      </c>
    </row>
    <row r="61" spans="1:1" x14ac:dyDescent="0.25">
      <c r="A61" s="20" t="s">
        <v>77</v>
      </c>
    </row>
    <row r="80" spans="1:1" x14ac:dyDescent="0.25">
      <c r="A80" s="20" t="s">
        <v>78</v>
      </c>
    </row>
    <row r="100" spans="1:1" x14ac:dyDescent="0.25">
      <c r="A100" s="20" t="s">
        <v>79</v>
      </c>
    </row>
    <row r="119" spans="1:1" x14ac:dyDescent="0.25">
      <c r="A119" s="20" t="s">
        <v>80</v>
      </c>
    </row>
    <row r="138" spans="1:1" x14ac:dyDescent="0.25">
      <c r="A138" s="20" t="s">
        <v>81</v>
      </c>
    </row>
    <row r="157" spans="1:1" x14ac:dyDescent="0.25">
      <c r="A157" s="20" t="s">
        <v>98</v>
      </c>
    </row>
    <row r="176" spans="1:1" x14ac:dyDescent="0.25">
      <c r="A176" s="20" t="s">
        <v>99</v>
      </c>
    </row>
    <row r="196" spans="1:1" x14ac:dyDescent="0.25">
      <c r="A196" s="20" t="s">
        <v>100</v>
      </c>
    </row>
    <row r="216" spans="1:1" x14ac:dyDescent="0.25">
      <c r="A216" s="20" t="s">
        <v>101</v>
      </c>
    </row>
    <row r="236" spans="1:1" x14ac:dyDescent="0.25">
      <c r="A236" s="20" t="s">
        <v>102</v>
      </c>
    </row>
    <row r="256" spans="1:1" x14ac:dyDescent="0.25">
      <c r="A256" s="20" t="s">
        <v>103</v>
      </c>
    </row>
    <row r="277" spans="1:1" x14ac:dyDescent="0.25">
      <c r="A277" s="20" t="s">
        <v>104</v>
      </c>
    </row>
    <row r="297" spans="1:1" x14ac:dyDescent="0.25">
      <c r="A297" s="20" t="s">
        <v>105</v>
      </c>
    </row>
    <row r="317" spans="1:1" x14ac:dyDescent="0.25">
      <c r="A317" s="20" t="s">
        <v>106</v>
      </c>
    </row>
    <row r="337" spans="1:1" x14ac:dyDescent="0.25">
      <c r="A337" s="20" t="s">
        <v>107</v>
      </c>
    </row>
    <row r="357" spans="1:1" x14ac:dyDescent="0.25">
      <c r="A357" s="20" t="s">
        <v>108</v>
      </c>
    </row>
    <row r="378" spans="1:1" x14ac:dyDescent="0.25">
      <c r="A378" s="20" t="s">
        <v>109</v>
      </c>
    </row>
    <row r="398" spans="1:1" x14ac:dyDescent="0.25">
      <c r="A398" s="20" t="s">
        <v>110</v>
      </c>
    </row>
    <row r="418" spans="1:1" x14ac:dyDescent="0.25">
      <c r="A418" s="20" t="s">
        <v>111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5EFEE-A330-4AAA-8BBD-11BF05A4FC3F}">
  <dimension ref="A1:AJ33"/>
  <sheetViews>
    <sheetView showGridLines="0" topLeftCell="A2" workbookViewId="0">
      <selection activeCell="A30" sqref="A30"/>
    </sheetView>
  </sheetViews>
  <sheetFormatPr defaultRowHeight="13.2" x14ac:dyDescent="0.25"/>
  <cols>
    <col min="1" max="2" width="26.6640625" customWidth="1"/>
    <col min="3" max="3" width="2.44140625" customWidth="1"/>
  </cols>
  <sheetData>
    <row r="1" spans="1:36" hidden="1" x14ac:dyDescent="0.25">
      <c r="A1" s="1" t="e">
        <f ca="1">DotStatQuery(B1)</f>
        <v>#NAME?</v>
      </c>
      <c r="B1" s="1" t="s">
        <v>127</v>
      </c>
    </row>
    <row r="2" spans="1:36" ht="23.4" x14ac:dyDescent="0.25">
      <c r="A2" s="2" t="s">
        <v>126</v>
      </c>
    </row>
    <row r="3" spans="1:36" x14ac:dyDescent="0.25">
      <c r="A3" s="33" t="s">
        <v>125</v>
      </c>
      <c r="B3" s="34"/>
      <c r="C3" s="35"/>
      <c r="D3" s="36" t="s">
        <v>124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8"/>
    </row>
    <row r="4" spans="1:36" x14ac:dyDescent="0.25">
      <c r="A4" s="39" t="s">
        <v>123</v>
      </c>
      <c r="B4" s="40"/>
      <c r="C4" s="41"/>
      <c r="D4" s="36" t="s">
        <v>122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8"/>
    </row>
    <row r="5" spans="1:36" x14ac:dyDescent="0.25">
      <c r="A5" s="30" t="s">
        <v>121</v>
      </c>
      <c r="B5" s="31"/>
      <c r="C5" s="32"/>
      <c r="D5" s="42" t="s">
        <v>120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4"/>
    </row>
    <row r="6" spans="1:36" x14ac:dyDescent="0.25">
      <c r="A6" s="30" t="s">
        <v>0</v>
      </c>
      <c r="B6" s="31"/>
      <c r="C6" s="32"/>
      <c r="D6" s="4" t="s">
        <v>1</v>
      </c>
      <c r="E6" s="4" t="s">
        <v>2</v>
      </c>
      <c r="F6" s="4" t="s">
        <v>3</v>
      </c>
      <c r="G6" s="4" t="s">
        <v>4</v>
      </c>
      <c r="H6" s="4" t="s">
        <v>5</v>
      </c>
      <c r="I6" s="4" t="s">
        <v>6</v>
      </c>
      <c r="J6" s="4" t="s">
        <v>7</v>
      </c>
      <c r="K6" s="4" t="s">
        <v>8</v>
      </c>
      <c r="L6" s="4" t="s">
        <v>9</v>
      </c>
      <c r="M6" s="4" t="s">
        <v>10</v>
      </c>
      <c r="N6" s="4" t="s">
        <v>11</v>
      </c>
      <c r="O6" s="4" t="s">
        <v>12</v>
      </c>
      <c r="P6" s="4" t="s">
        <v>13</v>
      </c>
      <c r="Q6" s="4" t="s">
        <v>14</v>
      </c>
      <c r="R6" s="4" t="s">
        <v>15</v>
      </c>
      <c r="S6" s="4" t="s">
        <v>16</v>
      </c>
      <c r="T6" s="4" t="s">
        <v>17</v>
      </c>
      <c r="U6" s="4" t="s">
        <v>18</v>
      </c>
      <c r="V6" s="4" t="s">
        <v>19</v>
      </c>
      <c r="W6" s="4" t="s">
        <v>20</v>
      </c>
      <c r="X6" s="4" t="s">
        <v>21</v>
      </c>
      <c r="Y6" s="4" t="s">
        <v>22</v>
      </c>
      <c r="Z6" s="4" t="s">
        <v>23</v>
      </c>
      <c r="AA6" s="4" t="s">
        <v>24</v>
      </c>
      <c r="AB6" s="4" t="s">
        <v>25</v>
      </c>
      <c r="AC6" s="4" t="s">
        <v>26</v>
      </c>
      <c r="AD6" s="4" t="s">
        <v>27</v>
      </c>
      <c r="AE6" s="4" t="s">
        <v>28</v>
      </c>
      <c r="AF6" s="4" t="s">
        <v>29</v>
      </c>
      <c r="AG6" s="4" t="s">
        <v>30</v>
      </c>
      <c r="AH6" s="4" t="s">
        <v>31</v>
      </c>
      <c r="AI6" s="4" t="s">
        <v>32</v>
      </c>
      <c r="AJ6" s="4" t="s">
        <v>119</v>
      </c>
    </row>
    <row r="7" spans="1:36" ht="13.8" x14ac:dyDescent="0.3">
      <c r="A7" s="5" t="s">
        <v>33</v>
      </c>
      <c r="B7" s="5" t="s">
        <v>34</v>
      </c>
      <c r="C7" s="6" t="s">
        <v>35</v>
      </c>
      <c r="D7" s="6" t="s">
        <v>35</v>
      </c>
      <c r="E7" s="6" t="s">
        <v>35</v>
      </c>
      <c r="F7" s="6" t="s">
        <v>35</v>
      </c>
      <c r="G7" s="6" t="s">
        <v>35</v>
      </c>
      <c r="H7" s="6" t="s">
        <v>35</v>
      </c>
      <c r="I7" s="6" t="s">
        <v>35</v>
      </c>
      <c r="J7" s="6" t="s">
        <v>35</v>
      </c>
      <c r="K7" s="6" t="s">
        <v>35</v>
      </c>
      <c r="L7" s="6" t="s">
        <v>35</v>
      </c>
      <c r="M7" s="6" t="s">
        <v>35</v>
      </c>
      <c r="N7" s="6" t="s">
        <v>35</v>
      </c>
      <c r="O7" s="6" t="s">
        <v>35</v>
      </c>
      <c r="P7" s="6" t="s">
        <v>35</v>
      </c>
      <c r="Q7" s="6" t="s">
        <v>35</v>
      </c>
      <c r="R7" s="6" t="s">
        <v>35</v>
      </c>
      <c r="S7" s="6" t="s">
        <v>35</v>
      </c>
      <c r="T7" s="6" t="s">
        <v>35</v>
      </c>
      <c r="U7" s="6" t="s">
        <v>35</v>
      </c>
      <c r="V7" s="6" t="s">
        <v>35</v>
      </c>
      <c r="W7" s="6" t="s">
        <v>35</v>
      </c>
      <c r="X7" s="6" t="s">
        <v>35</v>
      </c>
      <c r="Y7" s="6" t="s">
        <v>35</v>
      </c>
      <c r="Z7" s="6" t="s">
        <v>35</v>
      </c>
      <c r="AA7" s="6" t="s">
        <v>35</v>
      </c>
      <c r="AB7" s="6" t="s">
        <v>35</v>
      </c>
      <c r="AC7" s="6" t="s">
        <v>35</v>
      </c>
      <c r="AD7" s="6" t="s">
        <v>35</v>
      </c>
      <c r="AE7" s="6" t="s">
        <v>35</v>
      </c>
      <c r="AF7" s="6" t="s">
        <v>35</v>
      </c>
      <c r="AG7" s="6" t="s">
        <v>35</v>
      </c>
      <c r="AH7" s="6" t="s">
        <v>35</v>
      </c>
      <c r="AI7" s="6" t="s">
        <v>35</v>
      </c>
      <c r="AJ7" s="6" t="s">
        <v>35</v>
      </c>
    </row>
    <row r="8" spans="1:36" ht="13.8" x14ac:dyDescent="0.3">
      <c r="A8" s="7" t="s">
        <v>36</v>
      </c>
      <c r="B8" s="7" t="s">
        <v>118</v>
      </c>
      <c r="C8" s="6" t="s">
        <v>38</v>
      </c>
      <c r="D8" s="23" t="s">
        <v>41</v>
      </c>
      <c r="E8" s="23" t="s">
        <v>41</v>
      </c>
      <c r="F8" s="23" t="s">
        <v>41</v>
      </c>
      <c r="G8" s="23">
        <v>3.9583333333333299</v>
      </c>
      <c r="H8" s="23">
        <v>4.2416666666666698</v>
      </c>
      <c r="I8" s="23">
        <v>4.2416666666666698</v>
      </c>
      <c r="J8" s="23">
        <v>4.7333333333333298</v>
      </c>
      <c r="K8" s="23">
        <v>4.7333333333333298</v>
      </c>
      <c r="L8" s="23">
        <v>4.7249999999999996</v>
      </c>
      <c r="M8" s="23">
        <v>4.1500000000000004</v>
      </c>
      <c r="N8" s="23">
        <v>3.93333333333333</v>
      </c>
      <c r="O8" s="23">
        <v>3.9833333333333298</v>
      </c>
      <c r="P8" s="23">
        <v>4.3833333333333302</v>
      </c>
      <c r="Q8" s="23">
        <v>4.7583333333333302</v>
      </c>
      <c r="R8" s="23">
        <v>5.8916666666666702</v>
      </c>
      <c r="S8" s="23">
        <v>6.0333333333333297</v>
      </c>
      <c r="T8" s="23">
        <v>5.6416666666666702</v>
      </c>
      <c r="U8" s="23">
        <v>5.2166666666666703</v>
      </c>
      <c r="V8" s="23">
        <v>4.44166666666667</v>
      </c>
      <c r="W8" s="23">
        <v>5.6666666666666696</v>
      </c>
      <c r="X8" s="23">
        <v>5.19166666666667</v>
      </c>
      <c r="Y8" s="23">
        <v>4.9000000000000004</v>
      </c>
      <c r="Z8" s="23">
        <v>5.19166666666667</v>
      </c>
      <c r="AA8" s="23">
        <v>5.7249999999999996</v>
      </c>
      <c r="AB8" s="23">
        <v>6.0333333333333297</v>
      </c>
      <c r="AC8" s="23">
        <v>6.15</v>
      </c>
      <c r="AD8" s="23">
        <v>6.45</v>
      </c>
      <c r="AE8" s="23">
        <v>5.9249999999999998</v>
      </c>
      <c r="AF8" s="23">
        <v>5.2083333333333304</v>
      </c>
      <c r="AG8" s="23">
        <v>4.8416666666666703</v>
      </c>
      <c r="AH8" s="23">
        <v>6.0250000000000004</v>
      </c>
      <c r="AI8" s="23">
        <v>6.2</v>
      </c>
      <c r="AJ8" s="23">
        <v>4.7583333333333302</v>
      </c>
    </row>
    <row r="9" spans="1:36" ht="13.8" x14ac:dyDescent="0.3">
      <c r="A9" s="7" t="s">
        <v>39</v>
      </c>
      <c r="B9" s="7" t="s">
        <v>118</v>
      </c>
      <c r="C9" s="6" t="s">
        <v>38</v>
      </c>
      <c r="D9" s="24">
        <v>6.55</v>
      </c>
      <c r="E9" s="24">
        <v>6.44166666666667</v>
      </c>
      <c r="F9" s="24">
        <v>7.0916666666666703</v>
      </c>
      <c r="G9" s="24">
        <v>8.625</v>
      </c>
      <c r="H9" s="24">
        <v>9.75</v>
      </c>
      <c r="I9" s="24">
        <v>9.6750000000000007</v>
      </c>
      <c r="J9" s="24">
        <v>9.5416666666666696</v>
      </c>
      <c r="K9" s="24">
        <v>9.2166666666666703</v>
      </c>
      <c r="L9" s="24">
        <v>9.3416666666666703</v>
      </c>
      <c r="M9" s="24">
        <v>8.4</v>
      </c>
      <c r="N9" s="24">
        <v>6.875</v>
      </c>
      <c r="O9" s="24">
        <v>6.5916666666666703</v>
      </c>
      <c r="P9" s="24">
        <v>7.5250000000000004</v>
      </c>
      <c r="Q9" s="24">
        <v>8.1750000000000007</v>
      </c>
      <c r="R9" s="24">
        <v>8.3916666666666693</v>
      </c>
      <c r="S9" s="24">
        <v>8.43333333333333</v>
      </c>
      <c r="T9" s="24">
        <v>8.25</v>
      </c>
      <c r="U9" s="24">
        <v>7.4833333333333298</v>
      </c>
      <c r="V9" s="24">
        <v>6.9749999999999996</v>
      </c>
      <c r="W9" s="24">
        <v>7.9916666666666698</v>
      </c>
      <c r="X9" s="24">
        <v>8.375</v>
      </c>
      <c r="Y9" s="24">
        <v>7.2166666666666703</v>
      </c>
      <c r="Z9" s="24">
        <v>7.6333333333333302</v>
      </c>
      <c r="AA9" s="24">
        <v>8.5500000000000007</v>
      </c>
      <c r="AB9" s="24">
        <v>8.6583333333333297</v>
      </c>
      <c r="AC9" s="24">
        <v>8.65</v>
      </c>
      <c r="AD9" s="24">
        <v>7.85</v>
      </c>
      <c r="AE9" s="24">
        <v>7.1</v>
      </c>
      <c r="AF9" s="24">
        <v>5.9583333333333304</v>
      </c>
      <c r="AG9" s="24">
        <v>5.3666666666666698</v>
      </c>
      <c r="AH9" s="24">
        <v>5.5416666666666696</v>
      </c>
      <c r="AI9" s="24">
        <v>6.2750000000000004</v>
      </c>
      <c r="AJ9" s="24">
        <v>5.5750000000000002</v>
      </c>
    </row>
    <row r="10" spans="1:36" ht="13.8" x14ac:dyDescent="0.3">
      <c r="A10" s="7" t="s">
        <v>40</v>
      </c>
      <c r="B10" s="7" t="s">
        <v>118</v>
      </c>
      <c r="C10" s="6" t="s">
        <v>38</v>
      </c>
      <c r="D10" s="23" t="s">
        <v>41</v>
      </c>
      <c r="E10" s="23" t="s">
        <v>41</v>
      </c>
      <c r="F10" s="23" t="s">
        <v>41</v>
      </c>
      <c r="G10" s="23">
        <v>4.30833333333333</v>
      </c>
      <c r="H10" s="23">
        <v>4.2916666666666696</v>
      </c>
      <c r="I10" s="23">
        <v>4.0083333333333302</v>
      </c>
      <c r="J10" s="23">
        <v>3.8916666666666702</v>
      </c>
      <c r="K10" s="23">
        <v>4.7750000000000004</v>
      </c>
      <c r="L10" s="23">
        <v>6.4666666666666703</v>
      </c>
      <c r="M10" s="23">
        <v>8.6999999999999993</v>
      </c>
      <c r="N10" s="23">
        <v>8.7750000000000004</v>
      </c>
      <c r="O10" s="23">
        <v>8.125</v>
      </c>
      <c r="P10" s="23">
        <v>7.2916666666666696</v>
      </c>
      <c r="Q10" s="23">
        <v>7.7750000000000004</v>
      </c>
      <c r="R10" s="23">
        <v>8.2916666666666696</v>
      </c>
      <c r="S10" s="23">
        <v>7.94166666666667</v>
      </c>
      <c r="T10" s="23">
        <v>7.1333333333333302</v>
      </c>
      <c r="U10" s="23">
        <v>5.3250000000000002</v>
      </c>
      <c r="V10" s="23">
        <v>4.4083333333333297</v>
      </c>
      <c r="W10" s="23">
        <v>6.68333333333333</v>
      </c>
      <c r="X10" s="23">
        <v>7.2916666666666696</v>
      </c>
      <c r="Y10" s="23">
        <v>6.7166666666666703</v>
      </c>
      <c r="Z10" s="23">
        <v>6.9749999999999996</v>
      </c>
      <c r="AA10" s="23">
        <v>6.9666666666666703</v>
      </c>
      <c r="AB10" s="23">
        <v>6.1166666666666698</v>
      </c>
      <c r="AC10" s="23">
        <v>5.05833333333333</v>
      </c>
      <c r="AD10" s="23">
        <v>3.9666666666666699</v>
      </c>
      <c r="AE10" s="23">
        <v>2.9083333333333301</v>
      </c>
      <c r="AF10" s="23">
        <v>2.2666666666666702</v>
      </c>
      <c r="AG10" s="23">
        <v>2.0166666666666702</v>
      </c>
      <c r="AH10" s="23">
        <v>2.5499999999999998</v>
      </c>
      <c r="AI10" s="23">
        <v>2.80833333333333</v>
      </c>
      <c r="AJ10" s="23">
        <v>2.4</v>
      </c>
    </row>
    <row r="11" spans="1:36" ht="13.8" x14ac:dyDescent="0.3">
      <c r="A11" s="7" t="s">
        <v>42</v>
      </c>
      <c r="B11" s="7" t="s">
        <v>118</v>
      </c>
      <c r="C11" s="6" t="s">
        <v>38</v>
      </c>
      <c r="D11" s="24">
        <v>7.1749999999999998</v>
      </c>
      <c r="E11" s="24">
        <v>7.85</v>
      </c>
      <c r="F11" s="24">
        <v>8.6</v>
      </c>
      <c r="G11" s="24">
        <v>9.5500000000000007</v>
      </c>
      <c r="H11" s="24">
        <v>7.7</v>
      </c>
      <c r="I11" s="24">
        <v>6.7166666666666703</v>
      </c>
      <c r="J11" s="24">
        <v>6.3333333333333304</v>
      </c>
      <c r="K11" s="24">
        <v>5.2416666666666698</v>
      </c>
      <c r="L11" s="24">
        <v>4.8666666666666698</v>
      </c>
      <c r="M11" s="24">
        <v>5.1666666666666696</v>
      </c>
      <c r="N11" s="24">
        <v>4.3250000000000002</v>
      </c>
      <c r="O11" s="24">
        <v>4.5250000000000004</v>
      </c>
      <c r="P11" s="24">
        <v>4.5833333333333304</v>
      </c>
      <c r="Q11" s="24">
        <v>5.4083333333333297</v>
      </c>
      <c r="R11" s="24">
        <v>5.5</v>
      </c>
      <c r="S11" s="24">
        <v>4.8416666666666703</v>
      </c>
      <c r="T11" s="24">
        <v>3.9083333333333301</v>
      </c>
      <c r="U11" s="24">
        <v>3.75</v>
      </c>
      <c r="V11" s="24">
        <v>3.68333333333333</v>
      </c>
      <c r="W11" s="24">
        <v>6.4083333333333297</v>
      </c>
      <c r="X11" s="24">
        <v>7.75</v>
      </c>
      <c r="Y11" s="24">
        <v>7.7583333333333302</v>
      </c>
      <c r="Z11" s="24">
        <v>7.7833333333333297</v>
      </c>
      <c r="AA11" s="24">
        <v>7.375</v>
      </c>
      <c r="AB11" s="24">
        <v>6.9249999999999998</v>
      </c>
      <c r="AC11" s="24">
        <v>6.2666666666666702</v>
      </c>
      <c r="AD11" s="24">
        <v>5.9833333333333298</v>
      </c>
      <c r="AE11" s="24">
        <v>5.81666666666667</v>
      </c>
      <c r="AF11" s="24">
        <v>5.15</v>
      </c>
      <c r="AG11" s="24">
        <v>5.0250000000000004</v>
      </c>
      <c r="AH11" s="24">
        <v>5.625</v>
      </c>
      <c r="AI11" s="24">
        <v>5.0999999999999996</v>
      </c>
      <c r="AJ11" s="24">
        <v>4.4749999999999996</v>
      </c>
    </row>
    <row r="12" spans="1:36" ht="13.8" x14ac:dyDescent="0.3">
      <c r="A12" s="7" t="s">
        <v>43</v>
      </c>
      <c r="B12" s="7" t="s">
        <v>118</v>
      </c>
      <c r="C12" s="6" t="s">
        <v>38</v>
      </c>
      <c r="D12" s="23" t="s">
        <v>41</v>
      </c>
      <c r="E12" s="23" t="s">
        <v>41</v>
      </c>
      <c r="F12" s="23" t="s">
        <v>41</v>
      </c>
      <c r="G12" s="23" t="s">
        <v>41</v>
      </c>
      <c r="H12" s="23" t="s">
        <v>41</v>
      </c>
      <c r="I12" s="23" t="s">
        <v>41</v>
      </c>
      <c r="J12" s="23" t="s">
        <v>41</v>
      </c>
      <c r="K12" s="23">
        <v>9.625</v>
      </c>
      <c r="L12" s="23">
        <v>9.15</v>
      </c>
      <c r="M12" s="23">
        <v>11.35</v>
      </c>
      <c r="N12" s="23">
        <v>14.4583333333333</v>
      </c>
      <c r="O12" s="23">
        <v>13.0416666666667</v>
      </c>
      <c r="P12" s="23">
        <v>11.3333333333333</v>
      </c>
      <c r="Q12" s="23">
        <v>10.35</v>
      </c>
      <c r="R12" s="23">
        <v>10.0833333333333</v>
      </c>
      <c r="S12" s="23">
        <v>7.9749999999999996</v>
      </c>
      <c r="T12" s="23">
        <v>5.94166666666667</v>
      </c>
      <c r="U12" s="23">
        <v>4.5999999999999996</v>
      </c>
      <c r="V12" s="23">
        <v>5.5166666666666702</v>
      </c>
      <c r="W12" s="23">
        <v>13.475</v>
      </c>
      <c r="X12" s="23">
        <v>16.5833333333333</v>
      </c>
      <c r="Y12" s="23">
        <v>12.35</v>
      </c>
      <c r="Z12" s="23">
        <v>9.9083333333333297</v>
      </c>
      <c r="AA12" s="23">
        <v>8.4916666666666707</v>
      </c>
      <c r="AB12" s="23">
        <v>7.31666666666667</v>
      </c>
      <c r="AC12" s="23">
        <v>6.3916666666666702</v>
      </c>
      <c r="AD12" s="23">
        <v>6.8333333333333304</v>
      </c>
      <c r="AE12" s="23">
        <v>5.80833333333333</v>
      </c>
      <c r="AF12" s="23">
        <v>5.3916666666666702</v>
      </c>
      <c r="AG12" s="23">
        <v>4.4833333333333298</v>
      </c>
      <c r="AH12" s="23">
        <v>6.8833333333333302</v>
      </c>
      <c r="AI12" s="23">
        <v>6.2083333333333304</v>
      </c>
      <c r="AJ12" s="23">
        <v>5.5750000000000002</v>
      </c>
    </row>
    <row r="13" spans="1:36" ht="13.8" x14ac:dyDescent="0.3">
      <c r="A13" s="7" t="s">
        <v>44</v>
      </c>
      <c r="B13" s="7" t="s">
        <v>118</v>
      </c>
      <c r="C13" s="6" t="s">
        <v>38</v>
      </c>
      <c r="D13" s="24">
        <v>3.1666666666666701</v>
      </c>
      <c r="E13" s="24">
        <v>6.6083333333333298</v>
      </c>
      <c r="F13" s="24">
        <v>11.7083333333333</v>
      </c>
      <c r="G13" s="24">
        <v>16.341666666666701</v>
      </c>
      <c r="H13" s="24">
        <v>16.5833333333333</v>
      </c>
      <c r="I13" s="24">
        <v>15.4</v>
      </c>
      <c r="J13" s="24">
        <v>14.5666666666667</v>
      </c>
      <c r="K13" s="24">
        <v>12.641666666666699</v>
      </c>
      <c r="L13" s="24">
        <v>11.358333333333301</v>
      </c>
      <c r="M13" s="24">
        <v>10.216666666666701</v>
      </c>
      <c r="N13" s="24">
        <v>9.7833333333333297</v>
      </c>
      <c r="O13" s="24">
        <v>9.125</v>
      </c>
      <c r="P13" s="24">
        <v>9.0749999999999993</v>
      </c>
      <c r="Q13" s="24">
        <v>9.0083333333333293</v>
      </c>
      <c r="R13" s="24">
        <v>8.8249999999999993</v>
      </c>
      <c r="S13" s="24">
        <v>8.4</v>
      </c>
      <c r="T13" s="24">
        <v>7.7166666666666703</v>
      </c>
      <c r="U13" s="24">
        <v>6.8666666666666698</v>
      </c>
      <c r="V13" s="24">
        <v>6.3666666666666698</v>
      </c>
      <c r="W13" s="24">
        <v>8.3666666666666707</v>
      </c>
      <c r="X13" s="24">
        <v>8.5416666666666696</v>
      </c>
      <c r="Y13" s="24">
        <v>7.9666666666666703</v>
      </c>
      <c r="Z13" s="24">
        <v>7.80833333333333</v>
      </c>
      <c r="AA13" s="24">
        <v>8.3000000000000007</v>
      </c>
      <c r="AB13" s="24">
        <v>8.75</v>
      </c>
      <c r="AC13" s="24">
        <v>9.4583333333333304</v>
      </c>
      <c r="AD13" s="24">
        <v>8.9166666666666696</v>
      </c>
      <c r="AE13" s="24">
        <v>8.7666666666666693</v>
      </c>
      <c r="AF13" s="24">
        <v>7.43333333333333</v>
      </c>
      <c r="AG13" s="24">
        <v>6.7416666666666698</v>
      </c>
      <c r="AH13" s="24">
        <v>7.7249999999999996</v>
      </c>
      <c r="AI13" s="24">
        <v>7.6749999999999998</v>
      </c>
      <c r="AJ13" s="24">
        <v>6.7666666666666702</v>
      </c>
    </row>
    <row r="14" spans="1:36" ht="13.8" x14ac:dyDescent="0.3">
      <c r="A14" s="7" t="s">
        <v>45</v>
      </c>
      <c r="B14" s="7" t="s">
        <v>118</v>
      </c>
      <c r="C14" s="6" t="s">
        <v>38</v>
      </c>
      <c r="D14" s="23">
        <v>9.3666666666666707</v>
      </c>
      <c r="E14" s="23">
        <v>9.625</v>
      </c>
      <c r="F14" s="23">
        <v>10.641666666666699</v>
      </c>
      <c r="G14" s="23">
        <v>11.824999999999999</v>
      </c>
      <c r="H14" s="23">
        <v>12.275</v>
      </c>
      <c r="I14" s="23">
        <v>11.95</v>
      </c>
      <c r="J14" s="23">
        <v>12.4</v>
      </c>
      <c r="K14" s="23">
        <v>12.3333333333333</v>
      </c>
      <c r="L14" s="23">
        <v>12.05</v>
      </c>
      <c r="M14" s="23">
        <v>11.3166666666667</v>
      </c>
      <c r="N14" s="23">
        <v>9.5583333333333407</v>
      </c>
      <c r="O14" s="23">
        <v>8.7416666666666707</v>
      </c>
      <c r="P14" s="23">
        <v>8.6333333333333293</v>
      </c>
      <c r="Q14" s="23">
        <v>8.5083333333333293</v>
      </c>
      <c r="R14" s="23">
        <v>8.9</v>
      </c>
      <c r="S14" s="23">
        <v>8.8833333333333293</v>
      </c>
      <c r="T14" s="23">
        <v>8.85</v>
      </c>
      <c r="U14" s="23">
        <v>8.0166666666666693</v>
      </c>
      <c r="V14" s="23">
        <v>7.43333333333333</v>
      </c>
      <c r="W14" s="23">
        <v>9.1166666666666707</v>
      </c>
      <c r="X14" s="23">
        <v>9.2750000000000004</v>
      </c>
      <c r="Y14" s="23">
        <v>9.2166666666666703</v>
      </c>
      <c r="Z14" s="23">
        <v>9.7583333333333293</v>
      </c>
      <c r="AA14" s="23">
        <v>10.3</v>
      </c>
      <c r="AB14" s="23">
        <v>10.275</v>
      </c>
      <c r="AC14" s="23">
        <v>10.35</v>
      </c>
      <c r="AD14" s="23">
        <v>10.0666666666667</v>
      </c>
      <c r="AE14" s="23">
        <v>9.4250000000000007</v>
      </c>
      <c r="AF14" s="23">
        <v>9.0250000000000004</v>
      </c>
      <c r="AG14" s="23">
        <v>8.43333333333333</v>
      </c>
      <c r="AH14" s="23">
        <v>8.0333333333333297</v>
      </c>
      <c r="AI14" s="23">
        <v>7.875</v>
      </c>
      <c r="AJ14" s="23">
        <v>7.31666666666667</v>
      </c>
    </row>
    <row r="15" spans="1:36" ht="13.8" x14ac:dyDescent="0.3">
      <c r="A15" s="25" t="s">
        <v>46</v>
      </c>
      <c r="B15" s="7" t="s">
        <v>118</v>
      </c>
      <c r="C15" s="6" t="s">
        <v>38</v>
      </c>
      <c r="D15" s="24" t="s">
        <v>41</v>
      </c>
      <c r="E15" s="24">
        <v>5.5250000000000004</v>
      </c>
      <c r="F15" s="24">
        <v>6.56666666666667</v>
      </c>
      <c r="G15" s="24">
        <v>7.7916666666666696</v>
      </c>
      <c r="H15" s="24">
        <v>8.4499999999999993</v>
      </c>
      <c r="I15" s="24">
        <v>8.25</v>
      </c>
      <c r="J15" s="24">
        <v>8.94166666666667</v>
      </c>
      <c r="K15" s="24">
        <v>9.6750000000000007</v>
      </c>
      <c r="L15" s="24">
        <v>9.4499999999999993</v>
      </c>
      <c r="M15" s="24">
        <v>8.625</v>
      </c>
      <c r="N15" s="24">
        <v>8.0083333333333293</v>
      </c>
      <c r="O15" s="24">
        <v>7.8583333333333298</v>
      </c>
      <c r="P15" s="24">
        <v>8.68333333333333</v>
      </c>
      <c r="Q15" s="24">
        <v>9.80833333333333</v>
      </c>
      <c r="R15" s="24">
        <v>10.5</v>
      </c>
      <c r="S15" s="24">
        <v>11.283333333333299</v>
      </c>
      <c r="T15" s="24">
        <v>10.275</v>
      </c>
      <c r="U15" s="24">
        <v>8.5416666666666696</v>
      </c>
      <c r="V15" s="24">
        <v>7.4249999999999998</v>
      </c>
      <c r="W15" s="24">
        <v>7.2249999999999996</v>
      </c>
      <c r="X15" s="24">
        <v>6.5750000000000002</v>
      </c>
      <c r="Y15" s="24">
        <v>5.5166666666666702</v>
      </c>
      <c r="Z15" s="24">
        <v>5.0833333333333304</v>
      </c>
      <c r="AA15" s="24">
        <v>4.95</v>
      </c>
      <c r="AB15" s="24">
        <v>4.7083333333333304</v>
      </c>
      <c r="AC15" s="24">
        <v>4.3666666666666698</v>
      </c>
      <c r="AD15" s="24">
        <v>3.9083333333333301</v>
      </c>
      <c r="AE15" s="24">
        <v>3.56666666666667</v>
      </c>
      <c r="AF15" s="24">
        <v>3.2083333333333299</v>
      </c>
      <c r="AG15" s="24">
        <v>2.9750000000000001</v>
      </c>
      <c r="AH15" s="24">
        <v>3.625</v>
      </c>
      <c r="AI15" s="24">
        <v>3.5750000000000002</v>
      </c>
      <c r="AJ15" s="24">
        <v>3.06666666666667</v>
      </c>
    </row>
    <row r="16" spans="1:36" ht="13.8" x14ac:dyDescent="0.3">
      <c r="A16" s="7" t="s">
        <v>47</v>
      </c>
      <c r="B16" s="7" t="s">
        <v>118</v>
      </c>
      <c r="C16" s="6" t="s">
        <v>38</v>
      </c>
      <c r="D16" s="23" t="s">
        <v>41</v>
      </c>
      <c r="E16" s="23" t="s">
        <v>41</v>
      </c>
      <c r="F16" s="23" t="s">
        <v>41</v>
      </c>
      <c r="G16" s="23" t="s">
        <v>41</v>
      </c>
      <c r="H16" s="23" t="s">
        <v>41</v>
      </c>
      <c r="I16" s="23" t="s">
        <v>41</v>
      </c>
      <c r="J16" s="23" t="s">
        <v>41</v>
      </c>
      <c r="K16" s="23" t="s">
        <v>41</v>
      </c>
      <c r="L16" s="23" t="s">
        <v>41</v>
      </c>
      <c r="M16" s="23">
        <v>11.983333333333301</v>
      </c>
      <c r="N16" s="23">
        <v>11.233333333333301</v>
      </c>
      <c r="O16" s="23">
        <v>10.675000000000001</v>
      </c>
      <c r="P16" s="23">
        <v>10.3333333333333</v>
      </c>
      <c r="Q16" s="23">
        <v>9.7416666666666707</v>
      </c>
      <c r="R16" s="23">
        <v>10.608333333333301</v>
      </c>
      <c r="S16" s="23">
        <v>10.008333333333301</v>
      </c>
      <c r="T16" s="23">
        <v>9.0333333333333297</v>
      </c>
      <c r="U16" s="23">
        <v>8.4166666666666696</v>
      </c>
      <c r="V16" s="23">
        <v>7.7666666666666702</v>
      </c>
      <c r="W16" s="23">
        <v>9.75</v>
      </c>
      <c r="X16" s="23">
        <v>12.9583333333333</v>
      </c>
      <c r="Y16" s="23">
        <v>18.091666666666701</v>
      </c>
      <c r="Z16" s="23">
        <v>24.808333333333302</v>
      </c>
      <c r="AA16" s="23">
        <v>27.824999999999999</v>
      </c>
      <c r="AB16" s="23">
        <v>26.65</v>
      </c>
      <c r="AC16" s="23">
        <v>24.983333333333299</v>
      </c>
      <c r="AD16" s="23">
        <v>23.875</v>
      </c>
      <c r="AE16" s="23">
        <v>21.841666666666701</v>
      </c>
      <c r="AF16" s="23">
        <v>19.741666666666699</v>
      </c>
      <c r="AG16" s="23">
        <v>17.883333333333301</v>
      </c>
      <c r="AH16" s="23">
        <v>17.616666666666699</v>
      </c>
      <c r="AI16" s="23">
        <v>14.7916666666667</v>
      </c>
      <c r="AJ16" s="23">
        <v>12.4583333333333</v>
      </c>
    </row>
    <row r="17" spans="1:36" ht="13.8" x14ac:dyDescent="0.3">
      <c r="A17" s="7" t="s">
        <v>48</v>
      </c>
      <c r="B17" s="7" t="s">
        <v>118</v>
      </c>
      <c r="C17" s="6" t="s">
        <v>38</v>
      </c>
      <c r="D17" s="24" t="s">
        <v>41</v>
      </c>
      <c r="E17" s="24" t="s">
        <v>41</v>
      </c>
      <c r="F17" s="24" t="s">
        <v>41</v>
      </c>
      <c r="G17" s="24" t="s">
        <v>41</v>
      </c>
      <c r="H17" s="24" t="s">
        <v>41</v>
      </c>
      <c r="I17" s="24" t="s">
        <v>41</v>
      </c>
      <c r="J17" s="24">
        <v>9.9166666666666696</v>
      </c>
      <c r="K17" s="24">
        <v>9.0500000000000007</v>
      </c>
      <c r="L17" s="24">
        <v>8.7083333333333304</v>
      </c>
      <c r="M17" s="24">
        <v>6.8666666666666698</v>
      </c>
      <c r="N17" s="24">
        <v>6.2666666666666702</v>
      </c>
      <c r="O17" s="24">
        <v>5.5750000000000002</v>
      </c>
      <c r="P17" s="24">
        <v>5.5833333333333304</v>
      </c>
      <c r="Q17" s="24">
        <v>5.7416666666666698</v>
      </c>
      <c r="R17" s="24">
        <v>6.06666666666667</v>
      </c>
      <c r="S17" s="24">
        <v>7.1749999999999998</v>
      </c>
      <c r="T17" s="24">
        <v>7.4583333333333304</v>
      </c>
      <c r="U17" s="24">
        <v>7.3916666666666702</v>
      </c>
      <c r="V17" s="24">
        <v>7.8</v>
      </c>
      <c r="W17" s="24">
        <v>9.6750000000000007</v>
      </c>
      <c r="X17" s="24">
        <v>10.8</v>
      </c>
      <c r="Y17" s="24">
        <v>10.658333333333299</v>
      </c>
      <c r="Z17" s="24">
        <v>10.5833333333333</v>
      </c>
      <c r="AA17" s="24">
        <v>9.6333333333333293</v>
      </c>
      <c r="AB17" s="24">
        <v>7.4583333333333304</v>
      </c>
      <c r="AC17" s="24">
        <v>6.5166666666666702</v>
      </c>
      <c r="AD17" s="24">
        <v>4.8833333333333302</v>
      </c>
      <c r="AE17" s="24">
        <v>4.05</v>
      </c>
      <c r="AF17" s="24">
        <v>3.5249999999999999</v>
      </c>
      <c r="AG17" s="24">
        <v>3.25</v>
      </c>
      <c r="AH17" s="24">
        <v>4.1416666666666702</v>
      </c>
      <c r="AI17" s="24">
        <v>4.0416666666666696</v>
      </c>
      <c r="AJ17" s="24">
        <v>3.6166666666666698</v>
      </c>
    </row>
    <row r="18" spans="1:36" ht="13.8" x14ac:dyDescent="0.3">
      <c r="A18" s="7" t="s">
        <v>49</v>
      </c>
      <c r="B18" s="7" t="s">
        <v>118</v>
      </c>
      <c r="C18" s="6" t="s">
        <v>38</v>
      </c>
      <c r="D18" s="23">
        <v>13.45</v>
      </c>
      <c r="E18" s="23">
        <v>14.758333333333301</v>
      </c>
      <c r="F18" s="23">
        <v>15.391666666666699</v>
      </c>
      <c r="G18" s="23">
        <v>15.641666666666699</v>
      </c>
      <c r="H18" s="23">
        <v>14.341666666666701</v>
      </c>
      <c r="I18" s="23">
        <v>12.2916666666667</v>
      </c>
      <c r="J18" s="23">
        <v>11.6666666666667</v>
      </c>
      <c r="K18" s="23">
        <v>9.875</v>
      </c>
      <c r="L18" s="23">
        <v>7.55</v>
      </c>
      <c r="M18" s="23">
        <v>5.93333333333333</v>
      </c>
      <c r="N18" s="23">
        <v>4.4000000000000004</v>
      </c>
      <c r="O18" s="23">
        <v>4.1749999999999998</v>
      </c>
      <c r="P18" s="23">
        <v>4.7249999999999996</v>
      </c>
      <c r="Q18" s="23">
        <v>4.8499999999999996</v>
      </c>
      <c r="R18" s="23">
        <v>4.7416666666666698</v>
      </c>
      <c r="S18" s="23">
        <v>4.6333333333333302</v>
      </c>
      <c r="T18" s="23">
        <v>4.7916666666666696</v>
      </c>
      <c r="U18" s="23">
        <v>5</v>
      </c>
      <c r="V18" s="23">
        <v>6.7916666666666696</v>
      </c>
      <c r="W18" s="23">
        <v>12.658333333333299</v>
      </c>
      <c r="X18" s="23">
        <v>14.574999999999999</v>
      </c>
      <c r="Y18" s="23">
        <v>15.408333333333299</v>
      </c>
      <c r="Z18" s="23">
        <v>15.483333333333301</v>
      </c>
      <c r="AA18" s="23">
        <v>13.775</v>
      </c>
      <c r="AB18" s="23">
        <v>11.883333333333301</v>
      </c>
      <c r="AC18" s="23">
        <v>9.9250000000000007</v>
      </c>
      <c r="AD18" s="23">
        <v>8.4083333333333297</v>
      </c>
      <c r="AE18" s="23">
        <v>6.7333333333333298</v>
      </c>
      <c r="AF18" s="23">
        <v>5.7750000000000004</v>
      </c>
      <c r="AG18" s="23">
        <v>4.9749999999999996</v>
      </c>
      <c r="AH18" s="23">
        <v>5.85</v>
      </c>
      <c r="AI18" s="23">
        <v>6.2666666666666702</v>
      </c>
      <c r="AJ18" s="23">
        <v>4.5</v>
      </c>
    </row>
    <row r="19" spans="1:36" ht="13.8" x14ac:dyDescent="0.3">
      <c r="A19" s="7" t="s">
        <v>50</v>
      </c>
      <c r="B19" s="7" t="s">
        <v>118</v>
      </c>
      <c r="C19" s="6" t="s">
        <v>38</v>
      </c>
      <c r="D19" s="24">
        <v>8.8666666666666707</v>
      </c>
      <c r="E19" s="24">
        <v>8.5166666666666693</v>
      </c>
      <c r="F19" s="24">
        <v>8.7916666666666696</v>
      </c>
      <c r="G19" s="24">
        <v>9.7249999999999996</v>
      </c>
      <c r="H19" s="24">
        <v>10.65</v>
      </c>
      <c r="I19" s="24">
        <v>11.1833333333333</v>
      </c>
      <c r="J19" s="24">
        <v>11.1666666666667</v>
      </c>
      <c r="K19" s="24">
        <v>11.216666666666701</v>
      </c>
      <c r="L19" s="24">
        <v>11.3</v>
      </c>
      <c r="M19" s="24">
        <v>10.866666666666699</v>
      </c>
      <c r="N19" s="24">
        <v>10.050000000000001</v>
      </c>
      <c r="O19" s="24">
        <v>9.0083333333333293</v>
      </c>
      <c r="P19" s="24">
        <v>8.4749999999999996</v>
      </c>
      <c r="Q19" s="24">
        <v>8.43333333333333</v>
      </c>
      <c r="R19" s="24">
        <v>8.0500000000000007</v>
      </c>
      <c r="S19" s="24">
        <v>7.7833333333333297</v>
      </c>
      <c r="T19" s="24">
        <v>6.8666666666666698</v>
      </c>
      <c r="U19" s="24">
        <v>6.15</v>
      </c>
      <c r="V19" s="24">
        <v>6.7750000000000004</v>
      </c>
      <c r="W19" s="24">
        <v>7.875</v>
      </c>
      <c r="X19" s="24">
        <v>8.5416666666666696</v>
      </c>
      <c r="Y19" s="24">
        <v>8.5083333333333293</v>
      </c>
      <c r="Z19" s="24">
        <v>10.883333333333301</v>
      </c>
      <c r="AA19" s="24">
        <v>12.366666666666699</v>
      </c>
      <c r="AB19" s="24">
        <v>12.824999999999999</v>
      </c>
      <c r="AC19" s="24">
        <v>12</v>
      </c>
      <c r="AD19" s="24">
        <v>11.75</v>
      </c>
      <c r="AE19" s="24">
        <v>11.258333333333301</v>
      </c>
      <c r="AF19" s="24">
        <v>10.6</v>
      </c>
      <c r="AG19" s="24">
        <v>9.93333333333333</v>
      </c>
      <c r="AH19" s="24">
        <v>9.3000000000000007</v>
      </c>
      <c r="AI19" s="24">
        <v>9.55833333333333</v>
      </c>
      <c r="AJ19" s="24">
        <v>8.0749999999999993</v>
      </c>
    </row>
    <row r="20" spans="1:36" ht="13.8" x14ac:dyDescent="0.3">
      <c r="A20" s="7" t="s">
        <v>51</v>
      </c>
      <c r="B20" s="7" t="s">
        <v>118</v>
      </c>
      <c r="C20" s="6" t="s">
        <v>38</v>
      </c>
      <c r="D20" s="23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 t="s">
        <v>41</v>
      </c>
      <c r="L20" s="23" t="s">
        <v>41</v>
      </c>
      <c r="M20" s="23">
        <v>14.0666666666667</v>
      </c>
      <c r="N20" s="23">
        <v>14.341666666666701</v>
      </c>
      <c r="O20" s="23">
        <v>13.475</v>
      </c>
      <c r="P20" s="23">
        <v>12.491666666666699</v>
      </c>
      <c r="Q20" s="23">
        <v>11.65</v>
      </c>
      <c r="R20" s="23">
        <v>11.741666666666699</v>
      </c>
      <c r="S20" s="23">
        <v>10.0416666666667</v>
      </c>
      <c r="T20" s="23">
        <v>7.0333333333333297</v>
      </c>
      <c r="U20" s="23">
        <v>6.0750000000000002</v>
      </c>
      <c r="V20" s="23">
        <v>7.75</v>
      </c>
      <c r="W20" s="23">
        <v>17.55</v>
      </c>
      <c r="X20" s="23">
        <v>19.475000000000001</v>
      </c>
      <c r="Y20" s="23">
        <v>16.2083333333333</v>
      </c>
      <c r="Z20" s="23">
        <v>15.0416666666667</v>
      </c>
      <c r="AA20" s="23">
        <v>11.866666666666699</v>
      </c>
      <c r="AB20" s="23">
        <v>10.841666666666701</v>
      </c>
      <c r="AC20" s="23">
        <v>9.875</v>
      </c>
      <c r="AD20" s="23">
        <v>9.6333333333333293</v>
      </c>
      <c r="AE20" s="23">
        <v>8.7083333333333304</v>
      </c>
      <c r="AF20" s="23">
        <v>7.4</v>
      </c>
      <c r="AG20" s="23">
        <v>6.31666666666667</v>
      </c>
      <c r="AH20" s="23">
        <v>8.0916666666666703</v>
      </c>
      <c r="AI20" s="23">
        <v>7.5750000000000002</v>
      </c>
      <c r="AJ20" s="23">
        <v>6.85</v>
      </c>
    </row>
    <row r="21" spans="1:36" ht="13.8" x14ac:dyDescent="0.3">
      <c r="A21" s="7" t="s">
        <v>52</v>
      </c>
      <c r="B21" s="7" t="s">
        <v>118</v>
      </c>
      <c r="C21" s="6" t="s">
        <v>38</v>
      </c>
      <c r="D21" s="24" t="s">
        <v>41</v>
      </c>
      <c r="E21" s="24" t="s">
        <v>41</v>
      </c>
      <c r="F21" s="24" t="s">
        <v>41</v>
      </c>
      <c r="G21" s="24" t="s">
        <v>41</v>
      </c>
      <c r="H21" s="24" t="s">
        <v>41</v>
      </c>
      <c r="I21" s="24" t="s">
        <v>41</v>
      </c>
      <c r="J21" s="24" t="s">
        <v>41</v>
      </c>
      <c r="K21" s="24" t="s">
        <v>41</v>
      </c>
      <c r="L21" s="24" t="s">
        <v>41</v>
      </c>
      <c r="M21" s="24">
        <v>14.641666666666699</v>
      </c>
      <c r="N21" s="24">
        <v>16.441666666666698</v>
      </c>
      <c r="O21" s="24">
        <v>17.4166666666667</v>
      </c>
      <c r="P21" s="24">
        <v>13.775</v>
      </c>
      <c r="Q21" s="24">
        <v>12.4333333333333</v>
      </c>
      <c r="R21" s="24">
        <v>10.891666666666699</v>
      </c>
      <c r="S21" s="24">
        <v>8.31666666666667</v>
      </c>
      <c r="T21" s="24">
        <v>5.7916666666666696</v>
      </c>
      <c r="U21" s="24">
        <v>4.2583333333333302</v>
      </c>
      <c r="V21" s="24">
        <v>5.8250000000000002</v>
      </c>
      <c r="W21" s="24">
        <v>13.8</v>
      </c>
      <c r="X21" s="24">
        <v>17.841666666666701</v>
      </c>
      <c r="Y21" s="24">
        <v>15.391666666666699</v>
      </c>
      <c r="Z21" s="24">
        <v>13.408333333333299</v>
      </c>
      <c r="AA21" s="24">
        <v>11.8</v>
      </c>
      <c r="AB21" s="24">
        <v>10.725</v>
      </c>
      <c r="AC21" s="24">
        <v>9.1333333333333293</v>
      </c>
      <c r="AD21" s="24">
        <v>7.9</v>
      </c>
      <c r="AE21" s="24">
        <v>7.1166666666666698</v>
      </c>
      <c r="AF21" s="24">
        <v>6.18333333333333</v>
      </c>
      <c r="AG21" s="24">
        <v>6.2833333333333297</v>
      </c>
      <c r="AH21" s="24">
        <v>8.5166666666666693</v>
      </c>
      <c r="AI21" s="24">
        <v>7.125</v>
      </c>
      <c r="AJ21" s="24">
        <v>5.9249999999999998</v>
      </c>
    </row>
    <row r="22" spans="1:36" ht="13.8" x14ac:dyDescent="0.3">
      <c r="A22" s="7" t="s">
        <v>53</v>
      </c>
      <c r="B22" s="7" t="s">
        <v>118</v>
      </c>
      <c r="C22" s="6" t="s">
        <v>38</v>
      </c>
      <c r="D22" s="23">
        <v>1.6583333333333301</v>
      </c>
      <c r="E22" s="23">
        <v>1.6583333333333301</v>
      </c>
      <c r="F22" s="23">
        <v>2.06666666666667</v>
      </c>
      <c r="G22" s="23">
        <v>2.5833333333333299</v>
      </c>
      <c r="H22" s="23">
        <v>3.1749999999999998</v>
      </c>
      <c r="I22" s="23">
        <v>2.8666666666666698</v>
      </c>
      <c r="J22" s="23">
        <v>2.9249999999999998</v>
      </c>
      <c r="K22" s="23">
        <v>2.7</v>
      </c>
      <c r="L22" s="23">
        <v>2.69166666666667</v>
      </c>
      <c r="M22" s="23">
        <v>2.4083333333333301</v>
      </c>
      <c r="N22" s="23">
        <v>2.2333333333333298</v>
      </c>
      <c r="O22" s="23">
        <v>1.9</v>
      </c>
      <c r="P22" s="23">
        <v>2.55833333333333</v>
      </c>
      <c r="Q22" s="23">
        <v>3.80833333333333</v>
      </c>
      <c r="R22" s="23">
        <v>4.95</v>
      </c>
      <c r="S22" s="23">
        <v>4.6500000000000004</v>
      </c>
      <c r="T22" s="23">
        <v>4.5750000000000002</v>
      </c>
      <c r="U22" s="23">
        <v>4.1666666666666696</v>
      </c>
      <c r="V22" s="23">
        <v>4.9166666666666696</v>
      </c>
      <c r="W22" s="23">
        <v>5.1166666666666698</v>
      </c>
      <c r="X22" s="23">
        <v>4.5833333333333304</v>
      </c>
      <c r="Y22" s="23">
        <v>4.8333333333333304</v>
      </c>
      <c r="Z22" s="23">
        <v>5.06666666666667</v>
      </c>
      <c r="AA22" s="23">
        <v>5.875</v>
      </c>
      <c r="AB22" s="23">
        <v>6.05</v>
      </c>
      <c r="AC22" s="23">
        <v>6.4583333333333304</v>
      </c>
      <c r="AD22" s="23">
        <v>6.3333333333333304</v>
      </c>
      <c r="AE22" s="23">
        <v>5.6166666666666698</v>
      </c>
      <c r="AF22" s="23">
        <v>5.5</v>
      </c>
      <c r="AG22" s="23">
        <v>5.5916666666666703</v>
      </c>
      <c r="AH22" s="23">
        <v>6.69166666666667</v>
      </c>
      <c r="AI22" s="23">
        <v>5.4249999999999998</v>
      </c>
      <c r="AJ22" s="23">
        <v>4.5</v>
      </c>
    </row>
    <row r="23" spans="1:36" ht="13.8" x14ac:dyDescent="0.3">
      <c r="A23" s="7" t="s">
        <v>54</v>
      </c>
      <c r="B23" s="7" t="s">
        <v>118</v>
      </c>
      <c r="C23" s="6" t="s">
        <v>38</v>
      </c>
      <c r="D23" s="24">
        <v>6.0833333333333304</v>
      </c>
      <c r="E23" s="24">
        <v>5.6749999999999998</v>
      </c>
      <c r="F23" s="24">
        <v>5.7583333333333302</v>
      </c>
      <c r="G23" s="24">
        <v>6.4666666666666703</v>
      </c>
      <c r="H23" s="24">
        <v>7.19166666666667</v>
      </c>
      <c r="I23" s="24">
        <v>8.3583333333333307</v>
      </c>
      <c r="J23" s="24">
        <v>7.6749999999999998</v>
      </c>
      <c r="K23" s="24">
        <v>6.5</v>
      </c>
      <c r="L23" s="24">
        <v>5.1333333333333302</v>
      </c>
      <c r="M23" s="24">
        <v>4.2333333333333298</v>
      </c>
      <c r="N23" s="24">
        <v>3.6666666666666701</v>
      </c>
      <c r="O23" s="24">
        <v>3.0750000000000002</v>
      </c>
      <c r="P23" s="24">
        <v>3.6666666666666701</v>
      </c>
      <c r="Q23" s="24">
        <v>5.9083333333333297</v>
      </c>
      <c r="R23" s="24">
        <v>6.7750000000000004</v>
      </c>
      <c r="S23" s="24">
        <v>6.9583333333333304</v>
      </c>
      <c r="T23" s="24">
        <v>6.0833333333333304</v>
      </c>
      <c r="U23" s="24">
        <v>5.30833333333333</v>
      </c>
      <c r="V23" s="24">
        <v>4.7583333333333302</v>
      </c>
      <c r="W23" s="24">
        <v>5.4249999999999998</v>
      </c>
      <c r="X23" s="24">
        <v>6.06666666666667</v>
      </c>
      <c r="Y23" s="24">
        <v>6.05</v>
      </c>
      <c r="Z23" s="24">
        <v>6.81666666666667</v>
      </c>
      <c r="AA23" s="24">
        <v>8.19166666666667</v>
      </c>
      <c r="AB23" s="24">
        <v>8.35</v>
      </c>
      <c r="AC23" s="24">
        <v>7.8916666666666702</v>
      </c>
      <c r="AD23" s="24">
        <v>7</v>
      </c>
      <c r="AE23" s="24">
        <v>5.875</v>
      </c>
      <c r="AF23" s="24">
        <v>4.8666666666666698</v>
      </c>
      <c r="AG23" s="24">
        <v>4.43333333333333</v>
      </c>
      <c r="AH23" s="24">
        <v>4.8499999999999996</v>
      </c>
      <c r="AI23" s="24">
        <v>4.2249999999999996</v>
      </c>
      <c r="AJ23" s="24">
        <v>3.5416666666666701</v>
      </c>
    </row>
    <row r="24" spans="1:36" ht="13.8" x14ac:dyDescent="0.3">
      <c r="A24" s="7" t="s">
        <v>55</v>
      </c>
      <c r="B24" s="7" t="s">
        <v>118</v>
      </c>
      <c r="C24" s="6" t="s">
        <v>38</v>
      </c>
      <c r="D24" s="24" t="s">
        <v>41</v>
      </c>
      <c r="E24" s="24" t="s">
        <v>41</v>
      </c>
      <c r="F24" s="24" t="s">
        <v>41</v>
      </c>
      <c r="G24" s="24" t="s">
        <v>41</v>
      </c>
      <c r="H24" s="24" t="s">
        <v>41</v>
      </c>
      <c r="I24" s="24" t="s">
        <v>41</v>
      </c>
      <c r="J24" s="24" t="s">
        <v>41</v>
      </c>
      <c r="K24" s="24">
        <v>10.866666666666699</v>
      </c>
      <c r="L24" s="24">
        <v>10.1666666666667</v>
      </c>
      <c r="M24" s="24">
        <v>13.391666666666699</v>
      </c>
      <c r="N24" s="24">
        <v>16.074999999999999</v>
      </c>
      <c r="O24" s="24">
        <v>18.308333333333302</v>
      </c>
      <c r="P24" s="24">
        <v>20.033333333333299</v>
      </c>
      <c r="Q24" s="24">
        <v>19.75</v>
      </c>
      <c r="R24" s="24">
        <v>19.141666666666701</v>
      </c>
      <c r="S24" s="24">
        <v>17.925000000000001</v>
      </c>
      <c r="T24" s="24">
        <v>13.966666666666701</v>
      </c>
      <c r="U24" s="24">
        <v>9.6083333333333307</v>
      </c>
      <c r="V24" s="24">
        <v>7.0416666666666696</v>
      </c>
      <c r="W24" s="24">
        <v>8.125</v>
      </c>
      <c r="X24" s="24">
        <v>9.9833333333333307</v>
      </c>
      <c r="Y24" s="24">
        <v>9.9499999999999993</v>
      </c>
      <c r="Z24" s="24">
        <v>10.391666666666699</v>
      </c>
      <c r="AA24" s="24">
        <v>10.608333333333301</v>
      </c>
      <c r="AB24" s="24">
        <v>9.2083333333333304</v>
      </c>
      <c r="AC24" s="24">
        <v>7.68333333333333</v>
      </c>
      <c r="AD24" s="24">
        <v>6.2833333333333297</v>
      </c>
      <c r="AE24" s="24">
        <v>4.9583333333333304</v>
      </c>
      <c r="AF24" s="24">
        <v>3.8833333333333302</v>
      </c>
      <c r="AG24" s="24">
        <v>3.30833333333333</v>
      </c>
      <c r="AH24" s="24">
        <v>3.2166666666666699</v>
      </c>
      <c r="AI24" s="24">
        <v>3.375</v>
      </c>
      <c r="AJ24" s="24">
        <v>2.8916666666666702</v>
      </c>
    </row>
    <row r="25" spans="1:36" ht="13.8" x14ac:dyDescent="0.3">
      <c r="A25" s="7" t="s">
        <v>56</v>
      </c>
      <c r="B25" s="7" t="s">
        <v>118</v>
      </c>
      <c r="C25" s="6" t="s">
        <v>38</v>
      </c>
      <c r="D25" s="23">
        <v>4.8</v>
      </c>
      <c r="E25" s="23">
        <v>4.18333333333333</v>
      </c>
      <c r="F25" s="23">
        <v>4.125</v>
      </c>
      <c r="G25" s="23">
        <v>5.5</v>
      </c>
      <c r="H25" s="23">
        <v>6.8250000000000002</v>
      </c>
      <c r="I25" s="23">
        <v>7.18333333333333</v>
      </c>
      <c r="J25" s="23">
        <v>7.2416666666666698</v>
      </c>
      <c r="K25" s="23">
        <v>6.7416666666666698</v>
      </c>
      <c r="L25" s="23">
        <v>6.1</v>
      </c>
      <c r="M25" s="23">
        <v>5.7249999999999996</v>
      </c>
      <c r="N25" s="23">
        <v>5.2666666666666702</v>
      </c>
      <c r="O25" s="23">
        <v>5.375</v>
      </c>
      <c r="P25" s="23">
        <v>6.4666666666666703</v>
      </c>
      <c r="Q25" s="23">
        <v>7.80833333333333</v>
      </c>
      <c r="R25" s="23">
        <v>8.1666666666666696</v>
      </c>
      <c r="S25" s="23">
        <v>9.2333333333333307</v>
      </c>
      <c r="T25" s="23">
        <v>9.3000000000000007</v>
      </c>
      <c r="U25" s="23">
        <v>9.5833333333333304</v>
      </c>
      <c r="V25" s="23">
        <v>9.2416666666666707</v>
      </c>
      <c r="W25" s="23">
        <v>11.225</v>
      </c>
      <c r="X25" s="23">
        <v>12.5833333333333</v>
      </c>
      <c r="Y25" s="23">
        <v>13.516666666666699</v>
      </c>
      <c r="Z25" s="23">
        <v>16.574999999999999</v>
      </c>
      <c r="AA25" s="23">
        <v>17.175000000000001</v>
      </c>
      <c r="AB25" s="23">
        <v>14.65</v>
      </c>
      <c r="AC25" s="23">
        <v>13.025</v>
      </c>
      <c r="AD25" s="23">
        <v>11.466666666666701</v>
      </c>
      <c r="AE25" s="23">
        <v>9.2249999999999996</v>
      </c>
      <c r="AF25" s="23">
        <v>7.1666666666666696</v>
      </c>
      <c r="AG25" s="23">
        <v>6.6749999999999998</v>
      </c>
      <c r="AH25" s="23">
        <v>7.1166666666666698</v>
      </c>
      <c r="AI25" s="23">
        <v>6.5916666666666703</v>
      </c>
      <c r="AJ25" s="23">
        <v>6.0416666666666696</v>
      </c>
    </row>
    <row r="26" spans="1:36" ht="13.8" x14ac:dyDescent="0.3">
      <c r="A26" s="7" t="s">
        <v>57</v>
      </c>
      <c r="B26" s="7" t="s">
        <v>118</v>
      </c>
      <c r="C26" s="6" t="s">
        <v>38</v>
      </c>
      <c r="D26" s="24" t="s">
        <v>41</v>
      </c>
      <c r="E26" s="24" t="s">
        <v>41</v>
      </c>
      <c r="F26" s="24" t="s">
        <v>41</v>
      </c>
      <c r="G26" s="24" t="s">
        <v>41</v>
      </c>
      <c r="H26" s="24" t="s">
        <v>41</v>
      </c>
      <c r="I26" s="24" t="s">
        <v>41</v>
      </c>
      <c r="J26" s="24" t="s">
        <v>41</v>
      </c>
      <c r="K26" s="24" t="s">
        <v>41</v>
      </c>
      <c r="L26" s="24">
        <v>12.7083333333333</v>
      </c>
      <c r="M26" s="24">
        <v>16.491666666666699</v>
      </c>
      <c r="N26" s="24">
        <v>18.908333333333299</v>
      </c>
      <c r="O26" s="24">
        <v>19.4583333333333</v>
      </c>
      <c r="P26" s="24">
        <v>18.808333333333302</v>
      </c>
      <c r="Q26" s="24">
        <v>17.691666666666698</v>
      </c>
      <c r="R26" s="24">
        <v>18.358333333333299</v>
      </c>
      <c r="S26" s="24">
        <v>16.375</v>
      </c>
      <c r="T26" s="24">
        <v>13.466666666666701</v>
      </c>
      <c r="U26" s="24">
        <v>11.233333333333301</v>
      </c>
      <c r="V26" s="24">
        <v>9.5749999999999993</v>
      </c>
      <c r="W26" s="24">
        <v>12.0833333333333</v>
      </c>
      <c r="X26" s="24">
        <v>14.425000000000001</v>
      </c>
      <c r="Y26" s="24">
        <v>13.608333333333301</v>
      </c>
      <c r="Z26" s="24">
        <v>13.908333333333299</v>
      </c>
      <c r="AA26" s="24">
        <v>14.133333333333301</v>
      </c>
      <c r="AB26" s="24">
        <v>13.1</v>
      </c>
      <c r="AC26" s="24">
        <v>11.466666666666701</v>
      </c>
      <c r="AD26" s="24">
        <v>9.6583333333333297</v>
      </c>
      <c r="AE26" s="24">
        <v>8.0833333333333304</v>
      </c>
      <c r="AF26" s="24">
        <v>6.5083333333333302</v>
      </c>
      <c r="AG26" s="24">
        <v>5.7166666666666703</v>
      </c>
      <c r="AH26" s="24">
        <v>6.6583333333333297</v>
      </c>
      <c r="AI26" s="24">
        <v>6.8250000000000002</v>
      </c>
      <c r="AJ26" s="24">
        <v>6.15</v>
      </c>
    </row>
    <row r="27" spans="1:36" ht="13.8" x14ac:dyDescent="0.3">
      <c r="A27" s="7" t="s">
        <v>58</v>
      </c>
      <c r="B27" s="7" t="s">
        <v>118</v>
      </c>
      <c r="C27" s="6" t="s">
        <v>38</v>
      </c>
      <c r="D27" s="23" t="s">
        <v>41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>
        <v>6.8916666666666702</v>
      </c>
      <c r="K27" s="23">
        <v>6.9166666666666696</v>
      </c>
      <c r="L27" s="23">
        <v>7.3666666666666698</v>
      </c>
      <c r="M27" s="23">
        <v>7.4083333333333297</v>
      </c>
      <c r="N27" s="23">
        <v>6.7416666666666698</v>
      </c>
      <c r="O27" s="23">
        <v>6.19166666666667</v>
      </c>
      <c r="P27" s="23">
        <v>6.3416666666666703</v>
      </c>
      <c r="Q27" s="23">
        <v>6.7</v>
      </c>
      <c r="R27" s="23">
        <v>6.3416666666666703</v>
      </c>
      <c r="S27" s="23">
        <v>6.5416666666666696</v>
      </c>
      <c r="T27" s="23">
        <v>5.9916666666666698</v>
      </c>
      <c r="U27" s="23">
        <v>4.8583333333333298</v>
      </c>
      <c r="V27" s="23">
        <v>4.3916666666666702</v>
      </c>
      <c r="W27" s="23">
        <v>5.85</v>
      </c>
      <c r="X27" s="23">
        <v>7.2583333333333302</v>
      </c>
      <c r="Y27" s="23">
        <v>8.18333333333333</v>
      </c>
      <c r="Z27" s="23">
        <v>8.85</v>
      </c>
      <c r="AA27" s="23">
        <v>10.108333333333301</v>
      </c>
      <c r="AB27" s="23">
        <v>9.6999999999999993</v>
      </c>
      <c r="AC27" s="23">
        <v>8.9833333333333307</v>
      </c>
      <c r="AD27" s="23">
        <v>8.0083333333333293</v>
      </c>
      <c r="AE27" s="23">
        <v>6.5750000000000002</v>
      </c>
      <c r="AF27" s="23">
        <v>5.125</v>
      </c>
      <c r="AG27" s="23">
        <v>4.44166666666667</v>
      </c>
      <c r="AH27" s="23">
        <v>4.9833333333333298</v>
      </c>
      <c r="AI27" s="23">
        <v>4.7750000000000004</v>
      </c>
      <c r="AJ27" s="23">
        <v>4.0250000000000004</v>
      </c>
    </row>
    <row r="28" spans="1:36" ht="13.8" x14ac:dyDescent="0.3">
      <c r="A28" s="7" t="s">
        <v>59</v>
      </c>
      <c r="B28" s="7" t="s">
        <v>118</v>
      </c>
      <c r="C28" s="6" t="s">
        <v>38</v>
      </c>
      <c r="D28" s="24">
        <v>15.4583333333333</v>
      </c>
      <c r="E28" s="24">
        <v>15.5</v>
      </c>
      <c r="F28" s="24">
        <v>17.016666666666701</v>
      </c>
      <c r="G28" s="24">
        <v>20.841666666666701</v>
      </c>
      <c r="H28" s="24">
        <v>22.05</v>
      </c>
      <c r="I28" s="24">
        <v>20.75</v>
      </c>
      <c r="J28" s="24">
        <v>19.891666666666701</v>
      </c>
      <c r="K28" s="24">
        <v>18.391666666666701</v>
      </c>
      <c r="L28" s="24">
        <v>16.408333333333299</v>
      </c>
      <c r="M28" s="24">
        <v>13.6</v>
      </c>
      <c r="N28" s="24">
        <v>11.9166666666667</v>
      </c>
      <c r="O28" s="24">
        <v>10.5583333333333</v>
      </c>
      <c r="P28" s="24">
        <v>11.4416666666667</v>
      </c>
      <c r="Q28" s="24">
        <v>11.491666666666699</v>
      </c>
      <c r="R28" s="24">
        <v>10.9583333333333</v>
      </c>
      <c r="S28" s="24">
        <v>9.1666666666666696</v>
      </c>
      <c r="T28" s="24">
        <v>8.4583333333333304</v>
      </c>
      <c r="U28" s="24">
        <v>8.2249999999999996</v>
      </c>
      <c r="V28" s="24">
        <v>11.266666666666699</v>
      </c>
      <c r="W28" s="24">
        <v>17.866666666666699</v>
      </c>
      <c r="X28" s="24">
        <v>19.875</v>
      </c>
      <c r="Y28" s="24">
        <v>21.408333333333299</v>
      </c>
      <c r="Z28" s="24">
        <v>24.7916666666667</v>
      </c>
      <c r="AA28" s="24">
        <v>26.116666666666699</v>
      </c>
      <c r="AB28" s="24">
        <v>24.45</v>
      </c>
      <c r="AC28" s="24">
        <v>22.074999999999999</v>
      </c>
      <c r="AD28" s="24">
        <v>19.649999999999999</v>
      </c>
      <c r="AE28" s="24">
        <v>17.233333333333299</v>
      </c>
      <c r="AF28" s="24">
        <v>15.266666666666699</v>
      </c>
      <c r="AG28" s="24">
        <v>14.108333333333301</v>
      </c>
      <c r="AH28" s="24">
        <v>15.533333333333299</v>
      </c>
      <c r="AI28" s="24">
        <v>14.7916666666667</v>
      </c>
      <c r="AJ28" s="24">
        <v>12.925000000000001</v>
      </c>
    </row>
    <row r="29" spans="1:36" ht="13.8" x14ac:dyDescent="0.3">
      <c r="A29" s="7" t="s">
        <v>60</v>
      </c>
      <c r="B29" s="7" t="s">
        <v>118</v>
      </c>
      <c r="C29" s="6" t="s">
        <v>38</v>
      </c>
      <c r="D29" s="23">
        <v>1.7166666666666699</v>
      </c>
      <c r="E29" s="23">
        <v>3.1</v>
      </c>
      <c r="F29" s="23">
        <v>5.55833333333333</v>
      </c>
      <c r="G29" s="23">
        <v>9.0500000000000007</v>
      </c>
      <c r="H29" s="23">
        <v>9.3583333333333307</v>
      </c>
      <c r="I29" s="23">
        <v>8.8000000000000007</v>
      </c>
      <c r="J29" s="23">
        <v>9.55833333333333</v>
      </c>
      <c r="K29" s="23">
        <v>9.8916666666666693</v>
      </c>
      <c r="L29" s="23">
        <v>8.1999999999999993</v>
      </c>
      <c r="M29" s="23">
        <v>6.7333333333333298</v>
      </c>
      <c r="N29" s="23">
        <v>5.6</v>
      </c>
      <c r="O29" s="23">
        <v>5.8250000000000002</v>
      </c>
      <c r="P29" s="23">
        <v>5.95</v>
      </c>
      <c r="Q29" s="23">
        <v>6.56666666666667</v>
      </c>
      <c r="R29" s="23">
        <v>7.375</v>
      </c>
      <c r="S29" s="23">
        <v>7.7833333333333297</v>
      </c>
      <c r="T29" s="23">
        <v>7.2416666666666698</v>
      </c>
      <c r="U29" s="23">
        <v>6.31666666666667</v>
      </c>
      <c r="V29" s="23">
        <v>6.35</v>
      </c>
      <c r="W29" s="23">
        <v>8.4833333333333307</v>
      </c>
      <c r="X29" s="23">
        <v>8.7750000000000004</v>
      </c>
      <c r="Y29" s="23">
        <v>7.95</v>
      </c>
      <c r="Z29" s="23">
        <v>8.15</v>
      </c>
      <c r="AA29" s="23">
        <v>8.2083333333333304</v>
      </c>
      <c r="AB29" s="23">
        <v>8.1</v>
      </c>
      <c r="AC29" s="23">
        <v>7.5916666666666703</v>
      </c>
      <c r="AD29" s="23">
        <v>7.15</v>
      </c>
      <c r="AE29" s="23">
        <v>6.8583333333333298</v>
      </c>
      <c r="AF29" s="23">
        <v>6.5166666666666702</v>
      </c>
      <c r="AG29" s="23">
        <v>6.9749999999999996</v>
      </c>
      <c r="AH29" s="23">
        <v>8.5416666666666696</v>
      </c>
      <c r="AI29" s="23">
        <v>8.8000000000000007</v>
      </c>
      <c r="AJ29" s="23">
        <v>7.4666666666666703</v>
      </c>
    </row>
    <row r="30" spans="1:36" x14ac:dyDescent="0.25">
      <c r="A30" s="8" t="s">
        <v>117</v>
      </c>
    </row>
    <row r="31" spans="1:36" x14ac:dyDescent="0.25">
      <c r="A31" s="21" t="s">
        <v>116</v>
      </c>
    </row>
    <row r="32" spans="1:36" x14ac:dyDescent="0.25">
      <c r="A32" s="22" t="s">
        <v>115</v>
      </c>
      <c r="B32" s="21" t="s">
        <v>114</v>
      </c>
    </row>
    <row r="33" spans="1:2" x14ac:dyDescent="0.25">
      <c r="A33" s="22" t="s">
        <v>113</v>
      </c>
      <c r="B33" s="21" t="s">
        <v>112</v>
      </c>
    </row>
  </sheetData>
  <mergeCells count="7">
    <mergeCell ref="A6:C6"/>
    <mergeCell ref="A3:C3"/>
    <mergeCell ref="D3:AJ3"/>
    <mergeCell ref="A4:C4"/>
    <mergeCell ref="D4:AJ4"/>
    <mergeCell ref="A5:C5"/>
    <mergeCell ref="D5:AJ5"/>
  </mergeCells>
  <hyperlinks>
    <hyperlink ref="A2" r:id="rId1" display="http://localhost/OECDStat_Metadata/ShowMetadata.ashx?Dataset=KEI&amp;ShowOnWeb=true&amp;Lang=en" xr:uid="{B88F60D1-8970-4135-93D4-FDA62E2FED4B}"/>
    <hyperlink ref="A4" r:id="rId2" display="http://localhost/OECDStat_Metadata/ShowMetadata.ashx?Dataset=KEI&amp;Coords=[MEASURE]&amp;ShowOnWeb=true&amp;Lang=en" xr:uid="{2E030D9B-9B43-429C-9D7F-B132AF446ECE}"/>
    <hyperlink ref="C8" r:id="rId3" display="http://localhost/OECDStat_Metadata/ShowMetadata.ashx?Dataset=KEI&amp;Coords=[SUBJECT].[LRHUTTTT],[MEASURE].[ST],[LOCATION].[AUT]&amp;ShowOnWeb=true&amp;Lang=en" xr:uid="{767D7B26-85AC-4044-B390-DEA67374BB34}"/>
    <hyperlink ref="C9" r:id="rId4" display="http://localhost/OECDStat_Metadata/ShowMetadata.ashx?Dataset=KEI&amp;Coords=[SUBJECT].[LRHUTTTT],[MEASURE].[ST],[LOCATION].[BEL]&amp;ShowOnWeb=true&amp;Lang=en" xr:uid="{114E16EA-2037-40E7-ADBA-D00515052F95}"/>
    <hyperlink ref="C10" r:id="rId5" display="http://localhost/OECDStat_Metadata/ShowMetadata.ashx?Dataset=KEI&amp;Coords=[SUBJECT].[LRHUTTTT],[MEASURE].[ST],[LOCATION].[CZE]&amp;ShowOnWeb=true&amp;Lang=en" xr:uid="{5FFB6CEA-D460-4BE6-97CA-0C10FE4E07A6}"/>
    <hyperlink ref="C11" r:id="rId6" display="http://localhost/OECDStat_Metadata/ShowMetadata.ashx?Dataset=KEI&amp;Coords=[SUBJECT].[LRHUTTTT],[MEASURE].[ST],[LOCATION].[DNK]&amp;ShowOnWeb=true&amp;Lang=en" xr:uid="{6DD6864F-483E-4C78-BA2F-BADFD0919667}"/>
    <hyperlink ref="C12" r:id="rId7" display="http://localhost/OECDStat_Metadata/ShowMetadata.ashx?Dataset=KEI&amp;Coords=[SUBJECT].[LRHUTTTT],[MEASURE].[ST],[LOCATION].[EST]&amp;ShowOnWeb=true&amp;Lang=en" xr:uid="{677AF801-B2EF-4649-883B-E62F18927051}"/>
    <hyperlink ref="C13" r:id="rId8" display="http://localhost/OECDStat_Metadata/ShowMetadata.ashx?Dataset=KEI&amp;Coords=[SUBJECT].[LRHUTTTT],[MEASURE].[ST],[LOCATION].[FIN]&amp;ShowOnWeb=true&amp;Lang=en" xr:uid="{EBBE967A-D3AE-4350-BF07-B9AB8E15B600}"/>
    <hyperlink ref="C14" r:id="rId9" display="http://localhost/OECDStat_Metadata/ShowMetadata.ashx?Dataset=KEI&amp;Coords=[SUBJECT].[LRHUTTTT],[MEASURE].[ST],[LOCATION].[FRA]&amp;ShowOnWeb=true&amp;Lang=en" xr:uid="{D583AD81-5702-459D-8F4B-A2067691E0B9}"/>
    <hyperlink ref="A15" r:id="rId10" display="http://localhost/OECDStat_Metadata/ShowMetadata.ashx?Dataset=KEI&amp;Coords=[LOCATION].[DEU]&amp;ShowOnWeb=true&amp;Lang=en" xr:uid="{A1323D5B-4A69-4452-8F68-0A3C842C6207}"/>
    <hyperlink ref="C15" r:id="rId11" display="http://localhost/OECDStat_Metadata/ShowMetadata.ashx?Dataset=KEI&amp;Coords=[SUBJECT].[LRHUTTTT],[MEASURE].[ST],[LOCATION].[DEU]&amp;ShowOnWeb=true&amp;Lang=en" xr:uid="{98A6A4D8-9D51-4F18-9941-64269098D703}"/>
    <hyperlink ref="C16" r:id="rId12" display="http://localhost/OECDStat_Metadata/ShowMetadata.ashx?Dataset=KEI&amp;Coords=[SUBJECT].[LRHUTTTT],[MEASURE].[ST],[LOCATION].[GRC]&amp;ShowOnWeb=true&amp;Lang=en" xr:uid="{118E7871-EF40-4910-88EC-A5F467A50B7F}"/>
    <hyperlink ref="C17" r:id="rId13" display="http://localhost/OECDStat_Metadata/ShowMetadata.ashx?Dataset=KEI&amp;Coords=[SUBJECT].[LRHUTTTT],[MEASURE].[ST],[LOCATION].[HUN]&amp;ShowOnWeb=true&amp;Lang=en" xr:uid="{AA0F4FDC-77E9-4AF0-B4F9-5B0D03357520}"/>
    <hyperlink ref="C18" r:id="rId14" display="http://localhost/OECDStat_Metadata/ShowMetadata.ashx?Dataset=KEI&amp;Coords=[SUBJECT].[LRHUTTTT],[MEASURE].[ST],[LOCATION].[IRL]&amp;ShowOnWeb=true&amp;Lang=en" xr:uid="{36BA4EE7-5335-421C-B22F-AA2BA0105007}"/>
    <hyperlink ref="C19" r:id="rId15" display="http://localhost/OECDStat_Metadata/ShowMetadata.ashx?Dataset=KEI&amp;Coords=[SUBJECT].[LRHUTTTT],[MEASURE].[ST],[LOCATION].[ITA]&amp;ShowOnWeb=true&amp;Lang=en" xr:uid="{FF045B7C-370F-4AA3-92B8-A422E3E8C3F6}"/>
    <hyperlink ref="C20" r:id="rId16" display="http://localhost/OECDStat_Metadata/ShowMetadata.ashx?Dataset=KEI&amp;Coords=[SUBJECT].[LRHUTTTT],[MEASURE].[ST],[LOCATION].[LVA]&amp;ShowOnWeb=true&amp;Lang=en" xr:uid="{7FB72D16-2C99-43EB-850F-324D887331F5}"/>
    <hyperlink ref="C21" r:id="rId17" display="http://localhost/OECDStat_Metadata/ShowMetadata.ashx?Dataset=KEI&amp;Coords=[SUBJECT].[LRHUTTTT],[MEASURE].[ST],[LOCATION].[LTU]&amp;ShowOnWeb=true&amp;Lang=en" xr:uid="{DCD4A45D-2E16-4FAE-A94A-787CA0001BF9}"/>
    <hyperlink ref="C22" r:id="rId18" display="http://localhost/OECDStat_Metadata/ShowMetadata.ashx?Dataset=KEI&amp;Coords=[SUBJECT].[LRHUTTTT],[MEASURE].[ST],[LOCATION].[LUX]&amp;ShowOnWeb=true&amp;Lang=en" xr:uid="{363300B4-4A66-4681-B8B7-E44998FCA379}"/>
    <hyperlink ref="C23" r:id="rId19" display="http://localhost/OECDStat_Metadata/ShowMetadata.ashx?Dataset=KEI&amp;Coords=[SUBJECT].[LRHUTTTT],[MEASURE].[ST],[LOCATION].[NLD]&amp;ShowOnWeb=true&amp;Lang=en" xr:uid="{0C1CA0EA-1887-48B2-8B2E-14DEFE90E364}"/>
    <hyperlink ref="C24" r:id="rId20" display="http://localhost/OECDStat_Metadata/ShowMetadata.ashx?Dataset=KEI&amp;Coords=[SUBJECT].[LRHUTTTT],[MEASURE].[ST],[LOCATION].[POL]&amp;ShowOnWeb=true&amp;Lang=en" xr:uid="{2FD50C28-E996-43C2-A817-F62B997C8EE9}"/>
    <hyperlink ref="C25" r:id="rId21" display="http://localhost/OECDStat_Metadata/ShowMetadata.ashx?Dataset=KEI&amp;Coords=[SUBJECT].[LRHUTTTT],[MEASURE].[ST],[LOCATION].[PRT]&amp;ShowOnWeb=true&amp;Lang=en" xr:uid="{3E1CE730-8FE3-4EFE-AD62-319607B2DB85}"/>
    <hyperlink ref="C26" r:id="rId22" display="http://localhost/OECDStat_Metadata/ShowMetadata.ashx?Dataset=KEI&amp;Coords=[SUBJECT].[LRHUTTTT],[MEASURE].[ST],[LOCATION].[SVK]&amp;ShowOnWeb=true&amp;Lang=en" xr:uid="{A20EF602-6E7E-4CBE-A12A-2F99532DC554}"/>
    <hyperlink ref="C27" r:id="rId23" display="http://localhost/OECDStat_Metadata/ShowMetadata.ashx?Dataset=KEI&amp;Coords=[SUBJECT].[LRHUTTTT],[MEASURE].[ST],[LOCATION].[SVN]&amp;ShowOnWeb=true&amp;Lang=en" xr:uid="{0AD12FEA-8182-43BD-A7C7-7E3C3C1D272E}"/>
    <hyperlink ref="C28" r:id="rId24" display="http://localhost/OECDStat_Metadata/ShowMetadata.ashx?Dataset=KEI&amp;Coords=[SUBJECT].[LRHUTTTT],[MEASURE].[ST],[LOCATION].[ESP]&amp;ShowOnWeb=true&amp;Lang=en" xr:uid="{B05223E2-BC6B-485B-A357-EDF08EEA87D6}"/>
    <hyperlink ref="C29" r:id="rId25" display="http://localhost/OECDStat_Metadata/ShowMetadata.ashx?Dataset=KEI&amp;Coords=[SUBJECT].[LRHUTTTT],[MEASURE].[ST],[LOCATION].[SWE]&amp;ShowOnWeb=true&amp;Lang=en" xr:uid="{FDACC9D2-DBA0-454D-BE07-EBF1610494DA}"/>
    <hyperlink ref="A30" r:id="rId26" display="https://stats-3.oecd.org/index.aspx?DatasetCode=KEI" xr:uid="{999E0527-9905-4AB3-A0B1-27FB3DA68DD0}"/>
  </hyperlinks>
  <pageMargins left="0.75" right="0.75" top="1" bottom="1" header="0.5" footer="0.5"/>
  <pageSetup orientation="portrait" horizontalDpi="0" verticalDpi="0"/>
  <legacyDrawing r:id="rId27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38"/>
  <sheetViews>
    <sheetView zoomScale="80" zoomScaleNormal="80" workbookViewId="0">
      <selection activeCell="A34" sqref="A34"/>
    </sheetView>
  </sheetViews>
  <sheetFormatPr defaultRowHeight="13.2" x14ac:dyDescent="0.25"/>
  <cols>
    <col min="1" max="1" width="13.44140625" customWidth="1"/>
  </cols>
  <sheetData>
    <row r="1" spans="1:34" x14ac:dyDescent="0.25">
      <c r="A1" s="9" t="s">
        <v>37</v>
      </c>
      <c r="D1" s="8" t="s">
        <v>61</v>
      </c>
    </row>
    <row r="2" spans="1:34" x14ac:dyDescent="0.25">
      <c r="A2" t="s">
        <v>64</v>
      </c>
    </row>
    <row r="4" spans="1:34" x14ac:dyDescent="0.25">
      <c r="A4" s="3" t="s">
        <v>0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4" ht="20.399999999999999" customHeight="1" x14ac:dyDescent="0.25">
      <c r="A5" t="s">
        <v>36</v>
      </c>
      <c r="E5" s="26">
        <v>3.9583333333333299</v>
      </c>
      <c r="F5" s="26">
        <v>4.2416666666666698</v>
      </c>
      <c r="G5" s="26">
        <v>4.2416666666666698</v>
      </c>
      <c r="H5" s="26">
        <v>4.7333333333333298</v>
      </c>
      <c r="I5" s="26">
        <v>4.7333333333333298</v>
      </c>
      <c r="J5" s="26">
        <v>4.7249999999999996</v>
      </c>
      <c r="K5" s="26">
        <v>4.1500000000000004</v>
      </c>
      <c r="L5" s="26">
        <v>3.93333333333333</v>
      </c>
      <c r="M5" s="26">
        <v>3.9833333333333298</v>
      </c>
      <c r="N5" s="26">
        <v>4.3833333333333302</v>
      </c>
      <c r="O5" s="26">
        <v>4.7583333333333302</v>
      </c>
      <c r="P5" s="26">
        <v>5.8916666666666702</v>
      </c>
      <c r="Q5" s="26">
        <v>6.0333333333333297</v>
      </c>
      <c r="R5" s="26">
        <v>5.6416666666666702</v>
      </c>
      <c r="S5" s="26">
        <v>5.2166666666666703</v>
      </c>
      <c r="T5" s="26">
        <v>4.44166666666667</v>
      </c>
      <c r="U5" s="26">
        <v>5.6666666666666696</v>
      </c>
      <c r="V5" s="26">
        <v>5.19166666666667</v>
      </c>
      <c r="W5" s="26">
        <v>4.9000000000000004</v>
      </c>
      <c r="X5" s="26">
        <v>5.19166666666667</v>
      </c>
      <c r="Y5" s="26">
        <v>5.7249999999999996</v>
      </c>
      <c r="Z5" s="26">
        <v>6.0333333333333297</v>
      </c>
      <c r="AA5" s="26">
        <v>6.15</v>
      </c>
      <c r="AB5" s="26">
        <v>6.45</v>
      </c>
      <c r="AC5" s="26">
        <v>5.9249999999999998</v>
      </c>
      <c r="AD5" s="26">
        <v>5.2083333333333304</v>
      </c>
      <c r="AE5" s="26">
        <v>4.8416666666666703</v>
      </c>
      <c r="AF5" s="26">
        <v>6.0250000000000004</v>
      </c>
      <c r="AG5" s="26">
        <v>6.2</v>
      </c>
      <c r="AH5" s="26"/>
    </row>
    <row r="6" spans="1:34" x14ac:dyDescent="0.25">
      <c r="A6" t="s">
        <v>39</v>
      </c>
      <c r="B6" s="26">
        <v>6.55</v>
      </c>
      <c r="C6" s="26">
        <v>6.44166666666667</v>
      </c>
      <c r="D6" s="26">
        <v>7.0916666666666703</v>
      </c>
      <c r="E6" s="26">
        <v>8.625</v>
      </c>
      <c r="F6" s="26">
        <v>9.75</v>
      </c>
      <c r="G6" s="26">
        <v>9.6750000000000007</v>
      </c>
      <c r="H6" s="26">
        <v>9.5416666666666696</v>
      </c>
      <c r="I6" s="26">
        <v>9.2166666666666703</v>
      </c>
      <c r="J6" s="26">
        <v>9.3416666666666703</v>
      </c>
      <c r="K6" s="26">
        <v>8.4</v>
      </c>
      <c r="L6" s="26">
        <v>6.875</v>
      </c>
      <c r="M6" s="26">
        <v>6.5916666666666703</v>
      </c>
      <c r="N6" s="26">
        <v>7.5250000000000004</v>
      </c>
      <c r="O6" s="26">
        <v>8.1750000000000007</v>
      </c>
      <c r="P6" s="26">
        <v>8.3916666666666693</v>
      </c>
      <c r="Q6" s="26">
        <v>8.43333333333333</v>
      </c>
      <c r="R6" s="26">
        <v>8.25</v>
      </c>
      <c r="S6" s="26">
        <v>7.4833333333333298</v>
      </c>
      <c r="T6" s="26">
        <v>6.9749999999999996</v>
      </c>
      <c r="U6" s="26">
        <v>7.9916666666666698</v>
      </c>
      <c r="V6" s="26">
        <v>8.375</v>
      </c>
      <c r="W6" s="26">
        <v>7.2166666666666703</v>
      </c>
      <c r="X6" s="26">
        <v>7.6333333333333302</v>
      </c>
      <c r="Y6" s="26">
        <v>8.5500000000000007</v>
      </c>
      <c r="Z6" s="26">
        <v>8.6583333333333297</v>
      </c>
      <c r="AA6" s="26">
        <v>8.65</v>
      </c>
      <c r="AB6" s="26">
        <v>7.85</v>
      </c>
      <c r="AC6" s="26">
        <v>7.1</v>
      </c>
      <c r="AD6" s="26">
        <v>5.9583333333333304</v>
      </c>
      <c r="AE6" s="26">
        <v>5.3666666666666698</v>
      </c>
      <c r="AF6" s="26">
        <v>5.5416666666666696</v>
      </c>
      <c r="AG6" s="26">
        <v>6.2750000000000004</v>
      </c>
      <c r="AH6" s="26"/>
    </row>
    <row r="7" spans="1:34" x14ac:dyDescent="0.25">
      <c r="A7" t="s">
        <v>40</v>
      </c>
      <c r="B7" s="26"/>
      <c r="C7" s="26"/>
      <c r="D7" s="26"/>
      <c r="E7" s="26">
        <v>4.30833333333333</v>
      </c>
      <c r="F7" s="26">
        <v>4.2916666666666696</v>
      </c>
      <c r="G7" s="26">
        <v>4.0083333333333302</v>
      </c>
      <c r="H7" s="26">
        <v>3.8916666666666702</v>
      </c>
      <c r="I7" s="26">
        <v>4.7750000000000004</v>
      </c>
      <c r="J7" s="26">
        <v>6.4666666666666703</v>
      </c>
      <c r="K7" s="26">
        <v>8.6999999999999993</v>
      </c>
      <c r="L7" s="26">
        <v>8.7750000000000004</v>
      </c>
      <c r="M7" s="26">
        <v>8.125</v>
      </c>
      <c r="N7" s="26">
        <v>7.2916666666666696</v>
      </c>
      <c r="O7" s="26">
        <v>7.7750000000000004</v>
      </c>
      <c r="P7" s="26">
        <v>8.2916666666666696</v>
      </c>
      <c r="Q7" s="26">
        <v>7.94166666666667</v>
      </c>
      <c r="R7" s="26">
        <v>7.1333333333333302</v>
      </c>
      <c r="S7" s="26">
        <v>5.3250000000000002</v>
      </c>
      <c r="T7" s="26">
        <v>4.4083333333333297</v>
      </c>
      <c r="U7" s="26">
        <v>6.68333333333333</v>
      </c>
      <c r="V7" s="26">
        <v>7.2916666666666696</v>
      </c>
      <c r="W7" s="26">
        <v>6.7166666666666703</v>
      </c>
      <c r="X7" s="26">
        <v>6.9749999999999996</v>
      </c>
      <c r="Y7" s="26">
        <v>6.9666666666666703</v>
      </c>
      <c r="Z7" s="26">
        <v>6.1166666666666698</v>
      </c>
      <c r="AA7" s="26">
        <v>5.05833333333333</v>
      </c>
      <c r="AB7" s="26">
        <v>3.9666666666666699</v>
      </c>
      <c r="AC7" s="26">
        <v>2.9083333333333301</v>
      </c>
      <c r="AD7" s="26">
        <v>2.2666666666666702</v>
      </c>
      <c r="AE7" s="26">
        <v>2.0166666666666702</v>
      </c>
      <c r="AF7" s="26">
        <v>2.5499999999999998</v>
      </c>
      <c r="AG7" s="26">
        <v>2.80833333333333</v>
      </c>
      <c r="AH7" s="26"/>
    </row>
    <row r="8" spans="1:34" x14ac:dyDescent="0.25">
      <c r="A8" t="s">
        <v>42</v>
      </c>
      <c r="B8" s="26">
        <v>7.1749999999999998</v>
      </c>
      <c r="C8" s="26">
        <v>7.85</v>
      </c>
      <c r="D8" s="26">
        <v>8.6</v>
      </c>
      <c r="E8" s="26">
        <v>9.5500000000000007</v>
      </c>
      <c r="F8" s="26">
        <v>7.7</v>
      </c>
      <c r="G8" s="26">
        <v>6.7166666666666703</v>
      </c>
      <c r="H8" s="26">
        <v>6.3333333333333304</v>
      </c>
      <c r="I8" s="26">
        <v>5.2416666666666698</v>
      </c>
      <c r="J8" s="26">
        <v>4.8666666666666698</v>
      </c>
      <c r="K8" s="26">
        <v>5.1666666666666696</v>
      </c>
      <c r="L8" s="26">
        <v>4.3250000000000002</v>
      </c>
      <c r="M8" s="26">
        <v>4.5250000000000004</v>
      </c>
      <c r="N8" s="26">
        <v>4.5833333333333304</v>
      </c>
      <c r="O8" s="26">
        <v>5.4083333333333297</v>
      </c>
      <c r="P8" s="26">
        <v>5.5</v>
      </c>
      <c r="Q8" s="26">
        <v>4.8416666666666703</v>
      </c>
      <c r="R8" s="26">
        <v>3.9083333333333301</v>
      </c>
      <c r="S8" s="26">
        <v>3.75</v>
      </c>
      <c r="T8" s="26">
        <v>3.68333333333333</v>
      </c>
      <c r="U8" s="26">
        <v>6.4083333333333297</v>
      </c>
      <c r="V8" s="26">
        <v>7.75</v>
      </c>
      <c r="W8" s="26">
        <v>7.7583333333333302</v>
      </c>
      <c r="X8" s="26">
        <v>7.7833333333333297</v>
      </c>
      <c r="Y8" s="26">
        <v>7.375</v>
      </c>
      <c r="Z8" s="26">
        <v>6.9249999999999998</v>
      </c>
      <c r="AA8" s="26">
        <v>6.2666666666666702</v>
      </c>
      <c r="AB8" s="26">
        <v>5.9833333333333298</v>
      </c>
      <c r="AC8" s="26">
        <v>5.81666666666667</v>
      </c>
      <c r="AD8" s="26">
        <v>5.15</v>
      </c>
      <c r="AE8" s="26">
        <v>5.0250000000000004</v>
      </c>
      <c r="AF8" s="26">
        <v>5.625</v>
      </c>
      <c r="AG8" s="26">
        <v>5.0999999999999996</v>
      </c>
      <c r="AH8" s="26"/>
    </row>
    <row r="9" spans="1:34" x14ac:dyDescent="0.25">
      <c r="A9" t="s">
        <v>43</v>
      </c>
      <c r="B9" s="26"/>
      <c r="C9" s="26"/>
      <c r="D9" s="26"/>
      <c r="E9" s="26"/>
      <c r="F9" s="26"/>
      <c r="G9" s="26"/>
      <c r="H9" s="26"/>
      <c r="I9" s="26">
        <v>9.625</v>
      </c>
      <c r="J9" s="26">
        <v>9.15</v>
      </c>
      <c r="K9" s="26">
        <v>11.35</v>
      </c>
      <c r="L9" s="26">
        <v>14.4583333333333</v>
      </c>
      <c r="M9" s="26">
        <v>13.0416666666667</v>
      </c>
      <c r="N9" s="26">
        <v>11.3333333333333</v>
      </c>
      <c r="O9" s="26">
        <v>10.35</v>
      </c>
      <c r="P9" s="26">
        <v>10.0833333333333</v>
      </c>
      <c r="Q9" s="26">
        <v>7.9749999999999996</v>
      </c>
      <c r="R9" s="26">
        <v>5.94166666666667</v>
      </c>
      <c r="S9" s="26">
        <v>4.5999999999999996</v>
      </c>
      <c r="T9" s="26">
        <v>5.5166666666666702</v>
      </c>
      <c r="U9" s="26">
        <v>13.475</v>
      </c>
      <c r="V9" s="26">
        <v>16.5833333333333</v>
      </c>
      <c r="W9" s="26">
        <v>12.35</v>
      </c>
      <c r="X9" s="26">
        <v>9.9083333333333297</v>
      </c>
      <c r="Y9" s="26">
        <v>8.4916666666666707</v>
      </c>
      <c r="Z9" s="26">
        <v>7.31666666666667</v>
      </c>
      <c r="AA9" s="26">
        <v>6.3916666666666702</v>
      </c>
      <c r="AB9" s="26">
        <v>6.8333333333333304</v>
      </c>
      <c r="AC9" s="26">
        <v>5.80833333333333</v>
      </c>
      <c r="AD9" s="26">
        <v>5.3916666666666702</v>
      </c>
      <c r="AE9" s="26">
        <v>4.4833333333333298</v>
      </c>
      <c r="AF9" s="26">
        <v>6.8833333333333302</v>
      </c>
      <c r="AG9" s="26">
        <v>6.2083333333333304</v>
      </c>
      <c r="AH9" s="26"/>
    </row>
    <row r="10" spans="1:34" x14ac:dyDescent="0.25">
      <c r="A10" t="s">
        <v>44</v>
      </c>
      <c r="B10" s="26">
        <v>3.1666666666666701</v>
      </c>
      <c r="C10" s="26">
        <v>6.6083333333333298</v>
      </c>
      <c r="D10" s="26">
        <v>11.7083333333333</v>
      </c>
      <c r="E10" s="26">
        <v>16.341666666666701</v>
      </c>
      <c r="F10" s="26">
        <v>16.5833333333333</v>
      </c>
      <c r="G10" s="26">
        <v>15.4</v>
      </c>
      <c r="H10" s="26">
        <v>14.5666666666667</v>
      </c>
      <c r="I10" s="26">
        <v>12.641666666666699</v>
      </c>
      <c r="J10" s="26">
        <v>11.358333333333301</v>
      </c>
      <c r="K10" s="26">
        <v>10.216666666666701</v>
      </c>
      <c r="L10" s="26">
        <v>9.7833333333333297</v>
      </c>
      <c r="M10" s="26">
        <v>9.125</v>
      </c>
      <c r="N10" s="26">
        <v>9.0749999999999993</v>
      </c>
      <c r="O10" s="26">
        <v>9.0083333333333293</v>
      </c>
      <c r="P10" s="26">
        <v>8.8249999999999993</v>
      </c>
      <c r="Q10" s="26">
        <v>8.4</v>
      </c>
      <c r="R10" s="26">
        <v>7.7166666666666703</v>
      </c>
      <c r="S10" s="26">
        <v>6.8666666666666698</v>
      </c>
      <c r="T10" s="26">
        <v>6.3666666666666698</v>
      </c>
      <c r="U10" s="26">
        <v>8.3666666666666707</v>
      </c>
      <c r="V10" s="26">
        <v>8.5416666666666696</v>
      </c>
      <c r="W10" s="26">
        <v>7.9666666666666703</v>
      </c>
      <c r="X10" s="26">
        <v>7.80833333333333</v>
      </c>
      <c r="Y10" s="26">
        <v>8.3000000000000007</v>
      </c>
      <c r="Z10" s="26">
        <v>8.75</v>
      </c>
      <c r="AA10" s="26">
        <v>9.4583333333333304</v>
      </c>
      <c r="AB10" s="26">
        <v>8.9166666666666696</v>
      </c>
      <c r="AC10" s="26">
        <v>8.7666666666666693</v>
      </c>
      <c r="AD10" s="26">
        <v>7.43333333333333</v>
      </c>
      <c r="AE10" s="26">
        <v>6.7416666666666698</v>
      </c>
      <c r="AF10" s="26">
        <v>7.7249999999999996</v>
      </c>
      <c r="AG10" s="26">
        <v>7.6749999999999998</v>
      </c>
      <c r="AH10" s="26"/>
    </row>
    <row r="11" spans="1:34" x14ac:dyDescent="0.25">
      <c r="A11" t="s">
        <v>45</v>
      </c>
      <c r="B11" s="26">
        <v>9.3666666666666707</v>
      </c>
      <c r="C11" s="26">
        <v>9.625</v>
      </c>
      <c r="D11" s="26">
        <v>10.641666666666699</v>
      </c>
      <c r="E11" s="26">
        <v>11.824999999999999</v>
      </c>
      <c r="F11" s="26">
        <v>12.275</v>
      </c>
      <c r="G11" s="26">
        <v>11.95</v>
      </c>
      <c r="H11" s="26">
        <v>12.4</v>
      </c>
      <c r="I11" s="26">
        <v>12.3333333333333</v>
      </c>
      <c r="J11" s="26">
        <v>12.05</v>
      </c>
      <c r="K11" s="26">
        <v>11.3166666666667</v>
      </c>
      <c r="L11" s="26">
        <v>9.5583333333333407</v>
      </c>
      <c r="M11" s="26">
        <v>8.7416666666666707</v>
      </c>
      <c r="N11" s="26">
        <v>8.6333333333333293</v>
      </c>
      <c r="O11" s="26">
        <v>8.5083333333333293</v>
      </c>
      <c r="P11" s="26">
        <v>8.9</v>
      </c>
      <c r="Q11" s="26">
        <v>8.8833333333333293</v>
      </c>
      <c r="R11" s="26">
        <v>8.85</v>
      </c>
      <c r="S11" s="26">
        <v>8.0166666666666693</v>
      </c>
      <c r="T11" s="26">
        <v>7.43333333333333</v>
      </c>
      <c r="U11" s="26">
        <v>9.1166666666666707</v>
      </c>
      <c r="V11" s="26">
        <v>9.2750000000000004</v>
      </c>
      <c r="W11" s="26">
        <v>9.2166666666666703</v>
      </c>
      <c r="X11" s="26">
        <v>9.7583333333333293</v>
      </c>
      <c r="Y11" s="26">
        <v>10.3</v>
      </c>
      <c r="Z11" s="26">
        <v>10.275</v>
      </c>
      <c r="AA11" s="26">
        <v>10.35</v>
      </c>
      <c r="AB11" s="26">
        <v>10.0666666666667</v>
      </c>
      <c r="AC11" s="26">
        <v>9.4250000000000007</v>
      </c>
      <c r="AD11" s="26">
        <v>9.0250000000000004</v>
      </c>
      <c r="AE11" s="26">
        <v>8.43333333333333</v>
      </c>
      <c r="AF11" s="26">
        <v>8.0333333333333297</v>
      </c>
      <c r="AG11" s="26">
        <v>7.875</v>
      </c>
      <c r="AH11" s="26"/>
    </row>
    <row r="12" spans="1:34" x14ac:dyDescent="0.25">
      <c r="A12" t="s">
        <v>46</v>
      </c>
      <c r="B12" s="26"/>
      <c r="C12" s="26">
        <v>5.5250000000000004</v>
      </c>
      <c r="D12" s="26">
        <v>6.56666666666667</v>
      </c>
      <c r="E12" s="26">
        <v>7.7916666666666696</v>
      </c>
      <c r="F12" s="26">
        <v>8.4499999999999993</v>
      </c>
      <c r="G12" s="26">
        <v>8.25</v>
      </c>
      <c r="H12" s="26">
        <v>8.94166666666667</v>
      </c>
      <c r="I12" s="26">
        <v>9.6750000000000007</v>
      </c>
      <c r="J12" s="26">
        <v>9.4499999999999993</v>
      </c>
      <c r="K12" s="26">
        <v>8.625</v>
      </c>
      <c r="L12" s="26">
        <v>8.0083333333333293</v>
      </c>
      <c r="M12" s="26">
        <v>7.8583333333333298</v>
      </c>
      <c r="N12" s="26">
        <v>8.68333333333333</v>
      </c>
      <c r="O12" s="26">
        <v>9.80833333333333</v>
      </c>
      <c r="P12" s="26">
        <v>10.5</v>
      </c>
      <c r="Q12" s="26">
        <v>11.283333333333299</v>
      </c>
      <c r="R12" s="26">
        <v>10.275</v>
      </c>
      <c r="S12" s="26">
        <v>8.5416666666666696</v>
      </c>
      <c r="T12" s="26">
        <v>7.4249999999999998</v>
      </c>
      <c r="U12" s="26">
        <v>7.2249999999999996</v>
      </c>
      <c r="V12" s="26">
        <v>6.5750000000000002</v>
      </c>
      <c r="W12" s="26">
        <v>5.5166666666666702</v>
      </c>
      <c r="X12" s="26">
        <v>5.0833333333333304</v>
      </c>
      <c r="Y12" s="26">
        <v>4.95</v>
      </c>
      <c r="Z12" s="26">
        <v>4.7083333333333304</v>
      </c>
      <c r="AA12" s="26">
        <v>4.3666666666666698</v>
      </c>
      <c r="AB12" s="26">
        <v>3.9083333333333301</v>
      </c>
      <c r="AC12" s="26">
        <v>3.56666666666667</v>
      </c>
      <c r="AD12" s="26">
        <v>3.2083333333333299</v>
      </c>
      <c r="AE12" s="26">
        <v>2.9750000000000001</v>
      </c>
      <c r="AF12" s="26">
        <v>3.625</v>
      </c>
      <c r="AG12" s="26">
        <v>3.5750000000000002</v>
      </c>
      <c r="AH12" s="26"/>
    </row>
    <row r="13" spans="1:34" ht="13.8" thickBot="1" x14ac:dyDescent="0.3">
      <c r="A13" t="s">
        <v>47</v>
      </c>
      <c r="B13" s="26"/>
      <c r="C13" s="26"/>
      <c r="D13" s="26"/>
      <c r="E13" s="26"/>
      <c r="F13" s="26"/>
      <c r="G13" s="26"/>
      <c r="H13" s="26"/>
      <c r="I13" s="26"/>
      <c r="J13" s="26"/>
      <c r="K13" s="26">
        <v>11.983333333333301</v>
      </c>
      <c r="L13" s="26">
        <v>11.233333333333301</v>
      </c>
      <c r="M13" s="26">
        <v>10.675000000000001</v>
      </c>
      <c r="N13" s="26">
        <v>10.3333333333333</v>
      </c>
      <c r="O13" s="26">
        <v>9.7416666666666707</v>
      </c>
      <c r="P13" s="26">
        <v>10.608333333333301</v>
      </c>
      <c r="Q13" s="26">
        <v>10.008333333333301</v>
      </c>
      <c r="R13" s="26">
        <v>9.0333333333333297</v>
      </c>
      <c r="S13" s="26">
        <v>8.4166666666666696</v>
      </c>
      <c r="T13" s="26">
        <v>7.7666666666666702</v>
      </c>
      <c r="U13" s="26">
        <v>9.75</v>
      </c>
      <c r="V13" s="26">
        <v>12.9583333333333</v>
      </c>
      <c r="W13" s="26">
        <v>18.091666666666701</v>
      </c>
      <c r="X13" s="26">
        <v>24.808333333333302</v>
      </c>
      <c r="Y13" s="26">
        <v>27.824999999999999</v>
      </c>
      <c r="Z13" s="26">
        <v>26.65</v>
      </c>
      <c r="AA13" s="26">
        <v>24.983333333333299</v>
      </c>
      <c r="AB13" s="26">
        <v>23.875</v>
      </c>
      <c r="AC13" s="26">
        <v>21.841666666666701</v>
      </c>
      <c r="AD13" s="26">
        <v>19.741666666666699</v>
      </c>
      <c r="AE13" s="26">
        <v>17.883333333333301</v>
      </c>
      <c r="AF13" s="26">
        <v>17.616666666666699</v>
      </c>
      <c r="AG13" s="26">
        <v>14.7916666666667</v>
      </c>
      <c r="AH13" s="26"/>
    </row>
    <row r="14" spans="1:34" s="11" customFormat="1" ht="13.8" thickBot="1" x14ac:dyDescent="0.3">
      <c r="A14" s="17" t="s">
        <v>48</v>
      </c>
      <c r="B14" s="27"/>
      <c r="C14" s="27"/>
      <c r="D14" s="27"/>
      <c r="E14" s="27"/>
      <c r="F14" s="27"/>
      <c r="G14" s="27"/>
      <c r="H14" s="27">
        <v>9.9166666666666696</v>
      </c>
      <c r="I14" s="27">
        <v>9.0500000000000007</v>
      </c>
      <c r="J14" s="27">
        <v>8.7083333333333304</v>
      </c>
      <c r="K14" s="27">
        <v>6.8666666666666698</v>
      </c>
      <c r="L14" s="27">
        <v>6.2666666666666702</v>
      </c>
      <c r="M14" s="27">
        <v>5.5750000000000002</v>
      </c>
      <c r="N14" s="27">
        <v>5.5833333333333304</v>
      </c>
      <c r="O14" s="27">
        <v>5.7416666666666698</v>
      </c>
      <c r="P14" s="27">
        <v>6.06666666666667</v>
      </c>
      <c r="Q14" s="27">
        <v>7.1749999999999998</v>
      </c>
      <c r="R14" s="27">
        <v>7.4583333333333304</v>
      </c>
      <c r="S14" s="27">
        <v>7.3916666666666702</v>
      </c>
      <c r="T14" s="27">
        <v>7.8</v>
      </c>
      <c r="U14" s="27">
        <v>9.6750000000000007</v>
      </c>
      <c r="V14" s="27">
        <v>10.8</v>
      </c>
      <c r="W14" s="27">
        <v>10.658333333333299</v>
      </c>
      <c r="X14" s="27">
        <v>10.5833333333333</v>
      </c>
      <c r="Y14" s="27">
        <v>9.6333333333333293</v>
      </c>
      <c r="Z14" s="27">
        <v>7.4583333333333304</v>
      </c>
      <c r="AA14" s="27">
        <v>6.5166666666666702</v>
      </c>
      <c r="AB14" s="27">
        <v>4.8833333333333302</v>
      </c>
      <c r="AC14" s="27">
        <v>4.05</v>
      </c>
      <c r="AD14" s="27">
        <v>3.5249999999999999</v>
      </c>
      <c r="AE14" s="27">
        <v>3.25</v>
      </c>
      <c r="AF14" s="27">
        <v>4.1416666666666702</v>
      </c>
      <c r="AG14" s="27">
        <v>4.0416666666666696</v>
      </c>
      <c r="AH14" s="27"/>
    </row>
    <row r="15" spans="1:34" x14ac:dyDescent="0.25">
      <c r="A15" t="s">
        <v>49</v>
      </c>
      <c r="B15" s="26">
        <v>13.45</v>
      </c>
      <c r="C15" s="26">
        <v>14.758333333333301</v>
      </c>
      <c r="D15" s="26">
        <v>15.391666666666699</v>
      </c>
      <c r="E15" s="26">
        <v>15.641666666666699</v>
      </c>
      <c r="F15" s="26">
        <v>14.341666666666701</v>
      </c>
      <c r="G15" s="26">
        <v>12.2916666666667</v>
      </c>
      <c r="H15" s="26">
        <v>11.6666666666667</v>
      </c>
      <c r="I15" s="26">
        <v>9.875</v>
      </c>
      <c r="J15" s="26">
        <v>7.55</v>
      </c>
      <c r="K15" s="26">
        <v>5.93333333333333</v>
      </c>
      <c r="L15" s="26">
        <v>4.4000000000000004</v>
      </c>
      <c r="M15" s="26">
        <v>4.1749999999999998</v>
      </c>
      <c r="N15" s="26">
        <v>4.7249999999999996</v>
      </c>
      <c r="O15" s="26">
        <v>4.8499999999999996</v>
      </c>
      <c r="P15" s="26">
        <v>4.7416666666666698</v>
      </c>
      <c r="Q15" s="26">
        <v>4.6333333333333302</v>
      </c>
      <c r="R15" s="26">
        <v>4.7916666666666696</v>
      </c>
      <c r="S15" s="26">
        <v>5</v>
      </c>
      <c r="T15" s="26">
        <v>6.7916666666666696</v>
      </c>
      <c r="U15" s="26">
        <v>12.658333333333299</v>
      </c>
      <c r="V15" s="26">
        <v>14.574999999999999</v>
      </c>
      <c r="W15" s="26">
        <v>15.408333333333299</v>
      </c>
      <c r="X15" s="26">
        <v>15.483333333333301</v>
      </c>
      <c r="Y15" s="26">
        <v>13.775</v>
      </c>
      <c r="Z15" s="26">
        <v>11.883333333333301</v>
      </c>
      <c r="AA15" s="26">
        <v>9.9250000000000007</v>
      </c>
      <c r="AB15" s="26">
        <v>8.4083333333333297</v>
      </c>
      <c r="AC15" s="26">
        <v>6.7333333333333298</v>
      </c>
      <c r="AD15" s="26">
        <v>5.7750000000000004</v>
      </c>
      <c r="AE15" s="26">
        <v>4.9749999999999996</v>
      </c>
      <c r="AF15" s="26">
        <v>5.85</v>
      </c>
      <c r="AG15" s="26">
        <v>6.2666666666666702</v>
      </c>
      <c r="AH15" s="26"/>
    </row>
    <row r="16" spans="1:34" x14ac:dyDescent="0.25">
      <c r="A16" t="s">
        <v>50</v>
      </c>
      <c r="B16" s="26">
        <v>8.8666666666666707</v>
      </c>
      <c r="C16" s="26">
        <v>8.5166666666666693</v>
      </c>
      <c r="D16" s="26">
        <v>8.7916666666666696</v>
      </c>
      <c r="E16" s="26">
        <v>9.7249999999999996</v>
      </c>
      <c r="F16" s="26">
        <v>10.65</v>
      </c>
      <c r="G16" s="26">
        <v>11.1833333333333</v>
      </c>
      <c r="H16" s="26">
        <v>11.1666666666667</v>
      </c>
      <c r="I16" s="26">
        <v>11.216666666666701</v>
      </c>
      <c r="J16" s="26">
        <v>11.3</v>
      </c>
      <c r="K16" s="26">
        <v>10.866666666666699</v>
      </c>
      <c r="L16" s="26">
        <v>10.050000000000001</v>
      </c>
      <c r="M16" s="26">
        <v>9.0083333333333293</v>
      </c>
      <c r="N16" s="26">
        <v>8.4749999999999996</v>
      </c>
      <c r="O16" s="26">
        <v>8.43333333333333</v>
      </c>
      <c r="P16" s="26">
        <v>8.0500000000000007</v>
      </c>
      <c r="Q16" s="26">
        <v>7.7833333333333297</v>
      </c>
      <c r="R16" s="26">
        <v>6.8666666666666698</v>
      </c>
      <c r="S16" s="26">
        <v>6.15</v>
      </c>
      <c r="T16" s="26">
        <v>6.7750000000000004</v>
      </c>
      <c r="U16" s="26">
        <v>7.875</v>
      </c>
      <c r="V16" s="26">
        <v>8.5416666666666696</v>
      </c>
      <c r="W16" s="26">
        <v>8.5083333333333293</v>
      </c>
      <c r="X16" s="26">
        <v>10.883333333333301</v>
      </c>
      <c r="Y16" s="26">
        <v>12.366666666666699</v>
      </c>
      <c r="Z16" s="26">
        <v>12.824999999999999</v>
      </c>
      <c r="AA16" s="26">
        <v>12</v>
      </c>
      <c r="AB16" s="26">
        <v>11.75</v>
      </c>
      <c r="AC16" s="26">
        <v>11.258333333333301</v>
      </c>
      <c r="AD16" s="26">
        <v>10.6</v>
      </c>
      <c r="AE16" s="26">
        <v>9.93333333333333</v>
      </c>
      <c r="AF16" s="26">
        <v>9.3000000000000007</v>
      </c>
      <c r="AG16" s="26">
        <v>9.55833333333333</v>
      </c>
      <c r="AH16" s="26"/>
    </row>
    <row r="17" spans="1:34" x14ac:dyDescent="0.25">
      <c r="A17" t="s">
        <v>51</v>
      </c>
      <c r="B17" s="26"/>
      <c r="C17" s="26"/>
      <c r="D17" s="26"/>
      <c r="E17" s="26"/>
      <c r="F17" s="26"/>
      <c r="G17" s="26"/>
      <c r="H17" s="26"/>
      <c r="I17" s="26"/>
      <c r="J17" s="26"/>
      <c r="K17" s="26">
        <v>14.0666666666667</v>
      </c>
      <c r="L17" s="26">
        <v>14.341666666666701</v>
      </c>
      <c r="M17" s="26">
        <v>13.475</v>
      </c>
      <c r="N17" s="26">
        <v>12.491666666666699</v>
      </c>
      <c r="O17" s="26">
        <v>11.65</v>
      </c>
      <c r="P17" s="26">
        <v>11.741666666666699</v>
      </c>
      <c r="Q17" s="26">
        <v>10.0416666666667</v>
      </c>
      <c r="R17" s="26">
        <v>7.0333333333333297</v>
      </c>
      <c r="S17" s="26">
        <v>6.0750000000000002</v>
      </c>
      <c r="T17" s="26">
        <v>7.75</v>
      </c>
      <c r="U17" s="26">
        <v>17.55</v>
      </c>
      <c r="V17" s="26">
        <v>19.475000000000001</v>
      </c>
      <c r="W17" s="26">
        <v>16.2083333333333</v>
      </c>
      <c r="X17" s="26">
        <v>15.0416666666667</v>
      </c>
      <c r="Y17" s="26">
        <v>11.866666666666699</v>
      </c>
      <c r="Z17" s="26">
        <v>10.841666666666701</v>
      </c>
      <c r="AA17" s="26">
        <v>9.875</v>
      </c>
      <c r="AB17" s="26">
        <v>9.6333333333333293</v>
      </c>
      <c r="AC17" s="26">
        <v>8.7083333333333304</v>
      </c>
      <c r="AD17" s="26">
        <v>7.4</v>
      </c>
      <c r="AE17" s="26">
        <v>6.31666666666667</v>
      </c>
      <c r="AF17" s="26">
        <v>8.0916666666666703</v>
      </c>
      <c r="AG17" s="26">
        <v>7.5750000000000002</v>
      </c>
      <c r="AH17" s="26"/>
    </row>
    <row r="18" spans="1:34" x14ac:dyDescent="0.25">
      <c r="A18" t="s">
        <v>52</v>
      </c>
      <c r="B18" s="26"/>
      <c r="C18" s="26"/>
      <c r="D18" s="26"/>
      <c r="E18" s="26"/>
      <c r="F18" s="26"/>
      <c r="G18" s="26"/>
      <c r="H18" s="26"/>
      <c r="I18" s="26"/>
      <c r="J18" s="26"/>
      <c r="K18" s="26">
        <v>14.641666666666699</v>
      </c>
      <c r="L18" s="26">
        <v>16.441666666666698</v>
      </c>
      <c r="M18" s="26">
        <v>17.4166666666667</v>
      </c>
      <c r="N18" s="26">
        <v>13.775</v>
      </c>
      <c r="O18" s="26">
        <v>12.4333333333333</v>
      </c>
      <c r="P18" s="26">
        <v>10.891666666666699</v>
      </c>
      <c r="Q18" s="26">
        <v>8.31666666666667</v>
      </c>
      <c r="R18" s="26">
        <v>5.7916666666666696</v>
      </c>
      <c r="S18" s="26">
        <v>4.2583333333333302</v>
      </c>
      <c r="T18" s="26">
        <v>5.8250000000000002</v>
      </c>
      <c r="U18" s="26">
        <v>13.8</v>
      </c>
      <c r="V18" s="26">
        <v>17.841666666666701</v>
      </c>
      <c r="W18" s="26">
        <v>15.391666666666699</v>
      </c>
      <c r="X18" s="26">
        <v>13.408333333333299</v>
      </c>
      <c r="Y18" s="26">
        <v>11.8</v>
      </c>
      <c r="Z18" s="26">
        <v>10.725</v>
      </c>
      <c r="AA18" s="26">
        <v>9.1333333333333293</v>
      </c>
      <c r="AB18" s="26">
        <v>7.9</v>
      </c>
      <c r="AC18" s="26">
        <v>7.1166666666666698</v>
      </c>
      <c r="AD18" s="26">
        <v>6.18333333333333</v>
      </c>
      <c r="AE18" s="26">
        <v>6.2833333333333297</v>
      </c>
      <c r="AF18" s="26">
        <v>8.5166666666666693</v>
      </c>
      <c r="AG18" s="26">
        <v>7.125</v>
      </c>
      <c r="AH18" s="26"/>
    </row>
    <row r="19" spans="1:34" x14ac:dyDescent="0.25">
      <c r="A19" t="s">
        <v>53</v>
      </c>
      <c r="B19" s="26">
        <v>1.6583333333333301</v>
      </c>
      <c r="C19" s="26">
        <v>1.6583333333333301</v>
      </c>
      <c r="D19" s="26">
        <v>2.06666666666667</v>
      </c>
      <c r="E19" s="26">
        <v>2.5833333333333299</v>
      </c>
      <c r="F19" s="26">
        <v>3.1749999999999998</v>
      </c>
      <c r="G19" s="26">
        <v>2.8666666666666698</v>
      </c>
      <c r="H19" s="26">
        <v>2.9249999999999998</v>
      </c>
      <c r="I19" s="26">
        <v>2.7</v>
      </c>
      <c r="J19" s="26">
        <v>2.69166666666667</v>
      </c>
      <c r="K19" s="26">
        <v>2.4083333333333301</v>
      </c>
      <c r="L19" s="26">
        <v>2.2333333333333298</v>
      </c>
      <c r="M19" s="26">
        <v>1.9</v>
      </c>
      <c r="N19" s="26">
        <v>2.55833333333333</v>
      </c>
      <c r="O19" s="26">
        <v>3.80833333333333</v>
      </c>
      <c r="P19" s="26">
        <v>4.95</v>
      </c>
      <c r="Q19" s="26">
        <v>4.6500000000000004</v>
      </c>
      <c r="R19" s="26">
        <v>4.5750000000000002</v>
      </c>
      <c r="S19" s="26">
        <v>4.1666666666666696</v>
      </c>
      <c r="T19" s="26">
        <v>4.9166666666666696</v>
      </c>
      <c r="U19" s="26">
        <v>5.1166666666666698</v>
      </c>
      <c r="V19" s="26">
        <v>4.5833333333333304</v>
      </c>
      <c r="W19" s="26">
        <v>4.8333333333333304</v>
      </c>
      <c r="X19" s="26">
        <v>5.06666666666667</v>
      </c>
      <c r="Y19" s="26">
        <v>5.875</v>
      </c>
      <c r="Z19" s="26">
        <v>6.05</v>
      </c>
      <c r="AA19" s="26">
        <v>6.4583333333333304</v>
      </c>
      <c r="AB19" s="26">
        <v>6.3333333333333304</v>
      </c>
      <c r="AC19" s="26">
        <v>5.6166666666666698</v>
      </c>
      <c r="AD19" s="26">
        <v>5.5</v>
      </c>
      <c r="AE19" s="26">
        <v>5.5916666666666703</v>
      </c>
      <c r="AF19" s="26">
        <v>6.69166666666667</v>
      </c>
      <c r="AG19" s="26">
        <v>5.4249999999999998</v>
      </c>
      <c r="AH19" s="26"/>
    </row>
    <row r="20" spans="1:34" x14ac:dyDescent="0.25">
      <c r="A20" t="s">
        <v>54</v>
      </c>
      <c r="B20" s="26">
        <v>6.0833333333333304</v>
      </c>
      <c r="C20" s="26">
        <v>5.6749999999999998</v>
      </c>
      <c r="D20" s="26">
        <v>5.7583333333333302</v>
      </c>
      <c r="E20" s="26">
        <v>6.4666666666666703</v>
      </c>
      <c r="F20" s="26">
        <v>7.19166666666667</v>
      </c>
      <c r="G20" s="26">
        <v>8.3583333333333307</v>
      </c>
      <c r="H20" s="26">
        <v>7.6749999999999998</v>
      </c>
      <c r="I20" s="26">
        <v>6.5</v>
      </c>
      <c r="J20" s="26">
        <v>5.1333333333333302</v>
      </c>
      <c r="K20" s="26">
        <v>4.2333333333333298</v>
      </c>
      <c r="L20" s="26">
        <v>3.6666666666666701</v>
      </c>
      <c r="M20" s="26">
        <v>3.0750000000000002</v>
      </c>
      <c r="N20" s="26">
        <v>3.6666666666666701</v>
      </c>
      <c r="O20" s="26">
        <v>5.9083333333333297</v>
      </c>
      <c r="P20" s="26">
        <v>6.7750000000000004</v>
      </c>
      <c r="Q20" s="26">
        <v>6.9583333333333304</v>
      </c>
      <c r="R20" s="26">
        <v>6.0833333333333304</v>
      </c>
      <c r="S20" s="26">
        <v>5.30833333333333</v>
      </c>
      <c r="T20" s="26">
        <v>4.7583333333333302</v>
      </c>
      <c r="U20" s="26">
        <v>5.4249999999999998</v>
      </c>
      <c r="V20" s="26">
        <v>6.06666666666667</v>
      </c>
      <c r="W20" s="26">
        <v>6.05</v>
      </c>
      <c r="X20" s="26">
        <v>6.81666666666667</v>
      </c>
      <c r="Y20" s="26">
        <v>8.19166666666667</v>
      </c>
      <c r="Z20" s="26">
        <v>8.35</v>
      </c>
      <c r="AA20" s="26">
        <v>7.8916666666666702</v>
      </c>
      <c r="AB20" s="26">
        <v>7</v>
      </c>
      <c r="AC20" s="26">
        <v>5.875</v>
      </c>
      <c r="AD20" s="26">
        <v>4.8666666666666698</v>
      </c>
      <c r="AE20" s="26">
        <v>4.43333333333333</v>
      </c>
      <c r="AF20" s="26">
        <v>4.8499999999999996</v>
      </c>
      <c r="AG20" s="26">
        <v>4.2249999999999996</v>
      </c>
      <c r="AH20" s="26"/>
    </row>
    <row r="21" spans="1:34" x14ac:dyDescent="0.25">
      <c r="A21" t="s">
        <v>55</v>
      </c>
      <c r="B21" s="26"/>
      <c r="C21" s="26"/>
      <c r="D21" s="26"/>
      <c r="E21" s="26"/>
      <c r="F21" s="26"/>
      <c r="G21" s="26"/>
      <c r="H21" s="26"/>
      <c r="I21" s="26">
        <v>10.866666666666699</v>
      </c>
      <c r="J21" s="26">
        <v>10.1666666666667</v>
      </c>
      <c r="K21" s="26">
        <v>13.391666666666699</v>
      </c>
      <c r="L21" s="26">
        <v>16.074999999999999</v>
      </c>
      <c r="M21" s="26">
        <v>18.308333333333302</v>
      </c>
      <c r="N21" s="26">
        <v>20.033333333333299</v>
      </c>
      <c r="O21" s="26">
        <v>19.75</v>
      </c>
      <c r="P21" s="26">
        <v>19.141666666666701</v>
      </c>
      <c r="Q21" s="26">
        <v>17.925000000000001</v>
      </c>
      <c r="R21" s="26">
        <v>13.966666666666701</v>
      </c>
      <c r="S21" s="26">
        <v>9.6083333333333307</v>
      </c>
      <c r="T21" s="26">
        <v>7.0416666666666696</v>
      </c>
      <c r="U21" s="26">
        <v>8.125</v>
      </c>
      <c r="V21" s="26">
        <v>9.9833333333333307</v>
      </c>
      <c r="W21" s="26">
        <v>9.9499999999999993</v>
      </c>
      <c r="X21" s="26">
        <v>10.391666666666699</v>
      </c>
      <c r="Y21" s="26">
        <v>10.608333333333301</v>
      </c>
      <c r="Z21" s="26">
        <v>9.2083333333333304</v>
      </c>
      <c r="AA21" s="26">
        <v>7.68333333333333</v>
      </c>
      <c r="AB21" s="26">
        <v>6.2833333333333297</v>
      </c>
      <c r="AC21" s="26">
        <v>4.9583333333333304</v>
      </c>
      <c r="AD21" s="26">
        <v>3.8833333333333302</v>
      </c>
      <c r="AE21" s="26">
        <v>3.30833333333333</v>
      </c>
      <c r="AF21" s="26">
        <v>3.2166666666666699</v>
      </c>
      <c r="AG21" s="26">
        <v>3.375</v>
      </c>
      <c r="AH21" s="26"/>
    </row>
    <row r="22" spans="1:34" x14ac:dyDescent="0.25">
      <c r="A22" t="s">
        <v>56</v>
      </c>
      <c r="B22" s="26">
        <v>4.8</v>
      </c>
      <c r="C22" s="26">
        <v>4.18333333333333</v>
      </c>
      <c r="D22" s="26">
        <v>4.125</v>
      </c>
      <c r="E22" s="26">
        <v>5.5</v>
      </c>
      <c r="F22" s="26">
        <v>6.8250000000000002</v>
      </c>
      <c r="G22" s="26">
        <v>7.18333333333333</v>
      </c>
      <c r="H22" s="26">
        <v>7.2416666666666698</v>
      </c>
      <c r="I22" s="26">
        <v>6.7416666666666698</v>
      </c>
      <c r="J22" s="26">
        <v>6.1</v>
      </c>
      <c r="K22" s="26">
        <v>5.7249999999999996</v>
      </c>
      <c r="L22" s="26">
        <v>5.2666666666666702</v>
      </c>
      <c r="M22" s="26">
        <v>5.375</v>
      </c>
      <c r="N22" s="26">
        <v>6.4666666666666703</v>
      </c>
      <c r="O22" s="26">
        <v>7.80833333333333</v>
      </c>
      <c r="P22" s="26">
        <v>8.1666666666666696</v>
      </c>
      <c r="Q22" s="26">
        <v>9.2333333333333307</v>
      </c>
      <c r="R22" s="26">
        <v>9.3000000000000007</v>
      </c>
      <c r="S22" s="26">
        <v>9.5833333333333304</v>
      </c>
      <c r="T22" s="26">
        <v>9.2416666666666707</v>
      </c>
      <c r="U22" s="26">
        <v>11.225</v>
      </c>
      <c r="V22" s="26">
        <v>12.5833333333333</v>
      </c>
      <c r="W22" s="26">
        <v>13.516666666666699</v>
      </c>
      <c r="X22" s="26">
        <v>16.574999999999999</v>
      </c>
      <c r="Y22" s="26">
        <v>17.175000000000001</v>
      </c>
      <c r="Z22" s="26">
        <v>14.65</v>
      </c>
      <c r="AA22" s="26">
        <v>13.025</v>
      </c>
      <c r="AB22" s="26">
        <v>11.466666666666701</v>
      </c>
      <c r="AC22" s="26">
        <v>9.2249999999999996</v>
      </c>
      <c r="AD22" s="26">
        <v>7.1666666666666696</v>
      </c>
      <c r="AE22" s="26">
        <v>6.6749999999999998</v>
      </c>
      <c r="AF22" s="26">
        <v>7.1166666666666698</v>
      </c>
      <c r="AG22" s="26">
        <v>6.5916666666666703</v>
      </c>
      <c r="AH22" s="26"/>
    </row>
    <row r="23" spans="1:34" x14ac:dyDescent="0.25">
      <c r="A23" t="s">
        <v>57</v>
      </c>
      <c r="B23" s="26"/>
      <c r="C23" s="26"/>
      <c r="D23" s="26"/>
      <c r="E23" s="26"/>
      <c r="F23" s="26"/>
      <c r="G23" s="26"/>
      <c r="H23" s="26"/>
      <c r="I23" s="26"/>
      <c r="J23" s="26">
        <v>12.7083333333333</v>
      </c>
      <c r="K23" s="26">
        <v>16.491666666666699</v>
      </c>
      <c r="L23" s="26">
        <v>18.908333333333299</v>
      </c>
      <c r="M23" s="26">
        <v>19.4583333333333</v>
      </c>
      <c r="N23" s="26">
        <v>18.808333333333302</v>
      </c>
      <c r="O23" s="26">
        <v>17.691666666666698</v>
      </c>
      <c r="P23" s="26">
        <v>18.358333333333299</v>
      </c>
      <c r="Q23" s="26">
        <v>16.375</v>
      </c>
      <c r="R23" s="26">
        <v>13.466666666666701</v>
      </c>
      <c r="S23" s="26">
        <v>11.233333333333301</v>
      </c>
      <c r="T23" s="26">
        <v>9.5749999999999993</v>
      </c>
      <c r="U23" s="26">
        <v>12.0833333333333</v>
      </c>
      <c r="V23" s="26">
        <v>14.425000000000001</v>
      </c>
      <c r="W23" s="26">
        <v>13.608333333333301</v>
      </c>
      <c r="X23" s="26">
        <v>13.908333333333299</v>
      </c>
      <c r="Y23" s="26">
        <v>14.133333333333301</v>
      </c>
      <c r="Z23" s="26">
        <v>13.1</v>
      </c>
      <c r="AA23" s="26">
        <v>11.466666666666701</v>
      </c>
      <c r="AB23" s="26">
        <v>9.6583333333333297</v>
      </c>
      <c r="AC23" s="26">
        <v>8.0833333333333304</v>
      </c>
      <c r="AD23" s="26">
        <v>6.5083333333333302</v>
      </c>
      <c r="AE23" s="26">
        <v>5.7166666666666703</v>
      </c>
      <c r="AF23" s="26">
        <v>6.6583333333333297</v>
      </c>
      <c r="AG23" s="26">
        <v>6.8250000000000002</v>
      </c>
      <c r="AH23" s="26"/>
    </row>
    <row r="24" spans="1:34" x14ac:dyDescent="0.25">
      <c r="A24" t="s">
        <v>58</v>
      </c>
      <c r="B24" s="26"/>
      <c r="C24" s="26"/>
      <c r="D24" s="26"/>
      <c r="E24" s="26"/>
      <c r="F24" s="26"/>
      <c r="G24" s="26"/>
      <c r="H24" s="26">
        <v>6.8916666666666702</v>
      </c>
      <c r="I24" s="26">
        <v>6.9166666666666696</v>
      </c>
      <c r="J24" s="26">
        <v>7.3666666666666698</v>
      </c>
      <c r="K24" s="26">
        <v>7.4083333333333297</v>
      </c>
      <c r="L24" s="26">
        <v>6.7416666666666698</v>
      </c>
      <c r="M24" s="26">
        <v>6.19166666666667</v>
      </c>
      <c r="N24" s="26">
        <v>6.3416666666666703</v>
      </c>
      <c r="O24" s="26">
        <v>6.7</v>
      </c>
      <c r="P24" s="26">
        <v>6.3416666666666703</v>
      </c>
      <c r="Q24" s="26">
        <v>6.5416666666666696</v>
      </c>
      <c r="R24" s="26">
        <v>5.9916666666666698</v>
      </c>
      <c r="S24" s="26">
        <v>4.8583333333333298</v>
      </c>
      <c r="T24" s="26">
        <v>4.3916666666666702</v>
      </c>
      <c r="U24" s="26">
        <v>5.85</v>
      </c>
      <c r="V24" s="26">
        <v>7.2583333333333302</v>
      </c>
      <c r="W24" s="26">
        <v>8.18333333333333</v>
      </c>
      <c r="X24" s="26">
        <v>8.85</v>
      </c>
      <c r="Y24" s="26">
        <v>10.108333333333301</v>
      </c>
      <c r="Z24" s="26">
        <v>9.6999999999999993</v>
      </c>
      <c r="AA24" s="26">
        <v>8.9833333333333307</v>
      </c>
      <c r="AB24" s="26">
        <v>8.0083333333333293</v>
      </c>
      <c r="AC24" s="26">
        <v>6.5750000000000002</v>
      </c>
      <c r="AD24" s="26">
        <v>5.125</v>
      </c>
      <c r="AE24" s="26">
        <v>4.44166666666667</v>
      </c>
      <c r="AF24" s="26">
        <v>4.9833333333333298</v>
      </c>
      <c r="AG24" s="26">
        <v>4.7750000000000004</v>
      </c>
      <c r="AH24" s="26"/>
    </row>
    <row r="25" spans="1:34" x14ac:dyDescent="0.25">
      <c r="A25" t="s">
        <v>59</v>
      </c>
      <c r="B25" s="26">
        <v>15.4583333333333</v>
      </c>
      <c r="C25" s="26">
        <v>15.5</v>
      </c>
      <c r="D25" s="26">
        <v>17.016666666666701</v>
      </c>
      <c r="E25" s="26">
        <v>20.841666666666701</v>
      </c>
      <c r="F25" s="26">
        <v>22.05</v>
      </c>
      <c r="G25" s="26">
        <v>20.75</v>
      </c>
      <c r="H25" s="26">
        <v>19.891666666666701</v>
      </c>
      <c r="I25" s="26">
        <v>18.391666666666701</v>
      </c>
      <c r="J25" s="26">
        <v>16.408333333333299</v>
      </c>
      <c r="K25" s="26">
        <v>13.6</v>
      </c>
      <c r="L25" s="26">
        <v>11.9166666666667</v>
      </c>
      <c r="M25" s="26">
        <v>10.5583333333333</v>
      </c>
      <c r="N25" s="26">
        <v>11.4416666666667</v>
      </c>
      <c r="O25" s="26">
        <v>11.491666666666699</v>
      </c>
      <c r="P25" s="26">
        <v>10.9583333333333</v>
      </c>
      <c r="Q25" s="26">
        <v>9.1666666666666696</v>
      </c>
      <c r="R25" s="26">
        <v>8.4583333333333304</v>
      </c>
      <c r="S25" s="26">
        <v>8.2249999999999996</v>
      </c>
      <c r="T25" s="26">
        <v>11.266666666666699</v>
      </c>
      <c r="U25" s="26">
        <v>17.866666666666699</v>
      </c>
      <c r="V25" s="26">
        <v>19.875</v>
      </c>
      <c r="W25" s="26">
        <v>21.408333333333299</v>
      </c>
      <c r="X25" s="26">
        <v>24.7916666666667</v>
      </c>
      <c r="Y25" s="26">
        <v>26.116666666666699</v>
      </c>
      <c r="Z25" s="26">
        <v>24.45</v>
      </c>
      <c r="AA25" s="26">
        <v>22.074999999999999</v>
      </c>
      <c r="AB25" s="26">
        <v>19.649999999999999</v>
      </c>
      <c r="AC25" s="26">
        <v>17.233333333333299</v>
      </c>
      <c r="AD25" s="26">
        <v>15.266666666666699</v>
      </c>
      <c r="AE25" s="26">
        <v>14.108333333333301</v>
      </c>
      <c r="AF25" s="26">
        <v>15.533333333333299</v>
      </c>
      <c r="AG25" s="26">
        <v>14.7916666666667</v>
      </c>
      <c r="AH25" s="26"/>
    </row>
    <row r="26" spans="1:34" x14ac:dyDescent="0.25">
      <c r="A26" t="s">
        <v>60</v>
      </c>
      <c r="B26" s="26">
        <v>1.7166666666666699</v>
      </c>
      <c r="C26" s="26">
        <v>3.1</v>
      </c>
      <c r="D26" s="26">
        <v>5.55833333333333</v>
      </c>
      <c r="E26" s="26">
        <v>9.0500000000000007</v>
      </c>
      <c r="F26" s="26">
        <v>9.3583333333333307</v>
      </c>
      <c r="G26" s="26">
        <v>8.8000000000000007</v>
      </c>
      <c r="H26" s="26">
        <v>9.55833333333333</v>
      </c>
      <c r="I26" s="26">
        <v>9.8916666666666693</v>
      </c>
      <c r="J26" s="26">
        <v>8.1999999999999993</v>
      </c>
      <c r="K26" s="26">
        <v>6.7333333333333298</v>
      </c>
      <c r="L26" s="26">
        <v>5.6</v>
      </c>
      <c r="M26" s="26">
        <v>5.8250000000000002</v>
      </c>
      <c r="N26" s="26">
        <v>5.95</v>
      </c>
      <c r="O26" s="26">
        <v>6.56666666666667</v>
      </c>
      <c r="P26" s="26">
        <v>7.375</v>
      </c>
      <c r="Q26" s="26">
        <v>7.7833333333333297</v>
      </c>
      <c r="R26" s="26">
        <v>7.2416666666666698</v>
      </c>
      <c r="S26" s="26">
        <v>6.31666666666667</v>
      </c>
      <c r="T26" s="26">
        <v>6.35</v>
      </c>
      <c r="U26" s="26">
        <v>8.4833333333333307</v>
      </c>
      <c r="V26" s="26">
        <v>8.7750000000000004</v>
      </c>
      <c r="W26" s="26">
        <v>7.95</v>
      </c>
      <c r="X26" s="26">
        <v>8.15</v>
      </c>
      <c r="Y26" s="26">
        <v>8.2083333333333304</v>
      </c>
      <c r="Z26" s="26">
        <v>8.1</v>
      </c>
      <c r="AA26" s="26">
        <v>7.5916666666666703</v>
      </c>
      <c r="AB26" s="26">
        <v>7.15</v>
      </c>
      <c r="AC26" s="26">
        <v>6.8583333333333298</v>
      </c>
      <c r="AD26" s="26">
        <v>6.5166666666666702</v>
      </c>
      <c r="AE26" s="26">
        <v>6.9749999999999996</v>
      </c>
      <c r="AF26" s="26">
        <v>8.5416666666666696</v>
      </c>
      <c r="AG26" s="26">
        <v>8.8000000000000007</v>
      </c>
      <c r="AH26" s="26"/>
    </row>
    <row r="29" spans="1:34" x14ac:dyDescent="0.25">
      <c r="A29" s="14" t="s">
        <v>134</v>
      </c>
      <c r="B29" s="28">
        <f>AVERAGE(B5:B26)</f>
        <v>7.1174242424242404</v>
      </c>
      <c r="C29" s="28">
        <f t="shared" ref="C29:AG29" si="0">AVERAGE(C5:C26)</f>
        <v>7.4534722222222172</v>
      </c>
      <c r="D29" s="28">
        <f t="shared" si="0"/>
        <v>8.6097222222222296</v>
      </c>
      <c r="E29" s="28">
        <f t="shared" si="0"/>
        <v>9.4434523809523885</v>
      </c>
      <c r="F29" s="28">
        <f t="shared" si="0"/>
        <v>9.7773809523809518</v>
      </c>
      <c r="G29" s="28">
        <f t="shared" si="0"/>
        <v>9.4053571428571434</v>
      </c>
      <c r="H29" s="28">
        <f t="shared" si="0"/>
        <v>9.2088541666666757</v>
      </c>
      <c r="I29" s="28">
        <f t="shared" si="0"/>
        <v>8.9106481481481552</v>
      </c>
      <c r="J29" s="28">
        <f t="shared" si="0"/>
        <v>8.6179824561403464</v>
      </c>
      <c r="K29" s="28">
        <f t="shared" si="0"/>
        <v>9.1943181818181898</v>
      </c>
      <c r="L29" s="28">
        <f t="shared" si="0"/>
        <v>9.0390151515151516</v>
      </c>
      <c r="M29" s="28">
        <f t="shared" si="0"/>
        <v>8.7731060606060591</v>
      </c>
      <c r="N29" s="28">
        <f t="shared" si="0"/>
        <v>8.7344696969696916</v>
      </c>
      <c r="O29" s="28">
        <f t="shared" si="0"/>
        <v>8.925757575757574</v>
      </c>
      <c r="P29" s="28">
        <f t="shared" si="0"/>
        <v>9.1159090909090885</v>
      </c>
      <c r="Q29" s="28">
        <f t="shared" si="0"/>
        <v>8.6537878787878739</v>
      </c>
      <c r="R29" s="28">
        <f t="shared" si="0"/>
        <v>7.6261363636363679</v>
      </c>
      <c r="S29" s="28">
        <f t="shared" si="0"/>
        <v>6.6541666666666659</v>
      </c>
      <c r="T29" s="28">
        <f t="shared" si="0"/>
        <v>6.6590909090909118</v>
      </c>
      <c r="U29" s="28">
        <f t="shared" si="0"/>
        <v>9.5643939393939394</v>
      </c>
      <c r="V29" s="28">
        <f t="shared" si="0"/>
        <v>10.787499999999998</v>
      </c>
      <c r="W29" s="28">
        <f t="shared" si="0"/>
        <v>10.518560606060603</v>
      </c>
      <c r="X29" s="28">
        <f t="shared" si="0"/>
        <v>11.131818181818177</v>
      </c>
      <c r="Y29" s="28">
        <f t="shared" si="0"/>
        <v>11.288257575757576</v>
      </c>
      <c r="Z29" s="28">
        <f t="shared" si="0"/>
        <v>10.580681818181818</v>
      </c>
      <c r="AA29" s="28">
        <f t="shared" si="0"/>
        <v>9.7409090909090921</v>
      </c>
      <c r="AB29" s="28">
        <f t="shared" si="0"/>
        <v>8.9079545454545457</v>
      </c>
      <c r="AC29" s="28">
        <f t="shared" si="0"/>
        <v>7.884090909090907</v>
      </c>
      <c r="AD29" s="28">
        <f t="shared" si="0"/>
        <v>6.8954545454545491</v>
      </c>
      <c r="AE29" s="28">
        <f t="shared" si="0"/>
        <v>6.3534090909090875</v>
      </c>
      <c r="AF29" s="28">
        <f t="shared" si="0"/>
        <v>7.1416666666666657</v>
      </c>
      <c r="AG29" s="28">
        <f t="shared" si="0"/>
        <v>6.8128787878787911</v>
      </c>
    </row>
    <row r="30" spans="1:34" x14ac:dyDescent="0.25">
      <c r="A30" s="14" t="str">
        <f>A14</f>
        <v>Hungary</v>
      </c>
      <c r="B30" s="29"/>
      <c r="C30" s="29"/>
      <c r="D30" s="29"/>
      <c r="E30" s="29"/>
      <c r="F30" s="29"/>
      <c r="G30" s="29"/>
      <c r="H30" s="29">
        <f t="shared" ref="H30:AG30" si="1">H14</f>
        <v>9.9166666666666696</v>
      </c>
      <c r="I30" s="29">
        <f t="shared" si="1"/>
        <v>9.0500000000000007</v>
      </c>
      <c r="J30" s="29">
        <f t="shared" si="1"/>
        <v>8.7083333333333304</v>
      </c>
      <c r="K30" s="29">
        <f t="shared" si="1"/>
        <v>6.8666666666666698</v>
      </c>
      <c r="L30" s="29">
        <f t="shared" si="1"/>
        <v>6.2666666666666702</v>
      </c>
      <c r="M30" s="29">
        <f t="shared" si="1"/>
        <v>5.5750000000000002</v>
      </c>
      <c r="N30" s="29">
        <f t="shared" si="1"/>
        <v>5.5833333333333304</v>
      </c>
      <c r="O30" s="29">
        <f t="shared" si="1"/>
        <v>5.7416666666666698</v>
      </c>
      <c r="P30" s="29">
        <f t="shared" si="1"/>
        <v>6.06666666666667</v>
      </c>
      <c r="Q30" s="29">
        <f t="shared" si="1"/>
        <v>7.1749999999999998</v>
      </c>
      <c r="R30" s="29">
        <f t="shared" si="1"/>
        <v>7.4583333333333304</v>
      </c>
      <c r="S30" s="29">
        <f t="shared" si="1"/>
        <v>7.3916666666666702</v>
      </c>
      <c r="T30" s="29">
        <f t="shared" si="1"/>
        <v>7.8</v>
      </c>
      <c r="U30" s="29">
        <f t="shared" si="1"/>
        <v>9.6750000000000007</v>
      </c>
      <c r="V30" s="29">
        <f t="shared" si="1"/>
        <v>10.8</v>
      </c>
      <c r="W30" s="29">
        <f t="shared" si="1"/>
        <v>10.658333333333299</v>
      </c>
      <c r="X30" s="29">
        <f t="shared" si="1"/>
        <v>10.5833333333333</v>
      </c>
      <c r="Y30" s="29">
        <f t="shared" si="1"/>
        <v>9.6333333333333293</v>
      </c>
      <c r="Z30" s="29">
        <f t="shared" si="1"/>
        <v>7.4583333333333304</v>
      </c>
      <c r="AA30" s="29">
        <f t="shared" si="1"/>
        <v>6.5166666666666702</v>
      </c>
      <c r="AB30" s="29">
        <f t="shared" si="1"/>
        <v>4.8833333333333302</v>
      </c>
      <c r="AC30" s="29">
        <f t="shared" si="1"/>
        <v>4.05</v>
      </c>
      <c r="AD30" s="29">
        <f t="shared" si="1"/>
        <v>3.5249999999999999</v>
      </c>
      <c r="AE30" s="29">
        <f t="shared" si="1"/>
        <v>3.25</v>
      </c>
      <c r="AF30" s="29">
        <f t="shared" si="1"/>
        <v>4.1416666666666702</v>
      </c>
      <c r="AG30" s="29">
        <f t="shared" si="1"/>
        <v>4.0416666666666696</v>
      </c>
    </row>
    <row r="31" spans="1:34" x14ac:dyDescent="0.25">
      <c r="A31" s="14" t="s">
        <v>131</v>
      </c>
      <c r="B31" s="18">
        <f>IF(B30&lt;B29,0,1)</f>
        <v>0</v>
      </c>
      <c r="C31" s="18">
        <f>IF(C30&lt;C29,0,1)</f>
        <v>0</v>
      </c>
      <c r="D31" s="18">
        <f t="shared" ref="D31:AG31" si="2">IF(D30&lt;D29,0,1)</f>
        <v>0</v>
      </c>
      <c r="E31" s="18">
        <f t="shared" si="2"/>
        <v>0</v>
      </c>
      <c r="F31" s="18">
        <f t="shared" si="2"/>
        <v>0</v>
      </c>
      <c r="G31" s="18">
        <f>IF(G30&lt;G29,0,1)</f>
        <v>0</v>
      </c>
      <c r="H31" s="18">
        <f t="shared" si="2"/>
        <v>1</v>
      </c>
      <c r="I31" s="18">
        <f t="shared" si="2"/>
        <v>1</v>
      </c>
      <c r="J31" s="18">
        <f t="shared" si="2"/>
        <v>1</v>
      </c>
      <c r="K31" s="18">
        <f t="shared" si="2"/>
        <v>0</v>
      </c>
      <c r="L31" s="18">
        <f t="shared" si="2"/>
        <v>0</v>
      </c>
      <c r="M31" s="18">
        <f t="shared" si="2"/>
        <v>0</v>
      </c>
      <c r="N31" s="18">
        <f t="shared" si="2"/>
        <v>0</v>
      </c>
      <c r="O31" s="18">
        <f t="shared" si="2"/>
        <v>0</v>
      </c>
      <c r="P31" s="18">
        <f t="shared" si="2"/>
        <v>0</v>
      </c>
      <c r="Q31" s="18">
        <f t="shared" si="2"/>
        <v>0</v>
      </c>
      <c r="R31" s="18">
        <f t="shared" si="2"/>
        <v>0</v>
      </c>
      <c r="S31" s="18">
        <f t="shared" si="2"/>
        <v>1</v>
      </c>
      <c r="T31" s="18">
        <f t="shared" si="2"/>
        <v>1</v>
      </c>
      <c r="U31" s="18">
        <f t="shared" si="2"/>
        <v>1</v>
      </c>
      <c r="V31" s="18">
        <f t="shared" si="2"/>
        <v>1</v>
      </c>
      <c r="W31" s="18">
        <f t="shared" si="2"/>
        <v>1</v>
      </c>
      <c r="X31" s="18">
        <f t="shared" si="2"/>
        <v>0</v>
      </c>
      <c r="Y31" s="18">
        <f t="shared" si="2"/>
        <v>0</v>
      </c>
      <c r="Z31" s="18">
        <f t="shared" si="2"/>
        <v>0</v>
      </c>
      <c r="AA31" s="18">
        <f t="shared" si="2"/>
        <v>0</v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18">
        <f t="shared" si="2"/>
        <v>0</v>
      </c>
      <c r="AF31" s="18">
        <f t="shared" si="2"/>
        <v>0</v>
      </c>
      <c r="AG31" s="18">
        <f t="shared" si="2"/>
        <v>0</v>
      </c>
    </row>
    <row r="33" spans="1:33" x14ac:dyDescent="0.25">
      <c r="A33" s="14" t="s">
        <v>132</v>
      </c>
      <c r="G33" s="28"/>
      <c r="H33" s="28">
        <f t="shared" ref="H33:AG33" si="3">ABS(H29-H30)</f>
        <v>0.70781249999999396</v>
      </c>
      <c r="I33" s="28">
        <f t="shared" si="3"/>
        <v>0.13935185185184551</v>
      </c>
      <c r="J33" s="28">
        <f>ABS(J29-J30)</f>
        <v>9.0350877192983958E-2</v>
      </c>
      <c r="K33" s="28">
        <f t="shared" si="3"/>
        <v>2.32765151515152</v>
      </c>
      <c r="L33" s="28">
        <f t="shared" si="3"/>
        <v>2.7723484848484814</v>
      </c>
      <c r="M33" s="28">
        <f t="shared" si="3"/>
        <v>3.198106060606059</v>
      </c>
      <c r="N33" s="28">
        <f t="shared" si="3"/>
        <v>3.1511363636363612</v>
      </c>
      <c r="O33" s="28">
        <f t="shared" si="3"/>
        <v>3.1840909090909042</v>
      </c>
      <c r="P33" s="28">
        <f t="shared" si="3"/>
        <v>3.0492424242424185</v>
      </c>
      <c r="Q33" s="28">
        <f t="shared" si="3"/>
        <v>1.4787878787878741</v>
      </c>
      <c r="R33" s="28">
        <f t="shared" si="3"/>
        <v>0.16780303030303756</v>
      </c>
      <c r="S33" s="28">
        <f t="shared" si="3"/>
        <v>0.73750000000000426</v>
      </c>
      <c r="T33" s="28">
        <f t="shared" si="3"/>
        <v>1.140909090909088</v>
      </c>
      <c r="U33" s="28">
        <f t="shared" si="3"/>
        <v>0.11060606060606126</v>
      </c>
      <c r="V33" s="28">
        <f>ABS(V29-V30)</f>
        <v>1.2500000000002842E-2</v>
      </c>
      <c r="W33" s="28">
        <f t="shared" si="3"/>
        <v>0.13977272727269607</v>
      </c>
      <c r="X33" s="28">
        <f t="shared" si="3"/>
        <v>0.54848484848487722</v>
      </c>
      <c r="Y33" s="28">
        <f t="shared" si="3"/>
        <v>1.6549242424242472</v>
      </c>
      <c r="Z33" s="28">
        <f t="shared" si="3"/>
        <v>3.1223484848484873</v>
      </c>
      <c r="AA33" s="28">
        <f t="shared" si="3"/>
        <v>3.2242424242424219</v>
      </c>
      <c r="AB33" s="28">
        <f t="shared" si="3"/>
        <v>4.0246212121212155</v>
      </c>
      <c r="AC33" s="28">
        <f t="shared" si="3"/>
        <v>3.8340909090909072</v>
      </c>
      <c r="AD33" s="28">
        <f t="shared" si="3"/>
        <v>3.3704545454545491</v>
      </c>
      <c r="AE33" s="28">
        <f t="shared" si="3"/>
        <v>3.1034090909090875</v>
      </c>
      <c r="AF33" s="28">
        <f t="shared" si="3"/>
        <v>2.9999999999999956</v>
      </c>
      <c r="AG33" s="28">
        <f t="shared" si="3"/>
        <v>2.7712121212121215</v>
      </c>
    </row>
    <row r="34" spans="1:33" x14ac:dyDescent="0.25">
      <c r="A34" s="14" t="s">
        <v>133</v>
      </c>
      <c r="G34" s="28"/>
      <c r="H34" s="28">
        <f t="shared" ref="H34:AG34" si="4">H29/H33</f>
        <v>13.010301692421022</v>
      </c>
      <c r="I34" s="28">
        <f t="shared" si="4"/>
        <v>63.943521594687347</v>
      </c>
      <c r="J34" s="28">
        <f t="shared" si="4"/>
        <v>95.383495145629439</v>
      </c>
      <c r="K34" s="28">
        <f t="shared" si="4"/>
        <v>3.9500406834825013</v>
      </c>
      <c r="L34" s="28">
        <f t="shared" si="4"/>
        <v>3.2604180899029962</v>
      </c>
      <c r="M34" s="28">
        <f t="shared" si="4"/>
        <v>2.7432192348691231</v>
      </c>
      <c r="N34" s="28">
        <f t="shared" si="4"/>
        <v>2.7718475778338747</v>
      </c>
      <c r="O34" s="28">
        <f t="shared" si="4"/>
        <v>2.8032357839638391</v>
      </c>
      <c r="P34" s="28">
        <f t="shared" si="4"/>
        <v>2.9895652173913092</v>
      </c>
      <c r="Q34" s="28">
        <f t="shared" si="4"/>
        <v>5.8519467213114904</v>
      </c>
      <c r="R34" s="28">
        <f t="shared" si="4"/>
        <v>45.446952595934853</v>
      </c>
      <c r="S34" s="28">
        <f t="shared" si="4"/>
        <v>9.0225988700564432</v>
      </c>
      <c r="T34" s="28">
        <f t="shared" si="4"/>
        <v>5.8366533864542003</v>
      </c>
      <c r="U34" s="28">
        <f t="shared" si="4"/>
        <v>86.472602739725517</v>
      </c>
      <c r="V34" s="28">
        <f>V29/V33</f>
        <v>862.99999999980355</v>
      </c>
      <c r="W34" s="28">
        <f t="shared" si="4"/>
        <v>75.254742547442248</v>
      </c>
      <c r="X34" s="28">
        <f t="shared" si="4"/>
        <v>20.295580110496168</v>
      </c>
      <c r="Y34" s="28">
        <f t="shared" si="4"/>
        <v>6.8210116731517321</v>
      </c>
      <c r="Z34" s="28">
        <f t="shared" si="4"/>
        <v>3.3886934368555108</v>
      </c>
      <c r="AA34" s="28">
        <f t="shared" si="4"/>
        <v>3.0211466165413561</v>
      </c>
      <c r="AB34" s="28">
        <f t="shared" si="4"/>
        <v>2.2133647058823511</v>
      </c>
      <c r="AC34" s="28">
        <f t="shared" si="4"/>
        <v>2.0563129816241856</v>
      </c>
      <c r="AD34" s="28">
        <f t="shared" si="4"/>
        <v>2.0458530006743079</v>
      </c>
      <c r="AE34" s="28">
        <f t="shared" si="4"/>
        <v>2.0472354448919821</v>
      </c>
      <c r="AF34" s="28">
        <f t="shared" si="4"/>
        <v>2.3805555555555586</v>
      </c>
      <c r="AG34" s="28">
        <f t="shared" si="4"/>
        <v>2.4584472389283771</v>
      </c>
    </row>
    <row r="35" spans="1:33" x14ac:dyDescent="0.25">
      <c r="A35" t="s">
        <v>130</v>
      </c>
      <c r="G35" s="28"/>
      <c r="H35" s="28">
        <f t="shared" ref="H35:AF35" si="5">H33/H29</f>
        <v>7.6862168429386743E-2</v>
      </c>
      <c r="I35" s="28">
        <f t="shared" si="5"/>
        <v>1.563880085208012E-2</v>
      </c>
      <c r="J35" s="28">
        <f>J33/J29</f>
        <v>1.0483994096391853E-2</v>
      </c>
      <c r="K35" s="28">
        <f t="shared" si="5"/>
        <v>0.25316194949120452</v>
      </c>
      <c r="L35" s="28">
        <f t="shared" si="5"/>
        <v>0.30670913129111976</v>
      </c>
      <c r="M35" s="28">
        <f t="shared" si="5"/>
        <v>0.36453521005137934</v>
      </c>
      <c r="N35" s="28">
        <f t="shared" si="5"/>
        <v>0.36077019818725869</v>
      </c>
      <c r="O35" s="28">
        <f t="shared" si="5"/>
        <v>0.35673060600916606</v>
      </c>
      <c r="P35" s="28">
        <f>P33/P29</f>
        <v>0.33449680046538632</v>
      </c>
      <c r="Q35" s="28">
        <f t="shared" si="5"/>
        <v>0.17088330561148515</v>
      </c>
      <c r="R35" s="28">
        <f t="shared" si="5"/>
        <v>2.2003675557543283E-2</v>
      </c>
      <c r="S35" s="28">
        <f t="shared" si="5"/>
        <v>0.11083281152160365</v>
      </c>
      <c r="T35" s="28">
        <f>T33/T29</f>
        <v>0.17133105802047729</v>
      </c>
      <c r="U35" s="28">
        <f t="shared" si="5"/>
        <v>1.1564356435643634E-2</v>
      </c>
      <c r="V35" s="28">
        <f t="shared" si="5"/>
        <v>1.1587485515645742E-3</v>
      </c>
      <c r="W35" s="28">
        <f t="shared" si="5"/>
        <v>1.3288199070903443E-2</v>
      </c>
      <c r="X35" s="28">
        <f t="shared" si="5"/>
        <v>4.9271811623794626E-2</v>
      </c>
      <c r="Y35" s="28">
        <f t="shared" si="5"/>
        <v>0.14660581859669181</v>
      </c>
      <c r="Z35" s="28">
        <f>Z33/Z29</f>
        <v>0.29509898686141861</v>
      </c>
      <c r="AA35" s="28">
        <f>AA33/AA29</f>
        <v>0.33100015554518558</v>
      </c>
      <c r="AB35" s="28">
        <f t="shared" si="5"/>
        <v>0.45180082493515367</v>
      </c>
      <c r="AC35" s="28">
        <f t="shared" si="5"/>
        <v>0.48630729316805987</v>
      </c>
      <c r="AD35" s="28">
        <f t="shared" si="5"/>
        <v>0.48879367172050125</v>
      </c>
      <c r="AE35" s="28">
        <f t="shared" si="5"/>
        <v>0.48846360221784985</v>
      </c>
      <c r="AF35" s="28">
        <f t="shared" si="5"/>
        <v>0.42007001166861085</v>
      </c>
      <c r="AG35" s="28">
        <f>AG33/AG29</f>
        <v>0.40676081396641817</v>
      </c>
    </row>
    <row r="37" spans="1:33" x14ac:dyDescent="0.25">
      <c r="A37" s="14" t="s">
        <v>62</v>
      </c>
      <c r="B37" s="12">
        <f>MIN(B5:B26)</f>
        <v>1.6583333333333301</v>
      </c>
      <c r="C37" s="12">
        <f t="shared" ref="C37:AG37" si="6">MIN(C5:C26)</f>
        <v>1.6583333333333301</v>
      </c>
      <c r="D37" s="12">
        <f t="shared" si="6"/>
        <v>2.06666666666667</v>
      </c>
      <c r="E37" s="12">
        <f t="shared" si="6"/>
        <v>2.5833333333333299</v>
      </c>
      <c r="F37" s="12">
        <f t="shared" si="6"/>
        <v>3.1749999999999998</v>
      </c>
      <c r="G37" s="12">
        <f t="shared" si="6"/>
        <v>2.8666666666666698</v>
      </c>
      <c r="H37" s="12">
        <f t="shared" si="6"/>
        <v>2.9249999999999998</v>
      </c>
      <c r="I37" s="12">
        <f t="shared" si="6"/>
        <v>2.7</v>
      </c>
      <c r="J37" s="12">
        <f t="shared" si="6"/>
        <v>2.69166666666667</v>
      </c>
      <c r="K37" s="12">
        <f t="shared" si="6"/>
        <v>2.4083333333333301</v>
      </c>
      <c r="L37" s="12">
        <f t="shared" si="6"/>
        <v>2.2333333333333298</v>
      </c>
      <c r="M37" s="12">
        <f t="shared" si="6"/>
        <v>1.9</v>
      </c>
      <c r="N37" s="12">
        <f t="shared" si="6"/>
        <v>2.55833333333333</v>
      </c>
      <c r="O37" s="12">
        <f t="shared" si="6"/>
        <v>3.80833333333333</v>
      </c>
      <c r="P37" s="12">
        <f t="shared" si="6"/>
        <v>4.7416666666666698</v>
      </c>
      <c r="Q37" s="12">
        <f t="shared" si="6"/>
        <v>4.6333333333333302</v>
      </c>
      <c r="R37" s="12">
        <f t="shared" si="6"/>
        <v>3.9083333333333301</v>
      </c>
      <c r="S37" s="12">
        <f t="shared" si="6"/>
        <v>3.75</v>
      </c>
      <c r="T37" s="12">
        <f t="shared" si="6"/>
        <v>3.68333333333333</v>
      </c>
      <c r="U37" s="12">
        <f t="shared" si="6"/>
        <v>5.1166666666666698</v>
      </c>
      <c r="V37" s="12">
        <f t="shared" si="6"/>
        <v>4.5833333333333304</v>
      </c>
      <c r="W37" s="12">
        <f t="shared" si="6"/>
        <v>4.8333333333333304</v>
      </c>
      <c r="X37" s="12">
        <f t="shared" si="6"/>
        <v>5.06666666666667</v>
      </c>
      <c r="Y37" s="12">
        <f t="shared" si="6"/>
        <v>4.95</v>
      </c>
      <c r="Z37" s="12">
        <f t="shared" si="6"/>
        <v>4.7083333333333304</v>
      </c>
      <c r="AA37" s="12">
        <f t="shared" si="6"/>
        <v>4.3666666666666698</v>
      </c>
      <c r="AB37" s="12">
        <f t="shared" si="6"/>
        <v>3.9083333333333301</v>
      </c>
      <c r="AC37" s="12">
        <f t="shared" si="6"/>
        <v>2.9083333333333301</v>
      </c>
      <c r="AD37" s="12">
        <f t="shared" si="6"/>
        <v>2.2666666666666702</v>
      </c>
      <c r="AE37" s="12">
        <f t="shared" si="6"/>
        <v>2.0166666666666702</v>
      </c>
      <c r="AF37" s="12">
        <f t="shared" si="6"/>
        <v>2.5499999999999998</v>
      </c>
      <c r="AG37" s="12">
        <f t="shared" si="6"/>
        <v>2.80833333333333</v>
      </c>
    </row>
    <row r="38" spans="1:33" x14ac:dyDescent="0.25">
      <c r="A38" s="14" t="s">
        <v>63</v>
      </c>
      <c r="B38" s="12">
        <f>MAX(B5:B26)</f>
        <v>15.4583333333333</v>
      </c>
      <c r="C38" s="12">
        <f t="shared" ref="C38:AG38" si="7">MAX(C5:C26)</f>
        <v>15.5</v>
      </c>
      <c r="D38" s="12">
        <f t="shared" si="7"/>
        <v>17.016666666666701</v>
      </c>
      <c r="E38" s="12">
        <f t="shared" si="7"/>
        <v>20.841666666666701</v>
      </c>
      <c r="F38" s="12">
        <f t="shared" si="7"/>
        <v>22.05</v>
      </c>
      <c r="G38" s="12">
        <f t="shared" si="7"/>
        <v>20.75</v>
      </c>
      <c r="H38" s="12">
        <f t="shared" si="7"/>
        <v>19.891666666666701</v>
      </c>
      <c r="I38" s="12">
        <f t="shared" si="7"/>
        <v>18.391666666666701</v>
      </c>
      <c r="J38" s="12">
        <f t="shared" si="7"/>
        <v>16.408333333333299</v>
      </c>
      <c r="K38" s="12">
        <f t="shared" si="7"/>
        <v>16.491666666666699</v>
      </c>
      <c r="L38" s="12">
        <f t="shared" si="7"/>
        <v>18.908333333333299</v>
      </c>
      <c r="M38" s="12">
        <f t="shared" si="7"/>
        <v>19.4583333333333</v>
      </c>
      <c r="N38" s="12">
        <f t="shared" si="7"/>
        <v>20.033333333333299</v>
      </c>
      <c r="O38" s="12">
        <f t="shared" si="7"/>
        <v>19.75</v>
      </c>
      <c r="P38" s="12">
        <f t="shared" si="7"/>
        <v>19.141666666666701</v>
      </c>
      <c r="Q38" s="12">
        <f t="shared" si="7"/>
        <v>17.925000000000001</v>
      </c>
      <c r="R38" s="12">
        <f t="shared" si="7"/>
        <v>13.966666666666701</v>
      </c>
      <c r="S38" s="12">
        <f t="shared" si="7"/>
        <v>11.233333333333301</v>
      </c>
      <c r="T38" s="12">
        <f t="shared" si="7"/>
        <v>11.266666666666699</v>
      </c>
      <c r="U38" s="12">
        <f t="shared" si="7"/>
        <v>17.866666666666699</v>
      </c>
      <c r="V38" s="12">
        <f t="shared" si="7"/>
        <v>19.875</v>
      </c>
      <c r="W38" s="12">
        <f t="shared" si="7"/>
        <v>21.408333333333299</v>
      </c>
      <c r="X38" s="12">
        <f t="shared" si="7"/>
        <v>24.808333333333302</v>
      </c>
      <c r="Y38" s="12">
        <f t="shared" si="7"/>
        <v>27.824999999999999</v>
      </c>
      <c r="Z38" s="12">
        <f t="shared" si="7"/>
        <v>26.65</v>
      </c>
      <c r="AA38" s="12">
        <f t="shared" si="7"/>
        <v>24.983333333333299</v>
      </c>
      <c r="AB38" s="12">
        <f t="shared" si="7"/>
        <v>23.875</v>
      </c>
      <c r="AC38" s="12">
        <f t="shared" si="7"/>
        <v>21.841666666666701</v>
      </c>
      <c r="AD38" s="12">
        <f t="shared" si="7"/>
        <v>19.741666666666699</v>
      </c>
      <c r="AE38" s="12">
        <f t="shared" si="7"/>
        <v>17.883333333333301</v>
      </c>
      <c r="AF38" s="12">
        <f t="shared" si="7"/>
        <v>17.616666666666699</v>
      </c>
      <c r="AG38" s="12">
        <f t="shared" si="7"/>
        <v>14.7916666666667</v>
      </c>
    </row>
  </sheetData>
  <conditionalFormatting sqref="B31:AG31">
    <cfRule type="cellIs" dxfId="39" priority="1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00000000-0004-0000-0100-000000000000}"/>
    <hyperlink ref="D1" r:id="rId2" tooltip="Click once to display linked information. Click and hold to select this cell." display="https://stats-1.oecd.org/" xr:uid="{00000000-0004-0000-0100-000001000000}"/>
    <hyperlink ref="A12" r:id="rId3" display="http://localhost/OECDStat_Metadata/ShowMetadata.ashx?Dataset=KEI&amp;Coords=[LOCATION].[DEU]&amp;ShowOnWeb=true&amp;Lang=en" xr:uid="{A01990F9-03B6-40E8-8B2E-21630C1CF40E}"/>
  </hyperlinks>
  <pageMargins left="0.7" right="0.7" top="0.75" bottom="0.75" header="0.3" footer="0.3"/>
  <drawing r:id="rId4"/>
  <legacy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39"/>
  <sheetViews>
    <sheetView zoomScale="89" zoomScaleNormal="89" workbookViewId="0">
      <selection activeCell="P5" sqref="P5"/>
    </sheetView>
  </sheetViews>
  <sheetFormatPr defaultRowHeight="13.2" x14ac:dyDescent="0.25"/>
  <cols>
    <col min="1" max="1" width="19.21875" customWidth="1"/>
  </cols>
  <sheetData>
    <row r="1" spans="1:34" x14ac:dyDescent="0.25">
      <c r="A1" s="9"/>
      <c r="D1" s="8"/>
    </row>
    <row r="3" spans="1:34" x14ac:dyDescent="0.25">
      <c r="A3" t="s">
        <v>128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0</v>
      </c>
      <c r="H3">
        <f t="shared" si="0"/>
        <v>1.8199256570855971E-2</v>
      </c>
      <c r="I3">
        <f t="shared" si="0"/>
        <v>1.3044069934600055E-2</v>
      </c>
      <c r="J3">
        <f t="shared" si="0"/>
        <v>1.1383808945573115E-2</v>
      </c>
      <c r="K3">
        <f t="shared" si="0"/>
        <v>1.4056602818582342E-3</v>
      </c>
      <c r="L3">
        <f t="shared" si="0"/>
        <v>5.9419217275180625E-4</v>
      </c>
      <c r="M3">
        <f t="shared" si="0"/>
        <v>1.9035168039163164E-3</v>
      </c>
      <c r="N3">
        <f t="shared" si="0"/>
        <v>2.4801148702020548E-3</v>
      </c>
      <c r="O3">
        <f t="shared" si="0"/>
        <v>3.8998570272277266E-3</v>
      </c>
      <c r="P3">
        <f t="shared" si="0"/>
        <v>3.3866791707230504E-3</v>
      </c>
      <c r="Q3">
        <f t="shared" si="0"/>
        <v>4.2085597517260709E-3</v>
      </c>
      <c r="R3">
        <f t="shared" si="0"/>
        <v>7.8575790630474596E-3</v>
      </c>
      <c r="S3">
        <f t="shared" si="0"/>
        <v>8.2089322703443046E-3</v>
      </c>
      <c r="T3">
        <f t="shared" si="0"/>
        <v>6.6736865106855059E-3</v>
      </c>
      <c r="U3">
        <f t="shared" si="0"/>
        <v>9.7118306419858302E-3</v>
      </c>
      <c r="V3">
        <f t="shared" si="0"/>
        <v>1.0544909205403574E-2</v>
      </c>
      <c r="W3">
        <f t="shared" si="0"/>
        <v>1.1073036810920256E-2</v>
      </c>
      <c r="X3">
        <f t="shared" si="0"/>
        <v>1.1000645718054647E-2</v>
      </c>
      <c r="Y3">
        <f t="shared" si="0"/>
        <v>8.1237626313950262E-3</v>
      </c>
      <c r="Z3">
        <f t="shared" si="0"/>
        <v>1.180382025998683E-3</v>
      </c>
      <c r="AA3">
        <f t="shared" si="0"/>
        <v>8.714931534384851E-4</v>
      </c>
      <c r="AB3">
        <f t="shared" si="0"/>
        <v>8.1208589764033556E-3</v>
      </c>
      <c r="AC3">
        <f t="shared" si="0"/>
        <v>1.0052560024944146E-2</v>
      </c>
      <c r="AD3">
        <f t="shared" si="0"/>
        <v>9.6835077669802372E-3</v>
      </c>
      <c r="AE3">
        <f t="shared" si="0"/>
        <v>9.6847582116010855E-3</v>
      </c>
      <c r="AF3">
        <f t="shared" si="0"/>
        <v>6.6447608124934887E-3</v>
      </c>
      <c r="AG3">
        <f t="shared" si="0"/>
        <v>6.7560162122468626E-3</v>
      </c>
    </row>
    <row r="4" spans="1:34" x14ac:dyDescent="0.25">
      <c r="A4" t="s">
        <v>65</v>
      </c>
      <c r="B4">
        <f>B5-B6</f>
        <v>0</v>
      </c>
      <c r="C4">
        <f>C5-C6</f>
        <v>0</v>
      </c>
      <c r="D4">
        <f t="shared" ref="D4:AG4" si="1">D5-D6</f>
        <v>0</v>
      </c>
      <c r="E4">
        <f t="shared" si="1"/>
        <v>0</v>
      </c>
      <c r="F4">
        <f t="shared" si="1"/>
        <v>0</v>
      </c>
      <c r="G4">
        <f t="shared" si="1"/>
        <v>0</v>
      </c>
      <c r="H4">
        <f t="shared" si="1"/>
        <v>-1.8199256570855971E-2</v>
      </c>
      <c r="I4">
        <f t="shared" si="1"/>
        <v>-1.3044069934600055E-2</v>
      </c>
      <c r="J4">
        <f t="shared" si="1"/>
        <v>-1.1383808945573115E-2</v>
      </c>
      <c r="K4">
        <f t="shared" si="1"/>
        <v>-1.4056602818582342E-3</v>
      </c>
      <c r="L4">
        <f t="shared" si="1"/>
        <v>-5.9419217275180625E-4</v>
      </c>
      <c r="M4">
        <f t="shared" si="1"/>
        <v>1.9035168039163164E-3</v>
      </c>
      <c r="N4">
        <f t="shared" si="1"/>
        <v>2.4801148702020548E-3</v>
      </c>
      <c r="O4">
        <f t="shared" si="1"/>
        <v>3.8998570272277266E-3</v>
      </c>
      <c r="P4">
        <f t="shared" si="1"/>
        <v>3.3866791707230504E-3</v>
      </c>
      <c r="Q4">
        <f t="shared" si="1"/>
        <v>-4.2085597517260709E-3</v>
      </c>
      <c r="R4">
        <f t="shared" si="1"/>
        <v>-7.8575790630474596E-3</v>
      </c>
      <c r="S4">
        <f t="shared" si="1"/>
        <v>-8.2089322703443046E-3</v>
      </c>
      <c r="T4">
        <f t="shared" si="1"/>
        <v>-6.6736865106855059E-3</v>
      </c>
      <c r="U4">
        <f t="shared" si="1"/>
        <v>-9.7118306419858302E-3</v>
      </c>
      <c r="V4">
        <f t="shared" si="1"/>
        <v>-1.0544909205403574E-2</v>
      </c>
      <c r="W4">
        <f t="shared" si="1"/>
        <v>-1.1073036810920256E-2</v>
      </c>
      <c r="X4">
        <f t="shared" si="1"/>
        <v>-1.1000645718054647E-2</v>
      </c>
      <c r="Y4">
        <f t="shared" si="1"/>
        <v>-8.1237626313950262E-3</v>
      </c>
      <c r="Z4">
        <f t="shared" si="1"/>
        <v>-1.180382025998683E-3</v>
      </c>
      <c r="AA4">
        <f t="shared" si="1"/>
        <v>8.714931534384851E-4</v>
      </c>
      <c r="AB4">
        <f t="shared" si="1"/>
        <v>8.1208589764033556E-3</v>
      </c>
      <c r="AC4">
        <f t="shared" si="1"/>
        <v>1.0052560024944146E-2</v>
      </c>
      <c r="AD4">
        <f t="shared" si="1"/>
        <v>9.6835077669802372E-3</v>
      </c>
      <c r="AE4">
        <f t="shared" si="1"/>
        <v>9.6847582116010855E-3</v>
      </c>
      <c r="AF4">
        <f t="shared" si="1"/>
        <v>6.6447608124934887E-3</v>
      </c>
      <c r="AG4">
        <f t="shared" si="1"/>
        <v>6.7560162122468626E-3</v>
      </c>
    </row>
    <row r="5" spans="1:34" x14ac:dyDescent="0.25">
      <c r="A5" t="s">
        <v>66</v>
      </c>
      <c r="B5">
        <v>0.62697548556105565</v>
      </c>
      <c r="C5">
        <v>0.56627805213260074</v>
      </c>
      <c r="D5">
        <v>0.51620658204177261</v>
      </c>
      <c r="E5">
        <v>0.55193475112047641</v>
      </c>
      <c r="F5">
        <v>0.53126099484046208</v>
      </c>
      <c r="G5">
        <v>0.50749964706768591</v>
      </c>
      <c r="H5">
        <v>0.46185615724509627</v>
      </c>
      <c r="I5">
        <v>0.41175540119962606</v>
      </c>
      <c r="J5">
        <v>0.38499390170129349</v>
      </c>
      <c r="K5">
        <v>0.42145462871155553</v>
      </c>
      <c r="L5">
        <v>0.52000881216062012</v>
      </c>
      <c r="M5">
        <v>0.56287986209891916</v>
      </c>
      <c r="N5">
        <v>0.52027525770742022</v>
      </c>
      <c r="O5">
        <v>0.44388579606619633</v>
      </c>
      <c r="P5">
        <v>0.40996200919981518</v>
      </c>
      <c r="Q5">
        <v>0.37633010370600301</v>
      </c>
      <c r="R5">
        <v>0.33419665735562676</v>
      </c>
      <c r="S5">
        <v>0.30664932187081234</v>
      </c>
      <c r="T5">
        <v>0.28264649049984175</v>
      </c>
      <c r="U5">
        <v>0.38483154061445024</v>
      </c>
      <c r="V5">
        <v>0.42603229197941722</v>
      </c>
      <c r="W5">
        <v>0.43731904529145366</v>
      </c>
      <c r="X5">
        <v>0.49894557616811003</v>
      </c>
      <c r="Y5">
        <v>0.52135583348713888</v>
      </c>
      <c r="Z5">
        <v>0.51791881296196896</v>
      </c>
      <c r="AA5">
        <v>0.51398264354922074</v>
      </c>
      <c r="AB5">
        <v>0.52791478121819091</v>
      </c>
      <c r="AC5">
        <v>0.5485809707802447</v>
      </c>
      <c r="AD5">
        <v>0.57464388917698661</v>
      </c>
      <c r="AE5">
        <v>0.57343303766810738</v>
      </c>
      <c r="AF5">
        <v>0.49903733837916642</v>
      </c>
      <c r="AG5">
        <v>0.45800370489085451</v>
      </c>
    </row>
    <row r="6" spans="1:34" x14ac:dyDescent="0.25">
      <c r="A6" t="s">
        <v>67</v>
      </c>
      <c r="B6">
        <f>STDEV(B8:B29)/AVERAGE(B8:B29)</f>
        <v>0.62697548556105565</v>
      </c>
      <c r="C6">
        <f>STDEV(C8:C29)/AVERAGE(C8:C29)</f>
        <v>0.56627805213260074</v>
      </c>
      <c r="D6">
        <f t="shared" ref="D6:AG6" si="2">STDEV(D8:D29)/AVERAGE(D8:D29)</f>
        <v>0.51620658204177261</v>
      </c>
      <c r="E6">
        <f>STDEV(E8:E29)/AVERAGE(E8:E29)</f>
        <v>0.55193475112047641</v>
      </c>
      <c r="F6">
        <f t="shared" si="2"/>
        <v>0.53126099484046208</v>
      </c>
      <c r="G6">
        <f t="shared" si="2"/>
        <v>0.50749964706768591</v>
      </c>
      <c r="H6">
        <f>STDEV(H8:H29)/AVERAGE(H8:H29)</f>
        <v>0.48005541381595224</v>
      </c>
      <c r="I6">
        <f t="shared" si="2"/>
        <v>0.42479947113422611</v>
      </c>
      <c r="J6">
        <f t="shared" si="2"/>
        <v>0.39637771064686661</v>
      </c>
      <c r="K6">
        <f>STDEV(K8:K29)/AVERAGE(K8:K29)</f>
        <v>0.42286028899341377</v>
      </c>
      <c r="L6">
        <f t="shared" si="2"/>
        <v>0.52060300433337192</v>
      </c>
      <c r="M6">
        <f t="shared" si="2"/>
        <v>0.56097634529500284</v>
      </c>
      <c r="N6">
        <f t="shared" si="2"/>
        <v>0.51779514283721817</v>
      </c>
      <c r="O6">
        <f t="shared" si="2"/>
        <v>0.4399859390389686</v>
      </c>
      <c r="P6">
        <f t="shared" si="2"/>
        <v>0.40657533002909213</v>
      </c>
      <c r="Q6">
        <f t="shared" si="2"/>
        <v>0.38053866345772908</v>
      </c>
      <c r="R6">
        <f t="shared" si="2"/>
        <v>0.34205423641867422</v>
      </c>
      <c r="S6">
        <f t="shared" si="2"/>
        <v>0.31485825414115665</v>
      </c>
      <c r="T6">
        <f t="shared" si="2"/>
        <v>0.28932017701052726</v>
      </c>
      <c r="U6">
        <f t="shared" si="2"/>
        <v>0.39454337125643607</v>
      </c>
      <c r="V6">
        <f t="shared" si="2"/>
        <v>0.4365772011848208</v>
      </c>
      <c r="W6">
        <f t="shared" si="2"/>
        <v>0.44839208210237391</v>
      </c>
      <c r="X6">
        <f t="shared" si="2"/>
        <v>0.50994622188616467</v>
      </c>
      <c r="Y6">
        <f t="shared" si="2"/>
        <v>0.5294795961185339</v>
      </c>
      <c r="Z6">
        <f t="shared" si="2"/>
        <v>0.51909919498796764</v>
      </c>
      <c r="AA6">
        <f t="shared" si="2"/>
        <v>0.51311115039578226</v>
      </c>
      <c r="AB6">
        <f t="shared" si="2"/>
        <v>0.51979392224178755</v>
      </c>
      <c r="AC6">
        <f t="shared" si="2"/>
        <v>0.53852841075530056</v>
      </c>
      <c r="AD6">
        <f t="shared" si="2"/>
        <v>0.56496038141000637</v>
      </c>
      <c r="AE6">
        <f t="shared" si="2"/>
        <v>0.5637482794565063</v>
      </c>
      <c r="AF6">
        <f t="shared" si="2"/>
        <v>0.49239257756667293</v>
      </c>
      <c r="AG6">
        <f t="shared" si="2"/>
        <v>0.45124768867860765</v>
      </c>
    </row>
    <row r="7" spans="1:34" x14ac:dyDescent="0.25">
      <c r="A7" s="3" t="s">
        <v>0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4" ht="20.399999999999999" customHeight="1" x14ac:dyDescent="0.25">
      <c r="A8" t="s">
        <v>36</v>
      </c>
      <c r="E8" s="26">
        <v>3.9583333333333299</v>
      </c>
      <c r="F8" s="26">
        <v>4.2416666666666698</v>
      </c>
      <c r="G8" s="26">
        <v>4.2416666666666698</v>
      </c>
      <c r="H8" s="26">
        <v>4.7333333333333298</v>
      </c>
      <c r="I8" s="26">
        <v>4.7333333333333298</v>
      </c>
      <c r="J8" s="26">
        <v>4.7249999999999996</v>
      </c>
      <c r="K8" s="26">
        <v>4.1500000000000004</v>
      </c>
      <c r="L8" s="26">
        <v>3.93333333333333</v>
      </c>
      <c r="M8" s="26">
        <v>3.9833333333333298</v>
      </c>
      <c r="N8" s="26">
        <v>4.3833333333333302</v>
      </c>
      <c r="O8" s="26">
        <v>4.7583333333333302</v>
      </c>
      <c r="P8" s="26">
        <v>5.8916666666666702</v>
      </c>
      <c r="Q8" s="26">
        <v>6.0333333333333297</v>
      </c>
      <c r="R8" s="26">
        <v>5.6416666666666702</v>
      </c>
      <c r="S8" s="26">
        <v>5.2166666666666703</v>
      </c>
      <c r="T8" s="26">
        <v>4.44166666666667</v>
      </c>
      <c r="U8" s="26">
        <v>5.6666666666666696</v>
      </c>
      <c r="V8" s="26">
        <v>5.19166666666667</v>
      </c>
      <c r="W8" s="26">
        <v>4.9000000000000004</v>
      </c>
      <c r="X8" s="26">
        <v>5.19166666666667</v>
      </c>
      <c r="Y8" s="26">
        <v>5.7249999999999996</v>
      </c>
      <c r="Z8" s="26">
        <v>6.0333333333333297</v>
      </c>
      <c r="AA8" s="26">
        <v>6.15</v>
      </c>
      <c r="AB8" s="26">
        <v>6.45</v>
      </c>
      <c r="AC8" s="26">
        <v>5.9249999999999998</v>
      </c>
      <c r="AD8" s="26">
        <v>5.2083333333333304</v>
      </c>
      <c r="AE8" s="26">
        <v>4.8416666666666703</v>
      </c>
      <c r="AF8" s="26">
        <v>6.0250000000000004</v>
      </c>
      <c r="AG8" s="26">
        <v>6.2</v>
      </c>
      <c r="AH8" s="26"/>
    </row>
    <row r="9" spans="1:34" x14ac:dyDescent="0.25">
      <c r="A9" t="s">
        <v>39</v>
      </c>
      <c r="B9" s="26">
        <v>6.55</v>
      </c>
      <c r="C9" s="26">
        <v>6.44166666666667</v>
      </c>
      <c r="D9" s="26">
        <v>7.0916666666666703</v>
      </c>
      <c r="E9" s="26">
        <v>8.625</v>
      </c>
      <c r="F9" s="26">
        <v>9.75</v>
      </c>
      <c r="G9" s="26">
        <v>9.6750000000000007</v>
      </c>
      <c r="H9" s="26">
        <v>9.5416666666666696</v>
      </c>
      <c r="I9" s="26">
        <v>9.2166666666666703</v>
      </c>
      <c r="J9" s="26">
        <v>9.3416666666666703</v>
      </c>
      <c r="K9" s="26">
        <v>8.4</v>
      </c>
      <c r="L9" s="26">
        <v>6.875</v>
      </c>
      <c r="M9" s="26">
        <v>6.5916666666666703</v>
      </c>
      <c r="N9" s="26">
        <v>7.5250000000000004</v>
      </c>
      <c r="O9" s="26">
        <v>8.1750000000000007</v>
      </c>
      <c r="P9" s="26">
        <v>8.3916666666666693</v>
      </c>
      <c r="Q9" s="26">
        <v>8.43333333333333</v>
      </c>
      <c r="R9" s="26">
        <v>8.25</v>
      </c>
      <c r="S9" s="26">
        <v>7.4833333333333298</v>
      </c>
      <c r="T9" s="26">
        <v>6.9749999999999996</v>
      </c>
      <c r="U9" s="26">
        <v>7.9916666666666698</v>
      </c>
      <c r="V9" s="26">
        <v>8.375</v>
      </c>
      <c r="W9" s="26">
        <v>7.2166666666666703</v>
      </c>
      <c r="X9" s="26">
        <v>7.6333333333333302</v>
      </c>
      <c r="Y9" s="26">
        <v>8.5500000000000007</v>
      </c>
      <c r="Z9" s="26">
        <v>8.6583333333333297</v>
      </c>
      <c r="AA9" s="26">
        <v>8.65</v>
      </c>
      <c r="AB9" s="26">
        <v>7.85</v>
      </c>
      <c r="AC9" s="26">
        <v>7.1</v>
      </c>
      <c r="AD9" s="26">
        <v>5.9583333333333304</v>
      </c>
      <c r="AE9" s="26">
        <v>5.3666666666666698</v>
      </c>
      <c r="AF9" s="26">
        <v>5.5416666666666696</v>
      </c>
      <c r="AG9" s="26">
        <v>6.2750000000000004</v>
      </c>
      <c r="AH9" s="26"/>
    </row>
    <row r="10" spans="1:34" x14ac:dyDescent="0.25">
      <c r="A10" t="s">
        <v>40</v>
      </c>
      <c r="B10" s="26"/>
      <c r="C10" s="26"/>
      <c r="D10" s="26"/>
      <c r="E10" s="26">
        <v>4.30833333333333</v>
      </c>
      <c r="F10" s="26">
        <v>4.2916666666666696</v>
      </c>
      <c r="G10" s="26">
        <v>4.0083333333333302</v>
      </c>
      <c r="H10" s="26">
        <v>3.8916666666666702</v>
      </c>
      <c r="I10" s="26">
        <v>4.7750000000000004</v>
      </c>
      <c r="J10" s="26">
        <v>6.4666666666666703</v>
      </c>
      <c r="K10" s="26">
        <v>8.6999999999999993</v>
      </c>
      <c r="L10" s="26">
        <v>8.7750000000000004</v>
      </c>
      <c r="M10" s="26">
        <v>8.125</v>
      </c>
      <c r="N10" s="26">
        <v>7.2916666666666696</v>
      </c>
      <c r="O10" s="26">
        <v>7.7750000000000004</v>
      </c>
      <c r="P10" s="26">
        <v>8.2916666666666696</v>
      </c>
      <c r="Q10" s="26">
        <v>7.94166666666667</v>
      </c>
      <c r="R10" s="26">
        <v>7.1333333333333302</v>
      </c>
      <c r="S10" s="26">
        <v>5.3250000000000002</v>
      </c>
      <c r="T10" s="26">
        <v>4.4083333333333297</v>
      </c>
      <c r="U10" s="26">
        <v>6.68333333333333</v>
      </c>
      <c r="V10" s="26">
        <v>7.2916666666666696</v>
      </c>
      <c r="W10" s="26">
        <v>6.7166666666666703</v>
      </c>
      <c r="X10" s="26">
        <v>6.9749999999999996</v>
      </c>
      <c r="Y10" s="26">
        <v>6.9666666666666703</v>
      </c>
      <c r="Z10" s="26">
        <v>6.1166666666666698</v>
      </c>
      <c r="AA10" s="26">
        <v>5.05833333333333</v>
      </c>
      <c r="AB10" s="26">
        <v>3.9666666666666699</v>
      </c>
      <c r="AC10" s="26">
        <v>2.9083333333333301</v>
      </c>
      <c r="AD10" s="26">
        <v>2.2666666666666702</v>
      </c>
      <c r="AE10" s="26">
        <v>2.0166666666666702</v>
      </c>
      <c r="AF10" s="26">
        <v>2.5499999999999998</v>
      </c>
      <c r="AG10" s="26">
        <v>2.80833333333333</v>
      </c>
      <c r="AH10" s="26"/>
    </row>
    <row r="11" spans="1:34" x14ac:dyDescent="0.25">
      <c r="A11" t="s">
        <v>42</v>
      </c>
      <c r="B11" s="26">
        <v>7.1749999999999998</v>
      </c>
      <c r="C11" s="26">
        <v>7.85</v>
      </c>
      <c r="D11" s="26">
        <v>8.6</v>
      </c>
      <c r="E11" s="26">
        <v>9.5500000000000007</v>
      </c>
      <c r="F11" s="26">
        <v>7.7</v>
      </c>
      <c r="G11" s="26">
        <v>6.7166666666666703</v>
      </c>
      <c r="H11" s="26">
        <v>6.3333333333333304</v>
      </c>
      <c r="I11" s="26">
        <v>5.2416666666666698</v>
      </c>
      <c r="J11" s="26">
        <v>4.8666666666666698</v>
      </c>
      <c r="K11" s="26">
        <v>5.1666666666666696</v>
      </c>
      <c r="L11" s="26">
        <v>4.3250000000000002</v>
      </c>
      <c r="M11" s="26">
        <v>4.5250000000000004</v>
      </c>
      <c r="N11" s="26">
        <v>4.5833333333333304</v>
      </c>
      <c r="O11" s="26">
        <v>5.4083333333333297</v>
      </c>
      <c r="P11" s="26">
        <v>5.5</v>
      </c>
      <c r="Q11" s="26">
        <v>4.8416666666666703</v>
      </c>
      <c r="R11" s="26">
        <v>3.9083333333333301</v>
      </c>
      <c r="S11" s="26">
        <v>3.75</v>
      </c>
      <c r="T11" s="26">
        <v>3.68333333333333</v>
      </c>
      <c r="U11" s="26">
        <v>6.4083333333333297</v>
      </c>
      <c r="V11" s="26">
        <v>7.75</v>
      </c>
      <c r="W11" s="26">
        <v>7.7583333333333302</v>
      </c>
      <c r="X11" s="26">
        <v>7.7833333333333297</v>
      </c>
      <c r="Y11" s="26">
        <v>7.375</v>
      </c>
      <c r="Z11" s="26">
        <v>6.9249999999999998</v>
      </c>
      <c r="AA11" s="26">
        <v>6.2666666666666702</v>
      </c>
      <c r="AB11" s="26">
        <v>5.9833333333333298</v>
      </c>
      <c r="AC11" s="26">
        <v>5.81666666666667</v>
      </c>
      <c r="AD11" s="26">
        <v>5.15</v>
      </c>
      <c r="AE11" s="26">
        <v>5.0250000000000004</v>
      </c>
      <c r="AF11" s="26">
        <v>5.625</v>
      </c>
      <c r="AG11" s="26">
        <v>5.0999999999999996</v>
      </c>
      <c r="AH11" s="26"/>
    </row>
    <row r="12" spans="1:34" x14ac:dyDescent="0.25">
      <c r="A12" t="s">
        <v>43</v>
      </c>
      <c r="B12" s="26"/>
      <c r="C12" s="26"/>
      <c r="D12" s="26"/>
      <c r="E12" s="26"/>
      <c r="F12" s="26"/>
      <c r="G12" s="26"/>
      <c r="H12" s="26"/>
      <c r="I12" s="26">
        <v>9.625</v>
      </c>
      <c r="J12" s="26">
        <v>9.15</v>
      </c>
      <c r="K12" s="26">
        <v>11.35</v>
      </c>
      <c r="L12" s="26">
        <v>14.4583333333333</v>
      </c>
      <c r="M12" s="26">
        <v>13.0416666666667</v>
      </c>
      <c r="N12" s="26">
        <v>11.3333333333333</v>
      </c>
      <c r="O12" s="26">
        <v>10.35</v>
      </c>
      <c r="P12" s="26">
        <v>10.0833333333333</v>
      </c>
      <c r="Q12" s="26">
        <v>7.9749999999999996</v>
      </c>
      <c r="R12" s="26">
        <v>5.94166666666667</v>
      </c>
      <c r="S12" s="26">
        <v>4.5999999999999996</v>
      </c>
      <c r="T12" s="26">
        <v>5.5166666666666702</v>
      </c>
      <c r="U12" s="26">
        <v>13.475</v>
      </c>
      <c r="V12" s="26">
        <v>16.5833333333333</v>
      </c>
      <c r="W12" s="26">
        <v>12.35</v>
      </c>
      <c r="X12" s="26">
        <v>9.9083333333333297</v>
      </c>
      <c r="Y12" s="26">
        <v>8.4916666666666707</v>
      </c>
      <c r="Z12" s="26">
        <v>7.31666666666667</v>
      </c>
      <c r="AA12" s="26">
        <v>6.3916666666666702</v>
      </c>
      <c r="AB12" s="26">
        <v>6.8333333333333304</v>
      </c>
      <c r="AC12" s="26">
        <v>5.80833333333333</v>
      </c>
      <c r="AD12" s="26">
        <v>5.3916666666666702</v>
      </c>
      <c r="AE12" s="26">
        <v>4.4833333333333298</v>
      </c>
      <c r="AF12" s="26">
        <v>6.8833333333333302</v>
      </c>
      <c r="AG12" s="26">
        <v>6.2083333333333304</v>
      </c>
      <c r="AH12" s="26"/>
    </row>
    <row r="13" spans="1:34" x14ac:dyDescent="0.25">
      <c r="A13" t="s">
        <v>44</v>
      </c>
      <c r="B13" s="26">
        <v>3.1666666666666701</v>
      </c>
      <c r="C13" s="26">
        <v>6.6083333333333298</v>
      </c>
      <c r="D13" s="26">
        <v>11.7083333333333</v>
      </c>
      <c r="E13" s="26">
        <v>16.341666666666701</v>
      </c>
      <c r="F13" s="26">
        <v>16.5833333333333</v>
      </c>
      <c r="G13" s="26">
        <v>15.4</v>
      </c>
      <c r="H13" s="26">
        <v>14.5666666666667</v>
      </c>
      <c r="I13" s="26">
        <v>12.641666666666699</v>
      </c>
      <c r="J13" s="26">
        <v>11.358333333333301</v>
      </c>
      <c r="K13" s="26">
        <v>10.216666666666701</v>
      </c>
      <c r="L13" s="26">
        <v>9.7833333333333297</v>
      </c>
      <c r="M13" s="26">
        <v>9.125</v>
      </c>
      <c r="N13" s="26">
        <v>9.0749999999999993</v>
      </c>
      <c r="O13" s="26">
        <v>9.0083333333333293</v>
      </c>
      <c r="P13" s="26">
        <v>8.8249999999999993</v>
      </c>
      <c r="Q13" s="26">
        <v>8.4</v>
      </c>
      <c r="R13" s="26">
        <v>7.7166666666666703</v>
      </c>
      <c r="S13" s="26">
        <v>6.8666666666666698</v>
      </c>
      <c r="T13" s="26">
        <v>6.3666666666666698</v>
      </c>
      <c r="U13" s="26">
        <v>8.3666666666666707</v>
      </c>
      <c r="V13" s="26">
        <v>8.5416666666666696</v>
      </c>
      <c r="W13" s="26">
        <v>7.9666666666666703</v>
      </c>
      <c r="X13" s="26">
        <v>7.80833333333333</v>
      </c>
      <c r="Y13" s="26">
        <v>8.3000000000000007</v>
      </c>
      <c r="Z13" s="26">
        <v>8.75</v>
      </c>
      <c r="AA13" s="26">
        <v>9.4583333333333304</v>
      </c>
      <c r="AB13" s="26">
        <v>8.9166666666666696</v>
      </c>
      <c r="AC13" s="26">
        <v>8.7666666666666693</v>
      </c>
      <c r="AD13" s="26">
        <v>7.43333333333333</v>
      </c>
      <c r="AE13" s="26">
        <v>6.7416666666666698</v>
      </c>
      <c r="AF13" s="26">
        <v>7.7249999999999996</v>
      </c>
      <c r="AG13" s="26">
        <v>7.6749999999999998</v>
      </c>
      <c r="AH13" s="26"/>
    </row>
    <row r="14" spans="1:34" x14ac:dyDescent="0.25">
      <c r="A14" t="s">
        <v>45</v>
      </c>
      <c r="B14" s="26">
        <v>9.3666666666666707</v>
      </c>
      <c r="C14" s="26">
        <v>9.625</v>
      </c>
      <c r="D14" s="26">
        <v>10.641666666666699</v>
      </c>
      <c r="E14" s="26">
        <v>11.824999999999999</v>
      </c>
      <c r="F14" s="26">
        <v>12.275</v>
      </c>
      <c r="G14" s="26">
        <v>11.95</v>
      </c>
      <c r="H14" s="26">
        <v>12.4</v>
      </c>
      <c r="I14" s="26">
        <v>12.3333333333333</v>
      </c>
      <c r="J14" s="26">
        <v>12.05</v>
      </c>
      <c r="K14" s="26">
        <v>11.3166666666667</v>
      </c>
      <c r="L14" s="26">
        <v>9.5583333333333407</v>
      </c>
      <c r="M14" s="26">
        <v>8.7416666666666707</v>
      </c>
      <c r="N14" s="26">
        <v>8.6333333333333293</v>
      </c>
      <c r="O14" s="26">
        <v>8.5083333333333293</v>
      </c>
      <c r="P14" s="26">
        <v>8.9</v>
      </c>
      <c r="Q14" s="26">
        <v>8.8833333333333293</v>
      </c>
      <c r="R14" s="26">
        <v>8.85</v>
      </c>
      <c r="S14" s="26">
        <v>8.0166666666666693</v>
      </c>
      <c r="T14" s="26">
        <v>7.43333333333333</v>
      </c>
      <c r="U14" s="26">
        <v>9.1166666666666707</v>
      </c>
      <c r="V14" s="26">
        <v>9.2750000000000004</v>
      </c>
      <c r="W14" s="26">
        <v>9.2166666666666703</v>
      </c>
      <c r="X14" s="26">
        <v>9.7583333333333293</v>
      </c>
      <c r="Y14" s="26">
        <v>10.3</v>
      </c>
      <c r="Z14" s="26">
        <v>10.275</v>
      </c>
      <c r="AA14" s="26">
        <v>10.35</v>
      </c>
      <c r="AB14" s="26">
        <v>10.0666666666667</v>
      </c>
      <c r="AC14" s="26">
        <v>9.4250000000000007</v>
      </c>
      <c r="AD14" s="26">
        <v>9.0250000000000004</v>
      </c>
      <c r="AE14" s="26">
        <v>8.43333333333333</v>
      </c>
      <c r="AF14" s="26">
        <v>8.0333333333333297</v>
      </c>
      <c r="AG14" s="26">
        <v>7.875</v>
      </c>
      <c r="AH14" s="26"/>
    </row>
    <row r="15" spans="1:34" x14ac:dyDescent="0.25">
      <c r="A15" t="s">
        <v>46</v>
      </c>
      <c r="B15" s="26"/>
      <c r="C15" s="26">
        <v>5.5250000000000004</v>
      </c>
      <c r="D15" s="26">
        <v>6.56666666666667</v>
      </c>
      <c r="E15" s="26">
        <v>7.7916666666666696</v>
      </c>
      <c r="F15" s="26">
        <v>8.4499999999999993</v>
      </c>
      <c r="G15" s="26">
        <v>8.25</v>
      </c>
      <c r="H15" s="26">
        <v>8.94166666666667</v>
      </c>
      <c r="I15" s="26">
        <v>9.6750000000000007</v>
      </c>
      <c r="J15" s="26">
        <v>9.4499999999999993</v>
      </c>
      <c r="K15" s="26">
        <v>8.625</v>
      </c>
      <c r="L15" s="26">
        <v>8.0083333333333293</v>
      </c>
      <c r="M15" s="26">
        <v>7.8583333333333298</v>
      </c>
      <c r="N15" s="26">
        <v>8.68333333333333</v>
      </c>
      <c r="O15" s="26">
        <v>9.80833333333333</v>
      </c>
      <c r="P15" s="26">
        <v>10.5</v>
      </c>
      <c r="Q15" s="26">
        <v>11.283333333333299</v>
      </c>
      <c r="R15" s="26">
        <v>10.275</v>
      </c>
      <c r="S15" s="26">
        <v>8.5416666666666696</v>
      </c>
      <c r="T15" s="26">
        <v>7.4249999999999998</v>
      </c>
      <c r="U15" s="26">
        <v>7.2249999999999996</v>
      </c>
      <c r="V15" s="26">
        <v>6.5750000000000002</v>
      </c>
      <c r="W15" s="26">
        <v>5.5166666666666702</v>
      </c>
      <c r="X15" s="26">
        <v>5.0833333333333304</v>
      </c>
      <c r="Y15" s="26">
        <v>4.95</v>
      </c>
      <c r="Z15" s="26">
        <v>4.7083333333333304</v>
      </c>
      <c r="AA15" s="26">
        <v>4.3666666666666698</v>
      </c>
      <c r="AB15" s="26">
        <v>3.9083333333333301</v>
      </c>
      <c r="AC15" s="26">
        <v>3.56666666666667</v>
      </c>
      <c r="AD15" s="26">
        <v>3.2083333333333299</v>
      </c>
      <c r="AE15" s="26">
        <v>2.9750000000000001</v>
      </c>
      <c r="AF15" s="26">
        <v>3.625</v>
      </c>
      <c r="AG15" s="26">
        <v>3.5750000000000002</v>
      </c>
      <c r="AH15" s="26"/>
    </row>
    <row r="16" spans="1:34" ht="13.8" thickBot="1" x14ac:dyDescent="0.3">
      <c r="A16" t="s">
        <v>47</v>
      </c>
      <c r="B16" s="26"/>
      <c r="C16" s="26"/>
      <c r="D16" s="26"/>
      <c r="E16" s="26"/>
      <c r="F16" s="26"/>
      <c r="G16" s="26"/>
      <c r="H16" s="26"/>
      <c r="I16" s="26"/>
      <c r="J16" s="26"/>
      <c r="K16" s="26">
        <v>11.983333333333301</v>
      </c>
      <c r="L16" s="26">
        <v>11.233333333333301</v>
      </c>
      <c r="M16" s="26">
        <v>10.675000000000001</v>
      </c>
      <c r="N16" s="26">
        <v>10.3333333333333</v>
      </c>
      <c r="O16" s="26">
        <v>9.7416666666666707</v>
      </c>
      <c r="P16" s="26">
        <v>10.608333333333301</v>
      </c>
      <c r="Q16" s="26">
        <v>10.008333333333301</v>
      </c>
      <c r="R16" s="26">
        <v>9.0333333333333297</v>
      </c>
      <c r="S16" s="26">
        <v>8.4166666666666696</v>
      </c>
      <c r="T16" s="26">
        <v>7.7666666666666702</v>
      </c>
      <c r="U16" s="26">
        <v>9.75</v>
      </c>
      <c r="V16" s="26">
        <v>12.9583333333333</v>
      </c>
      <c r="W16" s="26">
        <v>18.091666666666701</v>
      </c>
      <c r="X16" s="26">
        <v>24.808333333333302</v>
      </c>
      <c r="Y16" s="26">
        <v>27.824999999999999</v>
      </c>
      <c r="Z16" s="26">
        <v>26.65</v>
      </c>
      <c r="AA16" s="26">
        <v>24.983333333333299</v>
      </c>
      <c r="AB16" s="26">
        <v>23.875</v>
      </c>
      <c r="AC16" s="26">
        <v>21.841666666666701</v>
      </c>
      <c r="AD16" s="26">
        <v>19.741666666666699</v>
      </c>
      <c r="AE16" s="26">
        <v>17.883333333333301</v>
      </c>
      <c r="AF16" s="26">
        <v>17.616666666666699</v>
      </c>
      <c r="AG16" s="26">
        <v>14.7916666666667</v>
      </c>
      <c r="AH16" s="26"/>
    </row>
    <row r="17" spans="1:34" s="11" customFormat="1" ht="13.8" thickBot="1" x14ac:dyDescent="0.3">
      <c r="A17" s="17" t="s">
        <v>48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</row>
    <row r="18" spans="1:34" x14ac:dyDescent="0.25">
      <c r="A18" t="s">
        <v>49</v>
      </c>
      <c r="B18" s="26">
        <v>13.45</v>
      </c>
      <c r="C18" s="26">
        <v>14.758333333333301</v>
      </c>
      <c r="D18" s="26">
        <v>15.391666666666699</v>
      </c>
      <c r="E18" s="26">
        <v>15.641666666666699</v>
      </c>
      <c r="F18" s="26">
        <v>14.341666666666701</v>
      </c>
      <c r="G18" s="26">
        <v>12.2916666666667</v>
      </c>
      <c r="H18" s="26">
        <v>11.6666666666667</v>
      </c>
      <c r="I18" s="26">
        <v>9.875</v>
      </c>
      <c r="J18" s="26">
        <v>7.55</v>
      </c>
      <c r="K18" s="26">
        <v>5.93333333333333</v>
      </c>
      <c r="L18" s="26">
        <v>4.4000000000000004</v>
      </c>
      <c r="M18" s="26">
        <v>4.1749999999999998</v>
      </c>
      <c r="N18" s="26">
        <v>4.7249999999999996</v>
      </c>
      <c r="O18" s="26">
        <v>4.8499999999999996</v>
      </c>
      <c r="P18" s="26">
        <v>4.7416666666666698</v>
      </c>
      <c r="Q18" s="26">
        <v>4.6333333333333302</v>
      </c>
      <c r="R18" s="26">
        <v>4.7916666666666696</v>
      </c>
      <c r="S18" s="26">
        <v>5</v>
      </c>
      <c r="T18" s="26">
        <v>6.7916666666666696</v>
      </c>
      <c r="U18" s="26">
        <v>12.658333333333299</v>
      </c>
      <c r="V18" s="26">
        <v>14.574999999999999</v>
      </c>
      <c r="W18" s="26">
        <v>15.408333333333299</v>
      </c>
      <c r="X18" s="26">
        <v>15.483333333333301</v>
      </c>
      <c r="Y18" s="26">
        <v>13.775</v>
      </c>
      <c r="Z18" s="26">
        <v>11.883333333333301</v>
      </c>
      <c r="AA18" s="26">
        <v>9.9250000000000007</v>
      </c>
      <c r="AB18" s="26">
        <v>8.4083333333333297</v>
      </c>
      <c r="AC18" s="26">
        <v>6.7333333333333298</v>
      </c>
      <c r="AD18" s="26">
        <v>5.7750000000000004</v>
      </c>
      <c r="AE18" s="26">
        <v>4.9749999999999996</v>
      </c>
      <c r="AF18" s="26">
        <v>5.85</v>
      </c>
      <c r="AG18" s="26">
        <v>6.2666666666666702</v>
      </c>
      <c r="AH18" s="26"/>
    </row>
    <row r="19" spans="1:34" x14ac:dyDescent="0.25">
      <c r="A19" t="s">
        <v>50</v>
      </c>
      <c r="B19" s="26">
        <v>8.8666666666666707</v>
      </c>
      <c r="C19" s="26">
        <v>8.5166666666666693</v>
      </c>
      <c r="D19" s="26">
        <v>8.7916666666666696</v>
      </c>
      <c r="E19" s="26">
        <v>9.7249999999999996</v>
      </c>
      <c r="F19" s="26">
        <v>10.65</v>
      </c>
      <c r="G19" s="26">
        <v>11.1833333333333</v>
      </c>
      <c r="H19" s="26">
        <v>11.1666666666667</v>
      </c>
      <c r="I19" s="26">
        <v>11.216666666666701</v>
      </c>
      <c r="J19" s="26">
        <v>11.3</v>
      </c>
      <c r="K19" s="26">
        <v>10.866666666666699</v>
      </c>
      <c r="L19" s="26">
        <v>10.050000000000001</v>
      </c>
      <c r="M19" s="26">
        <v>9.0083333333333293</v>
      </c>
      <c r="N19" s="26">
        <v>8.4749999999999996</v>
      </c>
      <c r="O19" s="26">
        <v>8.43333333333333</v>
      </c>
      <c r="P19" s="26">
        <v>8.0500000000000007</v>
      </c>
      <c r="Q19" s="26">
        <v>7.7833333333333297</v>
      </c>
      <c r="R19" s="26">
        <v>6.8666666666666698</v>
      </c>
      <c r="S19" s="26">
        <v>6.15</v>
      </c>
      <c r="T19" s="26">
        <v>6.7750000000000004</v>
      </c>
      <c r="U19" s="26">
        <v>7.875</v>
      </c>
      <c r="V19" s="26">
        <v>8.5416666666666696</v>
      </c>
      <c r="W19" s="26">
        <v>8.5083333333333293</v>
      </c>
      <c r="X19" s="26">
        <v>10.883333333333301</v>
      </c>
      <c r="Y19" s="26">
        <v>12.366666666666699</v>
      </c>
      <c r="Z19" s="26">
        <v>12.824999999999999</v>
      </c>
      <c r="AA19" s="26">
        <v>12</v>
      </c>
      <c r="AB19" s="26">
        <v>11.75</v>
      </c>
      <c r="AC19" s="26">
        <v>11.258333333333301</v>
      </c>
      <c r="AD19" s="26">
        <v>10.6</v>
      </c>
      <c r="AE19" s="26">
        <v>9.93333333333333</v>
      </c>
      <c r="AF19" s="26">
        <v>9.3000000000000007</v>
      </c>
      <c r="AG19" s="26">
        <v>9.55833333333333</v>
      </c>
      <c r="AH19" s="26"/>
    </row>
    <row r="20" spans="1:34" x14ac:dyDescent="0.25">
      <c r="A20" t="s">
        <v>51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14.0666666666667</v>
      </c>
      <c r="L20" s="26">
        <v>14.341666666666701</v>
      </c>
      <c r="M20" s="26">
        <v>13.475</v>
      </c>
      <c r="N20" s="26">
        <v>12.491666666666699</v>
      </c>
      <c r="O20" s="26">
        <v>11.65</v>
      </c>
      <c r="P20" s="26">
        <v>11.741666666666699</v>
      </c>
      <c r="Q20" s="26">
        <v>10.0416666666667</v>
      </c>
      <c r="R20" s="26">
        <v>7.0333333333333297</v>
      </c>
      <c r="S20" s="26">
        <v>6.0750000000000002</v>
      </c>
      <c r="T20" s="26">
        <v>7.75</v>
      </c>
      <c r="U20" s="26">
        <v>17.55</v>
      </c>
      <c r="V20" s="26">
        <v>19.475000000000001</v>
      </c>
      <c r="W20" s="26">
        <v>16.2083333333333</v>
      </c>
      <c r="X20" s="26">
        <v>15.0416666666667</v>
      </c>
      <c r="Y20" s="26">
        <v>11.866666666666699</v>
      </c>
      <c r="Z20" s="26">
        <v>10.841666666666701</v>
      </c>
      <c r="AA20" s="26">
        <v>9.875</v>
      </c>
      <c r="AB20" s="26">
        <v>9.6333333333333293</v>
      </c>
      <c r="AC20" s="26">
        <v>8.7083333333333304</v>
      </c>
      <c r="AD20" s="26">
        <v>7.4</v>
      </c>
      <c r="AE20" s="26">
        <v>6.31666666666667</v>
      </c>
      <c r="AF20" s="26">
        <v>8.0916666666666703</v>
      </c>
      <c r="AG20" s="26">
        <v>7.5750000000000002</v>
      </c>
      <c r="AH20" s="26"/>
    </row>
    <row r="21" spans="1:34" x14ac:dyDescent="0.25">
      <c r="A21" t="s">
        <v>52</v>
      </c>
      <c r="B21" s="26"/>
      <c r="C21" s="26"/>
      <c r="D21" s="26"/>
      <c r="E21" s="26"/>
      <c r="F21" s="26"/>
      <c r="G21" s="26"/>
      <c r="H21" s="26"/>
      <c r="I21" s="26"/>
      <c r="J21" s="26"/>
      <c r="K21" s="26">
        <v>14.641666666666699</v>
      </c>
      <c r="L21" s="26">
        <v>16.441666666666698</v>
      </c>
      <c r="M21" s="26">
        <v>17.4166666666667</v>
      </c>
      <c r="N21" s="26">
        <v>13.775</v>
      </c>
      <c r="O21" s="26">
        <v>12.4333333333333</v>
      </c>
      <c r="P21" s="26">
        <v>10.891666666666699</v>
      </c>
      <c r="Q21" s="26">
        <v>8.31666666666667</v>
      </c>
      <c r="R21" s="26">
        <v>5.7916666666666696</v>
      </c>
      <c r="S21" s="26">
        <v>4.2583333333333302</v>
      </c>
      <c r="T21" s="26">
        <v>5.8250000000000002</v>
      </c>
      <c r="U21" s="26">
        <v>13.8</v>
      </c>
      <c r="V21" s="26">
        <v>17.841666666666701</v>
      </c>
      <c r="W21" s="26">
        <v>15.391666666666699</v>
      </c>
      <c r="X21" s="26">
        <v>13.408333333333299</v>
      </c>
      <c r="Y21" s="26">
        <v>11.8</v>
      </c>
      <c r="Z21" s="26">
        <v>10.725</v>
      </c>
      <c r="AA21" s="26">
        <v>9.1333333333333293</v>
      </c>
      <c r="AB21" s="26">
        <v>7.9</v>
      </c>
      <c r="AC21" s="26">
        <v>7.1166666666666698</v>
      </c>
      <c r="AD21" s="26">
        <v>6.18333333333333</v>
      </c>
      <c r="AE21" s="26">
        <v>6.2833333333333297</v>
      </c>
      <c r="AF21" s="26">
        <v>8.5166666666666693</v>
      </c>
      <c r="AG21" s="26">
        <v>7.125</v>
      </c>
      <c r="AH21" s="26"/>
    </row>
    <row r="22" spans="1:34" x14ac:dyDescent="0.25">
      <c r="A22" t="s">
        <v>53</v>
      </c>
      <c r="B22" s="26">
        <v>1.6583333333333301</v>
      </c>
      <c r="C22" s="26">
        <v>1.6583333333333301</v>
      </c>
      <c r="D22" s="26">
        <v>2.06666666666667</v>
      </c>
      <c r="E22" s="26">
        <v>2.5833333333333299</v>
      </c>
      <c r="F22" s="26">
        <v>3.1749999999999998</v>
      </c>
      <c r="G22" s="26">
        <v>2.8666666666666698</v>
      </c>
      <c r="H22" s="26">
        <v>2.9249999999999998</v>
      </c>
      <c r="I22" s="26">
        <v>2.7</v>
      </c>
      <c r="J22" s="26">
        <v>2.69166666666667</v>
      </c>
      <c r="K22" s="26">
        <v>2.4083333333333301</v>
      </c>
      <c r="L22" s="26">
        <v>2.2333333333333298</v>
      </c>
      <c r="M22" s="26">
        <v>1.9</v>
      </c>
      <c r="N22" s="26">
        <v>2.55833333333333</v>
      </c>
      <c r="O22" s="26">
        <v>3.80833333333333</v>
      </c>
      <c r="P22" s="26">
        <v>4.95</v>
      </c>
      <c r="Q22" s="26">
        <v>4.6500000000000004</v>
      </c>
      <c r="R22" s="26">
        <v>4.5750000000000002</v>
      </c>
      <c r="S22" s="26">
        <v>4.1666666666666696</v>
      </c>
      <c r="T22" s="26">
        <v>4.9166666666666696</v>
      </c>
      <c r="U22" s="26">
        <v>5.1166666666666698</v>
      </c>
      <c r="V22" s="26">
        <v>4.5833333333333304</v>
      </c>
      <c r="W22" s="26">
        <v>4.8333333333333304</v>
      </c>
      <c r="X22" s="26">
        <v>5.06666666666667</v>
      </c>
      <c r="Y22" s="26">
        <v>5.875</v>
      </c>
      <c r="Z22" s="26">
        <v>6.05</v>
      </c>
      <c r="AA22" s="26">
        <v>6.4583333333333304</v>
      </c>
      <c r="AB22" s="26">
        <v>6.3333333333333304</v>
      </c>
      <c r="AC22" s="26">
        <v>5.6166666666666698</v>
      </c>
      <c r="AD22" s="26">
        <v>5.5</v>
      </c>
      <c r="AE22" s="26">
        <v>5.5916666666666703</v>
      </c>
      <c r="AF22" s="26">
        <v>6.69166666666667</v>
      </c>
      <c r="AG22" s="26">
        <v>5.4249999999999998</v>
      </c>
      <c r="AH22" s="26"/>
    </row>
    <row r="23" spans="1:34" x14ac:dyDescent="0.25">
      <c r="A23" t="s">
        <v>54</v>
      </c>
      <c r="B23" s="26">
        <v>6.0833333333333304</v>
      </c>
      <c r="C23" s="26">
        <v>5.6749999999999998</v>
      </c>
      <c r="D23" s="26">
        <v>5.7583333333333302</v>
      </c>
      <c r="E23" s="26">
        <v>6.4666666666666703</v>
      </c>
      <c r="F23" s="26">
        <v>7.19166666666667</v>
      </c>
      <c r="G23" s="26">
        <v>8.3583333333333307</v>
      </c>
      <c r="H23" s="26">
        <v>7.6749999999999998</v>
      </c>
      <c r="I23" s="26">
        <v>6.5</v>
      </c>
      <c r="J23" s="26">
        <v>5.1333333333333302</v>
      </c>
      <c r="K23" s="26">
        <v>4.2333333333333298</v>
      </c>
      <c r="L23" s="26">
        <v>3.6666666666666701</v>
      </c>
      <c r="M23" s="26">
        <v>3.0750000000000002</v>
      </c>
      <c r="N23" s="26">
        <v>3.6666666666666701</v>
      </c>
      <c r="O23" s="26">
        <v>5.9083333333333297</v>
      </c>
      <c r="P23" s="26">
        <v>6.7750000000000004</v>
      </c>
      <c r="Q23" s="26">
        <v>6.9583333333333304</v>
      </c>
      <c r="R23" s="26">
        <v>6.0833333333333304</v>
      </c>
      <c r="S23" s="26">
        <v>5.30833333333333</v>
      </c>
      <c r="T23" s="26">
        <v>4.7583333333333302</v>
      </c>
      <c r="U23" s="26">
        <v>5.4249999999999998</v>
      </c>
      <c r="V23" s="26">
        <v>6.06666666666667</v>
      </c>
      <c r="W23" s="26">
        <v>6.05</v>
      </c>
      <c r="X23" s="26">
        <v>6.81666666666667</v>
      </c>
      <c r="Y23" s="26">
        <v>8.19166666666667</v>
      </c>
      <c r="Z23" s="26">
        <v>8.35</v>
      </c>
      <c r="AA23" s="26">
        <v>7.8916666666666702</v>
      </c>
      <c r="AB23" s="26">
        <v>7</v>
      </c>
      <c r="AC23" s="26">
        <v>5.875</v>
      </c>
      <c r="AD23" s="26">
        <v>4.8666666666666698</v>
      </c>
      <c r="AE23" s="26">
        <v>4.43333333333333</v>
      </c>
      <c r="AF23" s="26">
        <v>4.8499999999999996</v>
      </c>
      <c r="AG23" s="26">
        <v>4.2249999999999996</v>
      </c>
      <c r="AH23" s="26"/>
    </row>
    <row r="24" spans="1:34" x14ac:dyDescent="0.25">
      <c r="A24" t="s">
        <v>55</v>
      </c>
      <c r="B24" s="26"/>
      <c r="C24" s="26"/>
      <c r="D24" s="26"/>
      <c r="E24" s="26"/>
      <c r="F24" s="26"/>
      <c r="G24" s="26"/>
      <c r="H24" s="26"/>
      <c r="I24" s="26">
        <v>10.866666666666699</v>
      </c>
      <c r="J24" s="26">
        <v>10.1666666666667</v>
      </c>
      <c r="K24" s="26">
        <v>13.391666666666699</v>
      </c>
      <c r="L24" s="26">
        <v>16.074999999999999</v>
      </c>
      <c r="M24" s="26">
        <v>18.308333333333302</v>
      </c>
      <c r="N24" s="26">
        <v>20.033333333333299</v>
      </c>
      <c r="O24" s="26">
        <v>19.75</v>
      </c>
      <c r="P24" s="26">
        <v>19.141666666666701</v>
      </c>
      <c r="Q24" s="26">
        <v>17.925000000000001</v>
      </c>
      <c r="R24" s="26">
        <v>13.966666666666701</v>
      </c>
      <c r="S24" s="26">
        <v>9.6083333333333307</v>
      </c>
      <c r="T24" s="26">
        <v>7.0416666666666696</v>
      </c>
      <c r="U24" s="26">
        <v>8.125</v>
      </c>
      <c r="V24" s="26">
        <v>9.9833333333333307</v>
      </c>
      <c r="W24" s="26">
        <v>9.9499999999999993</v>
      </c>
      <c r="X24" s="26">
        <v>10.391666666666699</v>
      </c>
      <c r="Y24" s="26">
        <v>10.608333333333301</v>
      </c>
      <c r="Z24" s="26">
        <v>9.2083333333333304</v>
      </c>
      <c r="AA24" s="26">
        <v>7.68333333333333</v>
      </c>
      <c r="AB24" s="26">
        <v>6.2833333333333297</v>
      </c>
      <c r="AC24" s="26">
        <v>4.9583333333333304</v>
      </c>
      <c r="AD24" s="26">
        <v>3.8833333333333302</v>
      </c>
      <c r="AE24" s="26">
        <v>3.30833333333333</v>
      </c>
      <c r="AF24" s="26">
        <v>3.2166666666666699</v>
      </c>
      <c r="AG24" s="26">
        <v>3.375</v>
      </c>
      <c r="AH24" s="26"/>
    </row>
    <row r="25" spans="1:34" x14ac:dyDescent="0.25">
      <c r="A25" t="s">
        <v>56</v>
      </c>
      <c r="B25" s="26">
        <v>4.8</v>
      </c>
      <c r="C25" s="26">
        <v>4.18333333333333</v>
      </c>
      <c r="D25" s="26">
        <v>4.125</v>
      </c>
      <c r="E25" s="26">
        <v>5.5</v>
      </c>
      <c r="F25" s="26">
        <v>6.8250000000000002</v>
      </c>
      <c r="G25" s="26">
        <v>7.18333333333333</v>
      </c>
      <c r="H25" s="26">
        <v>7.2416666666666698</v>
      </c>
      <c r="I25" s="26">
        <v>6.7416666666666698</v>
      </c>
      <c r="J25" s="26">
        <v>6.1</v>
      </c>
      <c r="K25" s="26">
        <v>5.7249999999999996</v>
      </c>
      <c r="L25" s="26">
        <v>5.2666666666666702</v>
      </c>
      <c r="M25" s="26">
        <v>5.375</v>
      </c>
      <c r="N25" s="26">
        <v>6.4666666666666703</v>
      </c>
      <c r="O25" s="26">
        <v>7.80833333333333</v>
      </c>
      <c r="P25" s="26">
        <v>8.1666666666666696</v>
      </c>
      <c r="Q25" s="26">
        <v>9.2333333333333307</v>
      </c>
      <c r="R25" s="26">
        <v>9.3000000000000007</v>
      </c>
      <c r="S25" s="26">
        <v>9.5833333333333304</v>
      </c>
      <c r="T25" s="26">
        <v>9.2416666666666707</v>
      </c>
      <c r="U25" s="26">
        <v>11.225</v>
      </c>
      <c r="V25" s="26">
        <v>12.5833333333333</v>
      </c>
      <c r="W25" s="26">
        <v>13.516666666666699</v>
      </c>
      <c r="X25" s="26">
        <v>16.574999999999999</v>
      </c>
      <c r="Y25" s="26">
        <v>17.175000000000001</v>
      </c>
      <c r="Z25" s="26">
        <v>14.65</v>
      </c>
      <c r="AA25" s="26">
        <v>13.025</v>
      </c>
      <c r="AB25" s="26">
        <v>11.466666666666701</v>
      </c>
      <c r="AC25" s="26">
        <v>9.2249999999999996</v>
      </c>
      <c r="AD25" s="26">
        <v>7.1666666666666696</v>
      </c>
      <c r="AE25" s="26">
        <v>6.6749999999999998</v>
      </c>
      <c r="AF25" s="26">
        <v>7.1166666666666698</v>
      </c>
      <c r="AG25" s="26">
        <v>6.5916666666666703</v>
      </c>
      <c r="AH25" s="26"/>
    </row>
    <row r="26" spans="1:34" x14ac:dyDescent="0.25">
      <c r="A26" t="s">
        <v>57</v>
      </c>
      <c r="B26" s="26"/>
      <c r="C26" s="26"/>
      <c r="D26" s="26"/>
      <c r="E26" s="26"/>
      <c r="F26" s="26"/>
      <c r="G26" s="26"/>
      <c r="H26" s="26"/>
      <c r="I26" s="26"/>
      <c r="J26" s="26">
        <v>12.7083333333333</v>
      </c>
      <c r="K26" s="26">
        <v>16.491666666666699</v>
      </c>
      <c r="L26" s="26">
        <v>18.908333333333299</v>
      </c>
      <c r="M26" s="26">
        <v>19.4583333333333</v>
      </c>
      <c r="N26" s="26">
        <v>18.808333333333302</v>
      </c>
      <c r="O26" s="26">
        <v>17.691666666666698</v>
      </c>
      <c r="P26" s="26">
        <v>18.358333333333299</v>
      </c>
      <c r="Q26" s="26">
        <v>16.375</v>
      </c>
      <c r="R26" s="26">
        <v>13.466666666666701</v>
      </c>
      <c r="S26" s="26">
        <v>11.233333333333301</v>
      </c>
      <c r="T26" s="26">
        <v>9.5749999999999993</v>
      </c>
      <c r="U26" s="26">
        <v>12.0833333333333</v>
      </c>
      <c r="V26" s="26">
        <v>14.425000000000001</v>
      </c>
      <c r="W26" s="26">
        <v>13.608333333333301</v>
      </c>
      <c r="X26" s="26">
        <v>13.908333333333299</v>
      </c>
      <c r="Y26" s="26">
        <v>14.133333333333301</v>
      </c>
      <c r="Z26" s="26">
        <v>13.1</v>
      </c>
      <c r="AA26" s="26">
        <v>11.466666666666701</v>
      </c>
      <c r="AB26" s="26">
        <v>9.6583333333333297</v>
      </c>
      <c r="AC26" s="26">
        <v>8.0833333333333304</v>
      </c>
      <c r="AD26" s="26">
        <v>6.5083333333333302</v>
      </c>
      <c r="AE26" s="26">
        <v>5.7166666666666703</v>
      </c>
      <c r="AF26" s="26">
        <v>6.6583333333333297</v>
      </c>
      <c r="AG26" s="26">
        <v>6.8250000000000002</v>
      </c>
      <c r="AH26" s="26"/>
    </row>
    <row r="27" spans="1:34" x14ac:dyDescent="0.25">
      <c r="A27" t="s">
        <v>58</v>
      </c>
      <c r="B27" s="26"/>
      <c r="C27" s="26"/>
      <c r="D27" s="26"/>
      <c r="E27" s="26"/>
      <c r="F27" s="26"/>
      <c r="G27" s="26"/>
      <c r="H27" s="26">
        <v>6.8916666666666702</v>
      </c>
      <c r="I27" s="26">
        <v>6.9166666666666696</v>
      </c>
      <c r="J27" s="26">
        <v>7.3666666666666698</v>
      </c>
      <c r="K27" s="26">
        <v>7.4083333333333297</v>
      </c>
      <c r="L27" s="26">
        <v>6.7416666666666698</v>
      </c>
      <c r="M27" s="26">
        <v>6.19166666666667</v>
      </c>
      <c r="N27" s="26">
        <v>6.3416666666666703</v>
      </c>
      <c r="O27" s="26">
        <v>6.7</v>
      </c>
      <c r="P27" s="26">
        <v>6.3416666666666703</v>
      </c>
      <c r="Q27" s="26">
        <v>6.5416666666666696</v>
      </c>
      <c r="R27" s="26">
        <v>5.9916666666666698</v>
      </c>
      <c r="S27" s="26">
        <v>4.8583333333333298</v>
      </c>
      <c r="T27" s="26">
        <v>4.3916666666666702</v>
      </c>
      <c r="U27" s="26">
        <v>5.85</v>
      </c>
      <c r="V27" s="26">
        <v>7.2583333333333302</v>
      </c>
      <c r="W27" s="26">
        <v>8.18333333333333</v>
      </c>
      <c r="X27" s="26">
        <v>8.85</v>
      </c>
      <c r="Y27" s="26">
        <v>10.108333333333301</v>
      </c>
      <c r="Z27" s="26">
        <v>9.6999999999999993</v>
      </c>
      <c r="AA27" s="26">
        <v>8.9833333333333307</v>
      </c>
      <c r="AB27" s="26">
        <v>8.0083333333333293</v>
      </c>
      <c r="AC27" s="26">
        <v>6.5750000000000002</v>
      </c>
      <c r="AD27" s="26">
        <v>5.125</v>
      </c>
      <c r="AE27" s="26">
        <v>4.44166666666667</v>
      </c>
      <c r="AF27" s="26">
        <v>4.9833333333333298</v>
      </c>
      <c r="AG27" s="26">
        <v>4.7750000000000004</v>
      </c>
      <c r="AH27" s="26"/>
    </row>
    <row r="28" spans="1:34" x14ac:dyDescent="0.25">
      <c r="A28" t="s">
        <v>59</v>
      </c>
      <c r="B28" s="26">
        <v>15.4583333333333</v>
      </c>
      <c r="C28" s="26">
        <v>15.5</v>
      </c>
      <c r="D28" s="26">
        <v>17.016666666666701</v>
      </c>
      <c r="E28" s="26">
        <v>20.841666666666701</v>
      </c>
      <c r="F28" s="26">
        <v>22.05</v>
      </c>
      <c r="G28" s="26">
        <v>20.75</v>
      </c>
      <c r="H28" s="26">
        <v>19.891666666666701</v>
      </c>
      <c r="I28" s="26">
        <v>18.391666666666701</v>
      </c>
      <c r="J28" s="26">
        <v>16.408333333333299</v>
      </c>
      <c r="K28" s="26">
        <v>13.6</v>
      </c>
      <c r="L28" s="26">
        <v>11.9166666666667</v>
      </c>
      <c r="M28" s="26">
        <v>10.5583333333333</v>
      </c>
      <c r="N28" s="26">
        <v>11.4416666666667</v>
      </c>
      <c r="O28" s="26">
        <v>11.491666666666699</v>
      </c>
      <c r="P28" s="26">
        <v>10.9583333333333</v>
      </c>
      <c r="Q28" s="26">
        <v>9.1666666666666696</v>
      </c>
      <c r="R28" s="26">
        <v>8.4583333333333304</v>
      </c>
      <c r="S28" s="26">
        <v>8.2249999999999996</v>
      </c>
      <c r="T28" s="26">
        <v>11.266666666666699</v>
      </c>
      <c r="U28" s="26">
        <v>17.866666666666699</v>
      </c>
      <c r="V28" s="26">
        <v>19.875</v>
      </c>
      <c r="W28" s="26">
        <v>21.408333333333299</v>
      </c>
      <c r="X28" s="26">
        <v>24.7916666666667</v>
      </c>
      <c r="Y28" s="26">
        <v>26.116666666666699</v>
      </c>
      <c r="Z28" s="26">
        <v>24.45</v>
      </c>
      <c r="AA28" s="26">
        <v>22.074999999999999</v>
      </c>
      <c r="AB28" s="26">
        <v>19.649999999999999</v>
      </c>
      <c r="AC28" s="26">
        <v>17.233333333333299</v>
      </c>
      <c r="AD28" s="26">
        <v>15.266666666666699</v>
      </c>
      <c r="AE28" s="26">
        <v>14.108333333333301</v>
      </c>
      <c r="AF28" s="26">
        <v>15.533333333333299</v>
      </c>
      <c r="AG28" s="26">
        <v>14.7916666666667</v>
      </c>
      <c r="AH28" s="26"/>
    </row>
    <row r="29" spans="1:34" x14ac:dyDescent="0.25">
      <c r="A29" t="s">
        <v>60</v>
      </c>
      <c r="B29" s="26">
        <v>1.7166666666666699</v>
      </c>
      <c r="C29" s="26">
        <v>3.1</v>
      </c>
      <c r="D29" s="26">
        <v>5.55833333333333</v>
      </c>
      <c r="E29" s="26">
        <v>9.0500000000000007</v>
      </c>
      <c r="F29" s="26">
        <v>9.3583333333333307</v>
      </c>
      <c r="G29" s="26">
        <v>8.8000000000000007</v>
      </c>
      <c r="H29" s="26">
        <v>9.55833333333333</v>
      </c>
      <c r="I29" s="26">
        <v>9.8916666666666693</v>
      </c>
      <c r="J29" s="26">
        <v>8.1999999999999993</v>
      </c>
      <c r="K29" s="26">
        <v>6.7333333333333298</v>
      </c>
      <c r="L29" s="26">
        <v>5.6</v>
      </c>
      <c r="M29" s="26">
        <v>5.8250000000000002</v>
      </c>
      <c r="N29" s="26">
        <v>5.95</v>
      </c>
      <c r="O29" s="26">
        <v>6.56666666666667</v>
      </c>
      <c r="P29" s="26">
        <v>7.375</v>
      </c>
      <c r="Q29" s="26">
        <v>7.7833333333333297</v>
      </c>
      <c r="R29" s="26">
        <v>7.2416666666666698</v>
      </c>
      <c r="S29" s="26">
        <v>6.31666666666667</v>
      </c>
      <c r="T29" s="26">
        <v>6.35</v>
      </c>
      <c r="U29" s="26">
        <v>8.4833333333333307</v>
      </c>
      <c r="V29" s="26">
        <v>8.7750000000000004</v>
      </c>
      <c r="W29" s="26">
        <v>7.95</v>
      </c>
      <c r="X29" s="26">
        <v>8.15</v>
      </c>
      <c r="Y29" s="26">
        <v>8.2083333333333304</v>
      </c>
      <c r="Z29" s="26">
        <v>8.1</v>
      </c>
      <c r="AA29" s="26">
        <v>7.5916666666666703</v>
      </c>
      <c r="AB29" s="26">
        <v>7.15</v>
      </c>
      <c r="AC29" s="26">
        <v>6.8583333333333298</v>
      </c>
      <c r="AD29" s="26">
        <v>6.5166666666666702</v>
      </c>
      <c r="AE29" s="26">
        <v>6.9749999999999996</v>
      </c>
      <c r="AF29" s="26">
        <v>8.5416666666666696</v>
      </c>
      <c r="AG29" s="26">
        <v>8.8000000000000007</v>
      </c>
      <c r="AH29" s="26"/>
    </row>
    <row r="31" spans="1:34" x14ac:dyDescent="0.25">
      <c r="A31" s="14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</row>
    <row r="32" spans="1:34" x14ac:dyDescent="0.25">
      <c r="A32" s="14"/>
    </row>
    <row r="33" spans="1:33" x14ac:dyDescent="0.25">
      <c r="A33" s="14"/>
    </row>
    <row r="35" spans="1:33" x14ac:dyDescent="0.25">
      <c r="A35" s="14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1:33" x14ac:dyDescent="0.25">
      <c r="A36" s="14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8" spans="1:33" x14ac:dyDescent="0.25">
      <c r="A38" s="14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</row>
    <row r="39" spans="1:33" x14ac:dyDescent="0.25">
      <c r="A39" s="14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</sheetData>
  <hyperlinks>
    <hyperlink ref="A15" r:id="rId1" display="http://localhost/OECDStat_Metadata/ShowMetadata.ashx?Dataset=KEI&amp;Coords=[LOCATION].[DEU]&amp;ShowOnWeb=true&amp;Lang=en" xr:uid="{27950F8B-6EFD-4315-B371-02D34CF54374}"/>
  </hyperlinks>
  <pageMargins left="0.7" right="0.7" top="0.75" bottom="0.75" header="0.3" footer="0.3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D34"/>
  <sheetViews>
    <sheetView zoomScale="80" zoomScaleNormal="80" workbookViewId="0">
      <selection activeCell="S3" sqref="S3"/>
    </sheetView>
  </sheetViews>
  <sheetFormatPr defaultRowHeight="13.2" x14ac:dyDescent="0.25"/>
  <sheetData>
    <row r="2" spans="1:4" x14ac:dyDescent="0.25">
      <c r="A2" t="s">
        <v>0</v>
      </c>
      <c r="B2" t="s">
        <v>65</v>
      </c>
      <c r="C2" t="s">
        <v>66</v>
      </c>
      <c r="D2" t="s">
        <v>67</v>
      </c>
    </row>
    <row r="3" spans="1:4" x14ac:dyDescent="0.25">
      <c r="A3">
        <v>1990</v>
      </c>
      <c r="B3">
        <v>0</v>
      </c>
      <c r="C3">
        <v>0.62697548556105565</v>
      </c>
      <c r="D3">
        <v>0.62697548556105565</v>
      </c>
    </row>
    <row r="4" spans="1:4" x14ac:dyDescent="0.25">
      <c r="A4">
        <v>1991</v>
      </c>
      <c r="B4">
        <v>0</v>
      </c>
      <c r="C4">
        <v>0.56627805213260074</v>
      </c>
      <c r="D4">
        <v>0.56627805213260074</v>
      </c>
    </row>
    <row r="5" spans="1:4" x14ac:dyDescent="0.25">
      <c r="A5">
        <v>1992</v>
      </c>
      <c r="B5">
        <v>0</v>
      </c>
      <c r="C5">
        <v>0.51620658204177261</v>
      </c>
      <c r="D5">
        <v>0.51620658204177261</v>
      </c>
    </row>
    <row r="6" spans="1:4" x14ac:dyDescent="0.25">
      <c r="A6">
        <v>1993</v>
      </c>
      <c r="B6">
        <v>0</v>
      </c>
      <c r="C6">
        <v>0.55193475112047641</v>
      </c>
      <c r="D6">
        <v>0.55193475112047641</v>
      </c>
    </row>
    <row r="7" spans="1:4" x14ac:dyDescent="0.25">
      <c r="A7">
        <v>1994</v>
      </c>
      <c r="B7">
        <v>0</v>
      </c>
      <c r="C7">
        <v>0.53126099484046208</v>
      </c>
      <c r="D7">
        <v>0.53126099484046208</v>
      </c>
    </row>
    <row r="8" spans="1:4" x14ac:dyDescent="0.25">
      <c r="A8">
        <v>1995</v>
      </c>
      <c r="B8">
        <v>0</v>
      </c>
      <c r="C8">
        <v>0.50749964706768591</v>
      </c>
      <c r="D8">
        <v>0.50749964706768591</v>
      </c>
    </row>
    <row r="9" spans="1:4" x14ac:dyDescent="0.25">
      <c r="A9">
        <v>1996</v>
      </c>
      <c r="B9">
        <v>-1.8199256570855971E-2</v>
      </c>
      <c r="C9">
        <v>0.46185615724509627</v>
      </c>
      <c r="D9">
        <v>0.48005541381595224</v>
      </c>
    </row>
    <row r="10" spans="1:4" x14ac:dyDescent="0.25">
      <c r="A10">
        <v>1997</v>
      </c>
      <c r="B10">
        <v>-1.3044069934600055E-2</v>
      </c>
      <c r="C10">
        <v>0.41175540119962606</v>
      </c>
      <c r="D10">
        <v>0.42479947113422611</v>
      </c>
    </row>
    <row r="11" spans="1:4" x14ac:dyDescent="0.25">
      <c r="A11">
        <v>1998</v>
      </c>
      <c r="B11">
        <v>-1.1383808945573115E-2</v>
      </c>
      <c r="C11">
        <v>0.38499390170129349</v>
      </c>
      <c r="D11">
        <v>0.39637771064686661</v>
      </c>
    </row>
    <row r="12" spans="1:4" x14ac:dyDescent="0.25">
      <c r="A12">
        <v>1999</v>
      </c>
      <c r="B12">
        <v>-1.4056602818582342E-3</v>
      </c>
      <c r="C12">
        <v>0.42145462871155553</v>
      </c>
      <c r="D12">
        <v>0.42286028899341377</v>
      </c>
    </row>
    <row r="13" spans="1:4" x14ac:dyDescent="0.25">
      <c r="A13">
        <v>2000</v>
      </c>
      <c r="B13">
        <v>-5.9419217275180625E-4</v>
      </c>
      <c r="C13">
        <v>0.52000881216062012</v>
      </c>
      <c r="D13">
        <v>0.52060300433337192</v>
      </c>
    </row>
    <row r="14" spans="1:4" x14ac:dyDescent="0.25">
      <c r="A14">
        <v>2001</v>
      </c>
      <c r="B14">
        <v>1.9035168039163164E-3</v>
      </c>
      <c r="C14">
        <v>0.56287986209891916</v>
      </c>
      <c r="D14">
        <v>0.56097634529500284</v>
      </c>
    </row>
    <row r="15" spans="1:4" x14ac:dyDescent="0.25">
      <c r="A15">
        <v>2002</v>
      </c>
      <c r="B15">
        <v>2.4801148702020548E-3</v>
      </c>
      <c r="C15">
        <v>0.52027525770742022</v>
      </c>
      <c r="D15">
        <v>0.51779514283721817</v>
      </c>
    </row>
    <row r="16" spans="1:4" x14ac:dyDescent="0.25">
      <c r="A16">
        <v>2003</v>
      </c>
      <c r="B16">
        <v>3.8998570272277266E-3</v>
      </c>
      <c r="C16">
        <v>0.44388579606619633</v>
      </c>
      <c r="D16">
        <v>0.4399859390389686</v>
      </c>
    </row>
    <row r="17" spans="1:4" x14ac:dyDescent="0.25">
      <c r="A17">
        <v>2004</v>
      </c>
      <c r="B17">
        <v>3.3866791707230504E-3</v>
      </c>
      <c r="C17">
        <v>0.40996200919981518</v>
      </c>
      <c r="D17">
        <v>0.40657533002909213</v>
      </c>
    </row>
    <row r="18" spans="1:4" x14ac:dyDescent="0.25">
      <c r="A18">
        <v>2005</v>
      </c>
      <c r="B18">
        <v>-4.2085597517260709E-3</v>
      </c>
      <c r="C18">
        <v>0.37633010370600301</v>
      </c>
      <c r="D18">
        <v>0.38053866345772908</v>
      </c>
    </row>
    <row r="19" spans="1:4" x14ac:dyDescent="0.25">
      <c r="A19">
        <v>2006</v>
      </c>
      <c r="B19">
        <v>-7.8575790630474596E-3</v>
      </c>
      <c r="C19">
        <v>0.33419665735562676</v>
      </c>
      <c r="D19">
        <v>0.34205423641867422</v>
      </c>
    </row>
    <row r="20" spans="1:4" x14ac:dyDescent="0.25">
      <c r="A20">
        <v>2007</v>
      </c>
      <c r="B20">
        <v>-8.2089322703443046E-3</v>
      </c>
      <c r="C20">
        <v>0.30664932187081234</v>
      </c>
      <c r="D20">
        <v>0.31485825414115665</v>
      </c>
    </row>
    <row r="21" spans="1:4" x14ac:dyDescent="0.25">
      <c r="A21">
        <v>2008</v>
      </c>
      <c r="B21">
        <v>-6.6736865106855059E-3</v>
      </c>
      <c r="C21">
        <v>0.28264649049984175</v>
      </c>
      <c r="D21">
        <v>0.28932017701052726</v>
      </c>
    </row>
    <row r="22" spans="1:4" x14ac:dyDescent="0.25">
      <c r="A22">
        <v>2009</v>
      </c>
      <c r="B22">
        <v>-9.7118306419858302E-3</v>
      </c>
      <c r="C22">
        <v>0.38483154061445024</v>
      </c>
      <c r="D22">
        <v>0.39454337125643607</v>
      </c>
    </row>
    <row r="23" spans="1:4" x14ac:dyDescent="0.25">
      <c r="A23">
        <v>2010</v>
      </c>
      <c r="B23">
        <v>-1.0544909205403574E-2</v>
      </c>
      <c r="C23">
        <v>0.42603229197941722</v>
      </c>
      <c r="D23">
        <v>0.4365772011848208</v>
      </c>
    </row>
    <row r="24" spans="1:4" x14ac:dyDescent="0.25">
      <c r="A24">
        <v>2011</v>
      </c>
      <c r="B24">
        <v>-1.1073036810920256E-2</v>
      </c>
      <c r="C24">
        <v>0.43731904529145366</v>
      </c>
      <c r="D24">
        <v>0.44839208210237391</v>
      </c>
    </row>
    <row r="25" spans="1:4" x14ac:dyDescent="0.25">
      <c r="A25">
        <v>2012</v>
      </c>
      <c r="B25">
        <v>-1.1000645718054647E-2</v>
      </c>
      <c r="C25">
        <v>0.49894557616811003</v>
      </c>
      <c r="D25">
        <v>0.50994622188616467</v>
      </c>
    </row>
    <row r="26" spans="1:4" x14ac:dyDescent="0.25">
      <c r="A26">
        <v>2013</v>
      </c>
      <c r="B26">
        <v>-8.1237626313950262E-3</v>
      </c>
      <c r="C26">
        <v>0.52135583348713888</v>
      </c>
      <c r="D26">
        <v>0.5294795961185339</v>
      </c>
    </row>
    <row r="27" spans="1:4" x14ac:dyDescent="0.25">
      <c r="A27">
        <v>2014</v>
      </c>
      <c r="B27">
        <v>-1.180382025998683E-3</v>
      </c>
      <c r="C27">
        <v>0.51791881296196896</v>
      </c>
      <c r="D27">
        <v>0.51909919498796764</v>
      </c>
    </row>
    <row r="28" spans="1:4" x14ac:dyDescent="0.25">
      <c r="A28">
        <v>2015</v>
      </c>
      <c r="B28">
        <v>8.714931534384851E-4</v>
      </c>
      <c r="C28">
        <v>0.51398264354922074</v>
      </c>
      <c r="D28">
        <v>0.51311115039578226</v>
      </c>
    </row>
    <row r="29" spans="1:4" x14ac:dyDescent="0.25">
      <c r="A29">
        <v>2016</v>
      </c>
      <c r="B29">
        <v>8.1208589764033556E-3</v>
      </c>
      <c r="C29">
        <v>0.52791478121819091</v>
      </c>
      <c r="D29">
        <v>0.51979392224178755</v>
      </c>
    </row>
    <row r="30" spans="1:4" x14ac:dyDescent="0.25">
      <c r="A30">
        <v>2017</v>
      </c>
      <c r="B30">
        <v>1.0052560024944146E-2</v>
      </c>
      <c r="C30">
        <v>0.5485809707802447</v>
      </c>
      <c r="D30">
        <v>0.53852841075530056</v>
      </c>
    </row>
    <row r="31" spans="1:4" x14ac:dyDescent="0.25">
      <c r="A31">
        <v>2018</v>
      </c>
      <c r="B31">
        <v>9.6835077669802372E-3</v>
      </c>
      <c r="C31">
        <v>0.57464388917698661</v>
      </c>
      <c r="D31">
        <v>0.56496038141000637</v>
      </c>
    </row>
    <row r="32" spans="1:4" x14ac:dyDescent="0.25">
      <c r="A32">
        <v>2019</v>
      </c>
      <c r="B32">
        <v>9.6847582116010855E-3</v>
      </c>
      <c r="C32">
        <v>0.57343303766810738</v>
      </c>
      <c r="D32">
        <v>0.5637482794565063</v>
      </c>
    </row>
    <row r="33" spans="1:4" x14ac:dyDescent="0.25">
      <c r="A33">
        <v>2020</v>
      </c>
      <c r="B33">
        <v>6.6447608124934887E-3</v>
      </c>
      <c r="C33">
        <v>0.49903733837916642</v>
      </c>
      <c r="D33">
        <v>0.49239257756667293</v>
      </c>
    </row>
    <row r="34" spans="1:4" x14ac:dyDescent="0.25">
      <c r="A34">
        <v>2021</v>
      </c>
      <c r="B34">
        <v>6.7560162122468626E-3</v>
      </c>
      <c r="C34">
        <v>0.45800370489085451</v>
      </c>
      <c r="D34">
        <v>0.45124768867860765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38"/>
  <sheetViews>
    <sheetView zoomScale="70" zoomScaleNormal="70" workbookViewId="0">
      <selection activeCell="A29" sqref="A29"/>
    </sheetView>
  </sheetViews>
  <sheetFormatPr defaultRowHeight="13.2" x14ac:dyDescent="0.25"/>
  <cols>
    <col min="1" max="1" width="13.44140625" customWidth="1"/>
  </cols>
  <sheetData>
    <row r="1" spans="1:34" x14ac:dyDescent="0.25">
      <c r="A1" s="9" t="s">
        <v>37</v>
      </c>
      <c r="D1" s="8" t="s">
        <v>61</v>
      </c>
    </row>
    <row r="2" spans="1:34" x14ac:dyDescent="0.25">
      <c r="A2" t="s">
        <v>64</v>
      </c>
    </row>
    <row r="4" spans="1:34" x14ac:dyDescent="0.25">
      <c r="A4" s="3" t="s">
        <v>0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4" ht="20.399999999999999" customHeight="1" x14ac:dyDescent="0.25">
      <c r="A5" t="s">
        <v>36</v>
      </c>
      <c r="E5" s="26">
        <v>3.9583333333333299</v>
      </c>
      <c r="F5" s="26">
        <v>4.2416666666666698</v>
      </c>
      <c r="G5" s="26">
        <v>4.2416666666666698</v>
      </c>
      <c r="H5" s="26">
        <v>4.7333333333333298</v>
      </c>
      <c r="I5" s="26">
        <v>4.7333333333333298</v>
      </c>
      <c r="J5" s="26">
        <v>4.7249999999999996</v>
      </c>
      <c r="K5" s="26">
        <v>4.1500000000000004</v>
      </c>
      <c r="L5" s="26">
        <v>3.93333333333333</v>
      </c>
      <c r="M5" s="26">
        <v>3.9833333333333298</v>
      </c>
      <c r="N5" s="26">
        <v>4.3833333333333302</v>
      </c>
      <c r="O5" s="26">
        <v>4.7583333333333302</v>
      </c>
      <c r="P5" s="26">
        <v>5.8916666666666702</v>
      </c>
      <c r="Q5" s="26">
        <v>6.0333333333333297</v>
      </c>
      <c r="R5" s="26">
        <v>5.6416666666666702</v>
      </c>
      <c r="S5" s="26">
        <v>5.2166666666666703</v>
      </c>
      <c r="T5" s="26">
        <v>4.44166666666667</v>
      </c>
      <c r="U5" s="26">
        <v>5.6666666666666696</v>
      </c>
      <c r="V5" s="26">
        <v>5.19166666666667</v>
      </c>
      <c r="W5" s="26">
        <v>4.9000000000000004</v>
      </c>
      <c r="X5" s="26">
        <v>5.19166666666667</v>
      </c>
      <c r="Y5" s="26">
        <v>5.7249999999999996</v>
      </c>
      <c r="Z5" s="26">
        <v>6.0333333333333297</v>
      </c>
      <c r="AA5" s="26">
        <v>6.15</v>
      </c>
      <c r="AB5" s="26">
        <v>6.45</v>
      </c>
      <c r="AC5" s="26">
        <v>5.9249999999999998</v>
      </c>
      <c r="AD5" s="26">
        <v>5.2083333333333304</v>
      </c>
      <c r="AE5" s="26">
        <v>4.8416666666666703</v>
      </c>
      <c r="AF5" s="26">
        <v>6.0250000000000004</v>
      </c>
      <c r="AG5" s="26">
        <v>6.2</v>
      </c>
      <c r="AH5" s="26"/>
    </row>
    <row r="6" spans="1:34" ht="13.8" thickBot="1" x14ac:dyDescent="0.3">
      <c r="A6" t="s">
        <v>39</v>
      </c>
      <c r="B6" s="26">
        <v>6.55</v>
      </c>
      <c r="C6" s="26">
        <v>6.44166666666667</v>
      </c>
      <c r="D6" s="26">
        <v>7.0916666666666703</v>
      </c>
      <c r="E6" s="26">
        <v>8.625</v>
      </c>
      <c r="F6" s="26">
        <v>9.75</v>
      </c>
      <c r="G6" s="26">
        <v>9.6750000000000007</v>
      </c>
      <c r="H6" s="26">
        <v>9.5416666666666696</v>
      </c>
      <c r="I6" s="26">
        <v>9.2166666666666703</v>
      </c>
      <c r="J6" s="26">
        <v>9.3416666666666703</v>
      </c>
      <c r="K6" s="26">
        <v>8.4</v>
      </c>
      <c r="L6" s="26">
        <v>6.875</v>
      </c>
      <c r="M6" s="26">
        <v>6.5916666666666703</v>
      </c>
      <c r="N6" s="26">
        <v>7.5250000000000004</v>
      </c>
      <c r="O6" s="26">
        <v>8.1750000000000007</v>
      </c>
      <c r="P6" s="26">
        <v>8.3916666666666693</v>
      </c>
      <c r="Q6" s="26">
        <v>8.43333333333333</v>
      </c>
      <c r="R6" s="26">
        <v>8.25</v>
      </c>
      <c r="S6" s="26">
        <v>7.4833333333333298</v>
      </c>
      <c r="T6" s="26">
        <v>6.9749999999999996</v>
      </c>
      <c r="U6" s="26">
        <v>7.9916666666666698</v>
      </c>
      <c r="V6" s="26">
        <v>8.375</v>
      </c>
      <c r="W6" s="26">
        <v>7.2166666666666703</v>
      </c>
      <c r="X6" s="26">
        <v>7.6333333333333302</v>
      </c>
      <c r="Y6" s="26">
        <v>8.5500000000000007</v>
      </c>
      <c r="Z6" s="26">
        <v>8.6583333333333297</v>
      </c>
      <c r="AA6" s="26">
        <v>8.65</v>
      </c>
      <c r="AB6" s="26">
        <v>7.85</v>
      </c>
      <c r="AC6" s="26">
        <v>7.1</v>
      </c>
      <c r="AD6" s="26">
        <v>5.9583333333333304</v>
      </c>
      <c r="AE6" s="26">
        <v>5.3666666666666698</v>
      </c>
      <c r="AF6" s="26">
        <v>5.5416666666666696</v>
      </c>
      <c r="AG6" s="26">
        <v>6.2750000000000004</v>
      </c>
      <c r="AH6" s="26"/>
    </row>
    <row r="7" spans="1:34" s="10" customFormat="1" ht="13.8" thickBot="1" x14ac:dyDescent="0.3">
      <c r="A7" s="17" t="s">
        <v>40</v>
      </c>
      <c r="B7" s="27"/>
      <c r="C7" s="27"/>
      <c r="D7" s="27"/>
      <c r="E7" s="27">
        <v>4.30833333333333</v>
      </c>
      <c r="F7" s="27">
        <v>4.2916666666666696</v>
      </c>
      <c r="G7" s="27">
        <v>4.0083333333333302</v>
      </c>
      <c r="H7" s="27">
        <v>3.8916666666666702</v>
      </c>
      <c r="I7" s="27">
        <v>4.7750000000000004</v>
      </c>
      <c r="J7" s="27">
        <v>6.4666666666666703</v>
      </c>
      <c r="K7" s="27">
        <v>8.6999999999999993</v>
      </c>
      <c r="L7" s="27">
        <v>8.7750000000000004</v>
      </c>
      <c r="M7" s="27">
        <v>8.125</v>
      </c>
      <c r="N7" s="27">
        <v>7.2916666666666696</v>
      </c>
      <c r="O7" s="27">
        <v>7.7750000000000004</v>
      </c>
      <c r="P7" s="27">
        <v>8.2916666666666696</v>
      </c>
      <c r="Q7" s="27">
        <v>7.94166666666667</v>
      </c>
      <c r="R7" s="27">
        <v>7.1333333333333302</v>
      </c>
      <c r="S7" s="27">
        <v>5.3250000000000002</v>
      </c>
      <c r="T7" s="27">
        <v>4.4083333333333297</v>
      </c>
      <c r="U7" s="27">
        <v>6.68333333333333</v>
      </c>
      <c r="V7" s="27">
        <v>7.2916666666666696</v>
      </c>
      <c r="W7" s="27">
        <v>6.7166666666666703</v>
      </c>
      <c r="X7" s="27">
        <v>6.9749999999999996</v>
      </c>
      <c r="Y7" s="27">
        <v>6.9666666666666703</v>
      </c>
      <c r="Z7" s="27">
        <v>6.1166666666666698</v>
      </c>
      <c r="AA7" s="27">
        <v>5.05833333333333</v>
      </c>
      <c r="AB7" s="27">
        <v>3.9666666666666699</v>
      </c>
      <c r="AC7" s="27">
        <v>2.9083333333333301</v>
      </c>
      <c r="AD7" s="27">
        <v>2.2666666666666702</v>
      </c>
      <c r="AE7" s="27">
        <v>2.0166666666666702</v>
      </c>
      <c r="AF7" s="27">
        <v>2.5499999999999998</v>
      </c>
      <c r="AG7" s="27">
        <v>2.80833333333333</v>
      </c>
      <c r="AH7" s="27"/>
    </row>
    <row r="8" spans="1:34" x14ac:dyDescent="0.25">
      <c r="A8" t="s">
        <v>42</v>
      </c>
      <c r="B8" s="26">
        <v>7.1749999999999998</v>
      </c>
      <c r="C8" s="26">
        <v>7.85</v>
      </c>
      <c r="D8" s="26">
        <v>8.6</v>
      </c>
      <c r="E8" s="26">
        <v>9.5500000000000007</v>
      </c>
      <c r="F8" s="26">
        <v>7.7</v>
      </c>
      <c r="G8" s="26">
        <v>6.7166666666666703</v>
      </c>
      <c r="H8" s="26">
        <v>6.3333333333333304</v>
      </c>
      <c r="I8" s="26">
        <v>5.2416666666666698</v>
      </c>
      <c r="J8" s="26">
        <v>4.8666666666666698</v>
      </c>
      <c r="K8" s="26">
        <v>5.1666666666666696</v>
      </c>
      <c r="L8" s="26">
        <v>4.3250000000000002</v>
      </c>
      <c r="M8" s="26">
        <v>4.5250000000000004</v>
      </c>
      <c r="N8" s="26">
        <v>4.5833333333333304</v>
      </c>
      <c r="O8" s="26">
        <v>5.4083333333333297</v>
      </c>
      <c r="P8" s="26">
        <v>5.5</v>
      </c>
      <c r="Q8" s="26">
        <v>4.8416666666666703</v>
      </c>
      <c r="R8" s="26">
        <v>3.9083333333333301</v>
      </c>
      <c r="S8" s="26">
        <v>3.75</v>
      </c>
      <c r="T8" s="26">
        <v>3.68333333333333</v>
      </c>
      <c r="U8" s="26">
        <v>6.4083333333333297</v>
      </c>
      <c r="V8" s="26">
        <v>7.75</v>
      </c>
      <c r="W8" s="26">
        <v>7.7583333333333302</v>
      </c>
      <c r="X8" s="26">
        <v>7.7833333333333297</v>
      </c>
      <c r="Y8" s="26">
        <v>7.375</v>
      </c>
      <c r="Z8" s="26">
        <v>6.9249999999999998</v>
      </c>
      <c r="AA8" s="26">
        <v>6.2666666666666702</v>
      </c>
      <c r="AB8" s="26">
        <v>5.9833333333333298</v>
      </c>
      <c r="AC8" s="26">
        <v>5.81666666666667</v>
      </c>
      <c r="AD8" s="26">
        <v>5.15</v>
      </c>
      <c r="AE8" s="26">
        <v>5.0250000000000004</v>
      </c>
      <c r="AF8" s="26">
        <v>5.625</v>
      </c>
      <c r="AG8" s="26">
        <v>5.0999999999999996</v>
      </c>
      <c r="AH8" s="26"/>
    </row>
    <row r="9" spans="1:34" x14ac:dyDescent="0.25">
      <c r="A9" t="s">
        <v>43</v>
      </c>
      <c r="B9" s="26"/>
      <c r="C9" s="26"/>
      <c r="D9" s="26"/>
      <c r="E9" s="26"/>
      <c r="F9" s="26"/>
      <c r="G9" s="26"/>
      <c r="H9" s="26"/>
      <c r="I9" s="26">
        <v>9.625</v>
      </c>
      <c r="J9" s="26">
        <v>9.15</v>
      </c>
      <c r="K9" s="26">
        <v>11.35</v>
      </c>
      <c r="L9" s="26">
        <v>14.4583333333333</v>
      </c>
      <c r="M9" s="26">
        <v>13.0416666666667</v>
      </c>
      <c r="N9" s="26">
        <v>11.3333333333333</v>
      </c>
      <c r="O9" s="26">
        <v>10.35</v>
      </c>
      <c r="P9" s="26">
        <v>10.0833333333333</v>
      </c>
      <c r="Q9" s="26">
        <v>7.9749999999999996</v>
      </c>
      <c r="R9" s="26">
        <v>5.94166666666667</v>
      </c>
      <c r="S9" s="26">
        <v>4.5999999999999996</v>
      </c>
      <c r="T9" s="26">
        <v>5.5166666666666702</v>
      </c>
      <c r="U9" s="26">
        <v>13.475</v>
      </c>
      <c r="V9" s="26">
        <v>16.5833333333333</v>
      </c>
      <c r="W9" s="26">
        <v>12.35</v>
      </c>
      <c r="X9" s="26">
        <v>9.9083333333333297</v>
      </c>
      <c r="Y9" s="26">
        <v>8.4916666666666707</v>
      </c>
      <c r="Z9" s="26">
        <v>7.31666666666667</v>
      </c>
      <c r="AA9" s="26">
        <v>6.3916666666666702</v>
      </c>
      <c r="AB9" s="26">
        <v>6.8333333333333304</v>
      </c>
      <c r="AC9" s="26">
        <v>5.80833333333333</v>
      </c>
      <c r="AD9" s="26">
        <v>5.3916666666666702</v>
      </c>
      <c r="AE9" s="26">
        <v>4.4833333333333298</v>
      </c>
      <c r="AF9" s="26">
        <v>6.8833333333333302</v>
      </c>
      <c r="AG9" s="26">
        <v>6.2083333333333304</v>
      </c>
      <c r="AH9" s="26"/>
    </row>
    <row r="10" spans="1:34" x14ac:dyDescent="0.25">
      <c r="A10" t="s">
        <v>44</v>
      </c>
      <c r="B10" s="26">
        <v>3.1666666666666701</v>
      </c>
      <c r="C10" s="26">
        <v>6.6083333333333298</v>
      </c>
      <c r="D10" s="26">
        <v>11.7083333333333</v>
      </c>
      <c r="E10" s="26">
        <v>16.341666666666701</v>
      </c>
      <c r="F10" s="26">
        <v>16.5833333333333</v>
      </c>
      <c r="G10" s="26">
        <v>15.4</v>
      </c>
      <c r="H10" s="26">
        <v>14.5666666666667</v>
      </c>
      <c r="I10" s="26">
        <v>12.641666666666699</v>
      </c>
      <c r="J10" s="26">
        <v>11.358333333333301</v>
      </c>
      <c r="K10" s="26">
        <v>10.216666666666701</v>
      </c>
      <c r="L10" s="26">
        <v>9.7833333333333297</v>
      </c>
      <c r="M10" s="26">
        <v>9.125</v>
      </c>
      <c r="N10" s="26">
        <v>9.0749999999999993</v>
      </c>
      <c r="O10" s="26">
        <v>9.0083333333333293</v>
      </c>
      <c r="P10" s="26">
        <v>8.8249999999999993</v>
      </c>
      <c r="Q10" s="26">
        <v>8.4</v>
      </c>
      <c r="R10" s="26">
        <v>7.7166666666666703</v>
      </c>
      <c r="S10" s="26">
        <v>6.8666666666666698</v>
      </c>
      <c r="T10" s="26">
        <v>6.3666666666666698</v>
      </c>
      <c r="U10" s="26">
        <v>8.3666666666666707</v>
      </c>
      <c r="V10" s="26">
        <v>8.5416666666666696</v>
      </c>
      <c r="W10" s="26">
        <v>7.9666666666666703</v>
      </c>
      <c r="X10" s="26">
        <v>7.80833333333333</v>
      </c>
      <c r="Y10" s="26">
        <v>8.3000000000000007</v>
      </c>
      <c r="Z10" s="26">
        <v>8.75</v>
      </c>
      <c r="AA10" s="26">
        <v>9.4583333333333304</v>
      </c>
      <c r="AB10" s="26">
        <v>8.9166666666666696</v>
      </c>
      <c r="AC10" s="26">
        <v>8.7666666666666693</v>
      </c>
      <c r="AD10" s="26">
        <v>7.43333333333333</v>
      </c>
      <c r="AE10" s="26">
        <v>6.7416666666666698</v>
      </c>
      <c r="AF10" s="26">
        <v>7.7249999999999996</v>
      </c>
      <c r="AG10" s="26">
        <v>7.6749999999999998</v>
      </c>
      <c r="AH10" s="26"/>
    </row>
    <row r="11" spans="1:34" x14ac:dyDescent="0.25">
      <c r="A11" t="s">
        <v>45</v>
      </c>
      <c r="B11" s="26">
        <v>9.3666666666666707</v>
      </c>
      <c r="C11" s="26">
        <v>9.625</v>
      </c>
      <c r="D11" s="26">
        <v>10.641666666666699</v>
      </c>
      <c r="E11" s="26">
        <v>11.824999999999999</v>
      </c>
      <c r="F11" s="26">
        <v>12.275</v>
      </c>
      <c r="G11" s="26">
        <v>11.95</v>
      </c>
      <c r="H11" s="26">
        <v>12.4</v>
      </c>
      <c r="I11" s="26">
        <v>12.3333333333333</v>
      </c>
      <c r="J11" s="26">
        <v>12.05</v>
      </c>
      <c r="K11" s="26">
        <v>11.3166666666667</v>
      </c>
      <c r="L11" s="26">
        <v>9.5583333333333407</v>
      </c>
      <c r="M11" s="26">
        <v>8.7416666666666707</v>
      </c>
      <c r="N11" s="26">
        <v>8.6333333333333293</v>
      </c>
      <c r="O11" s="26">
        <v>8.5083333333333293</v>
      </c>
      <c r="P11" s="26">
        <v>8.9</v>
      </c>
      <c r="Q11" s="26">
        <v>8.8833333333333293</v>
      </c>
      <c r="R11" s="26">
        <v>8.85</v>
      </c>
      <c r="S11" s="26">
        <v>8.0166666666666693</v>
      </c>
      <c r="T11" s="26">
        <v>7.43333333333333</v>
      </c>
      <c r="U11" s="26">
        <v>9.1166666666666707</v>
      </c>
      <c r="V11" s="26">
        <v>9.2750000000000004</v>
      </c>
      <c r="W11" s="26">
        <v>9.2166666666666703</v>
      </c>
      <c r="X11" s="26">
        <v>9.7583333333333293</v>
      </c>
      <c r="Y11" s="26">
        <v>10.3</v>
      </c>
      <c r="Z11" s="26">
        <v>10.275</v>
      </c>
      <c r="AA11" s="26">
        <v>10.35</v>
      </c>
      <c r="AB11" s="26">
        <v>10.0666666666667</v>
      </c>
      <c r="AC11" s="26">
        <v>9.4250000000000007</v>
      </c>
      <c r="AD11" s="26">
        <v>9.0250000000000004</v>
      </c>
      <c r="AE11" s="26">
        <v>8.43333333333333</v>
      </c>
      <c r="AF11" s="26">
        <v>8.0333333333333297</v>
      </c>
      <c r="AG11" s="26">
        <v>7.875</v>
      </c>
      <c r="AH11" s="26"/>
    </row>
    <row r="12" spans="1:34" x14ac:dyDescent="0.25">
      <c r="A12" t="s">
        <v>46</v>
      </c>
      <c r="B12" s="26"/>
      <c r="C12" s="26">
        <v>5.5250000000000004</v>
      </c>
      <c r="D12" s="26">
        <v>6.56666666666667</v>
      </c>
      <c r="E12" s="26">
        <v>7.7916666666666696</v>
      </c>
      <c r="F12" s="26">
        <v>8.4499999999999993</v>
      </c>
      <c r="G12" s="26">
        <v>8.25</v>
      </c>
      <c r="H12" s="26">
        <v>8.94166666666667</v>
      </c>
      <c r="I12" s="26">
        <v>9.6750000000000007</v>
      </c>
      <c r="J12" s="26">
        <v>9.4499999999999993</v>
      </c>
      <c r="K12" s="26">
        <v>8.625</v>
      </c>
      <c r="L12" s="26">
        <v>8.0083333333333293</v>
      </c>
      <c r="M12" s="26">
        <v>7.8583333333333298</v>
      </c>
      <c r="N12" s="26">
        <v>8.68333333333333</v>
      </c>
      <c r="O12" s="26">
        <v>9.80833333333333</v>
      </c>
      <c r="P12" s="26">
        <v>10.5</v>
      </c>
      <c r="Q12" s="26">
        <v>11.283333333333299</v>
      </c>
      <c r="R12" s="26">
        <v>10.275</v>
      </c>
      <c r="S12" s="26">
        <v>8.5416666666666696</v>
      </c>
      <c r="T12" s="26">
        <v>7.4249999999999998</v>
      </c>
      <c r="U12" s="26">
        <v>7.2249999999999996</v>
      </c>
      <c r="V12" s="26">
        <v>6.5750000000000002</v>
      </c>
      <c r="W12" s="26">
        <v>5.5166666666666702</v>
      </c>
      <c r="X12" s="26">
        <v>5.0833333333333304</v>
      </c>
      <c r="Y12" s="26">
        <v>4.95</v>
      </c>
      <c r="Z12" s="26">
        <v>4.7083333333333304</v>
      </c>
      <c r="AA12" s="26">
        <v>4.3666666666666698</v>
      </c>
      <c r="AB12" s="26">
        <v>3.9083333333333301</v>
      </c>
      <c r="AC12" s="26">
        <v>3.56666666666667</v>
      </c>
      <c r="AD12" s="26">
        <v>3.2083333333333299</v>
      </c>
      <c r="AE12" s="26">
        <v>2.9750000000000001</v>
      </c>
      <c r="AF12" s="26">
        <v>3.625</v>
      </c>
      <c r="AG12" s="26">
        <v>3.5750000000000002</v>
      </c>
      <c r="AH12" s="26"/>
    </row>
    <row r="13" spans="1:34" x14ac:dyDescent="0.25">
      <c r="A13" t="s">
        <v>47</v>
      </c>
      <c r="B13" s="26"/>
      <c r="C13" s="26"/>
      <c r="D13" s="26"/>
      <c r="E13" s="26"/>
      <c r="F13" s="26"/>
      <c r="G13" s="26"/>
      <c r="H13" s="26"/>
      <c r="I13" s="26"/>
      <c r="J13" s="26"/>
      <c r="K13" s="26">
        <v>11.983333333333301</v>
      </c>
      <c r="L13" s="26">
        <v>11.233333333333301</v>
      </c>
      <c r="M13" s="26">
        <v>10.675000000000001</v>
      </c>
      <c r="N13" s="26">
        <v>10.3333333333333</v>
      </c>
      <c r="O13" s="26">
        <v>9.7416666666666707</v>
      </c>
      <c r="P13" s="26">
        <v>10.608333333333301</v>
      </c>
      <c r="Q13" s="26">
        <v>10.008333333333301</v>
      </c>
      <c r="R13" s="26">
        <v>9.0333333333333297</v>
      </c>
      <c r="S13" s="26">
        <v>8.4166666666666696</v>
      </c>
      <c r="T13" s="26">
        <v>7.7666666666666702</v>
      </c>
      <c r="U13" s="26">
        <v>9.75</v>
      </c>
      <c r="V13" s="26">
        <v>12.9583333333333</v>
      </c>
      <c r="W13" s="26">
        <v>18.091666666666701</v>
      </c>
      <c r="X13" s="26">
        <v>24.808333333333302</v>
      </c>
      <c r="Y13" s="26">
        <v>27.824999999999999</v>
      </c>
      <c r="Z13" s="26">
        <v>26.65</v>
      </c>
      <c r="AA13" s="26">
        <v>24.983333333333299</v>
      </c>
      <c r="AB13" s="26">
        <v>23.875</v>
      </c>
      <c r="AC13" s="26">
        <v>21.841666666666701</v>
      </c>
      <c r="AD13" s="26">
        <v>19.741666666666699</v>
      </c>
      <c r="AE13" s="26">
        <v>17.883333333333301</v>
      </c>
      <c r="AF13" s="26">
        <v>17.616666666666699</v>
      </c>
      <c r="AG13" s="26">
        <v>14.7916666666667</v>
      </c>
      <c r="AH13" s="26"/>
    </row>
    <row r="14" spans="1:34" s="16" customFormat="1" x14ac:dyDescent="0.25">
      <c r="A14" t="s">
        <v>48</v>
      </c>
      <c r="B14" s="26"/>
      <c r="C14" s="26"/>
      <c r="D14" s="26"/>
      <c r="E14" s="26"/>
      <c r="F14" s="26"/>
      <c r="G14" s="26"/>
      <c r="H14" s="26">
        <v>9.9166666666666696</v>
      </c>
      <c r="I14" s="26">
        <v>9.0500000000000007</v>
      </c>
      <c r="J14" s="26">
        <v>8.7083333333333304</v>
      </c>
      <c r="K14" s="26">
        <v>6.8666666666666698</v>
      </c>
      <c r="L14" s="26">
        <v>6.2666666666666702</v>
      </c>
      <c r="M14" s="26">
        <v>5.5750000000000002</v>
      </c>
      <c r="N14" s="26">
        <v>5.5833333333333304</v>
      </c>
      <c r="O14" s="26">
        <v>5.7416666666666698</v>
      </c>
      <c r="P14" s="26">
        <v>6.06666666666667</v>
      </c>
      <c r="Q14" s="26">
        <v>7.1749999999999998</v>
      </c>
      <c r="R14" s="26">
        <v>7.4583333333333304</v>
      </c>
      <c r="S14" s="26">
        <v>7.3916666666666702</v>
      </c>
      <c r="T14" s="26">
        <v>7.8</v>
      </c>
      <c r="U14" s="26">
        <v>9.6750000000000007</v>
      </c>
      <c r="V14" s="26">
        <v>10.8</v>
      </c>
      <c r="W14" s="26">
        <v>10.658333333333299</v>
      </c>
      <c r="X14" s="26">
        <v>10.5833333333333</v>
      </c>
      <c r="Y14" s="26">
        <v>9.6333333333333293</v>
      </c>
      <c r="Z14" s="26">
        <v>7.4583333333333304</v>
      </c>
      <c r="AA14" s="26">
        <v>6.5166666666666702</v>
      </c>
      <c r="AB14" s="26">
        <v>4.8833333333333302</v>
      </c>
      <c r="AC14" s="26">
        <v>4.05</v>
      </c>
      <c r="AD14" s="26">
        <v>3.5249999999999999</v>
      </c>
      <c r="AE14" s="26">
        <v>3.25</v>
      </c>
      <c r="AF14" s="26">
        <v>4.1416666666666702</v>
      </c>
      <c r="AG14" s="26">
        <v>4.0416666666666696</v>
      </c>
      <c r="AH14" s="26"/>
    </row>
    <row r="15" spans="1:34" x14ac:dyDescent="0.25">
      <c r="A15" t="s">
        <v>49</v>
      </c>
      <c r="B15" s="26">
        <v>13.45</v>
      </c>
      <c r="C15" s="26">
        <v>14.758333333333301</v>
      </c>
      <c r="D15" s="26">
        <v>15.391666666666699</v>
      </c>
      <c r="E15" s="26">
        <v>15.641666666666699</v>
      </c>
      <c r="F15" s="26">
        <v>14.341666666666701</v>
      </c>
      <c r="G15" s="26">
        <v>12.2916666666667</v>
      </c>
      <c r="H15" s="26">
        <v>11.6666666666667</v>
      </c>
      <c r="I15" s="26">
        <v>9.875</v>
      </c>
      <c r="J15" s="26">
        <v>7.55</v>
      </c>
      <c r="K15" s="26">
        <v>5.93333333333333</v>
      </c>
      <c r="L15" s="26">
        <v>4.4000000000000004</v>
      </c>
      <c r="M15" s="26">
        <v>4.1749999999999998</v>
      </c>
      <c r="N15" s="26">
        <v>4.7249999999999996</v>
      </c>
      <c r="O15" s="26">
        <v>4.8499999999999996</v>
      </c>
      <c r="P15" s="26">
        <v>4.7416666666666698</v>
      </c>
      <c r="Q15" s="26">
        <v>4.6333333333333302</v>
      </c>
      <c r="R15" s="26">
        <v>4.7916666666666696</v>
      </c>
      <c r="S15" s="26">
        <v>5</v>
      </c>
      <c r="T15" s="26">
        <v>6.7916666666666696</v>
      </c>
      <c r="U15" s="26">
        <v>12.658333333333299</v>
      </c>
      <c r="V15" s="26">
        <v>14.574999999999999</v>
      </c>
      <c r="W15" s="26">
        <v>15.408333333333299</v>
      </c>
      <c r="X15" s="26">
        <v>15.483333333333301</v>
      </c>
      <c r="Y15" s="26">
        <v>13.775</v>
      </c>
      <c r="Z15" s="26">
        <v>11.883333333333301</v>
      </c>
      <c r="AA15" s="26">
        <v>9.9250000000000007</v>
      </c>
      <c r="AB15" s="26">
        <v>8.4083333333333297</v>
      </c>
      <c r="AC15" s="26">
        <v>6.7333333333333298</v>
      </c>
      <c r="AD15" s="26">
        <v>5.7750000000000004</v>
      </c>
      <c r="AE15" s="26">
        <v>4.9749999999999996</v>
      </c>
      <c r="AF15" s="26">
        <v>5.85</v>
      </c>
      <c r="AG15" s="26">
        <v>6.2666666666666702</v>
      </c>
      <c r="AH15" s="26"/>
    </row>
    <row r="16" spans="1:34" x14ac:dyDescent="0.25">
      <c r="A16" t="s">
        <v>50</v>
      </c>
      <c r="B16" s="26">
        <v>8.8666666666666707</v>
      </c>
      <c r="C16" s="26">
        <v>8.5166666666666693</v>
      </c>
      <c r="D16" s="26">
        <v>8.7916666666666696</v>
      </c>
      <c r="E16" s="26">
        <v>9.7249999999999996</v>
      </c>
      <c r="F16" s="26">
        <v>10.65</v>
      </c>
      <c r="G16" s="26">
        <v>11.1833333333333</v>
      </c>
      <c r="H16" s="26">
        <v>11.1666666666667</v>
      </c>
      <c r="I16" s="26">
        <v>11.216666666666701</v>
      </c>
      <c r="J16" s="26">
        <v>11.3</v>
      </c>
      <c r="K16" s="26">
        <v>10.866666666666699</v>
      </c>
      <c r="L16" s="26">
        <v>10.050000000000001</v>
      </c>
      <c r="M16" s="26">
        <v>9.0083333333333293</v>
      </c>
      <c r="N16" s="26">
        <v>8.4749999999999996</v>
      </c>
      <c r="O16" s="26">
        <v>8.43333333333333</v>
      </c>
      <c r="P16" s="26">
        <v>8.0500000000000007</v>
      </c>
      <c r="Q16" s="26">
        <v>7.7833333333333297</v>
      </c>
      <c r="R16" s="26">
        <v>6.8666666666666698</v>
      </c>
      <c r="S16" s="26">
        <v>6.15</v>
      </c>
      <c r="T16" s="26">
        <v>6.7750000000000004</v>
      </c>
      <c r="U16" s="26">
        <v>7.875</v>
      </c>
      <c r="V16" s="26">
        <v>8.5416666666666696</v>
      </c>
      <c r="W16" s="26">
        <v>8.5083333333333293</v>
      </c>
      <c r="X16" s="26">
        <v>10.883333333333301</v>
      </c>
      <c r="Y16" s="26">
        <v>12.366666666666699</v>
      </c>
      <c r="Z16" s="26">
        <v>12.824999999999999</v>
      </c>
      <c r="AA16" s="26">
        <v>12</v>
      </c>
      <c r="AB16" s="26">
        <v>11.75</v>
      </c>
      <c r="AC16" s="26">
        <v>11.258333333333301</v>
      </c>
      <c r="AD16" s="26">
        <v>10.6</v>
      </c>
      <c r="AE16" s="26">
        <v>9.93333333333333</v>
      </c>
      <c r="AF16" s="26">
        <v>9.3000000000000007</v>
      </c>
      <c r="AG16" s="26">
        <v>9.55833333333333</v>
      </c>
      <c r="AH16" s="26"/>
    </row>
    <row r="17" spans="1:34" x14ac:dyDescent="0.25">
      <c r="A17" t="s">
        <v>51</v>
      </c>
      <c r="B17" s="26"/>
      <c r="C17" s="26"/>
      <c r="D17" s="26"/>
      <c r="E17" s="26"/>
      <c r="F17" s="26"/>
      <c r="G17" s="26"/>
      <c r="H17" s="26"/>
      <c r="I17" s="26"/>
      <c r="J17" s="26"/>
      <c r="K17" s="26">
        <v>14.0666666666667</v>
      </c>
      <c r="L17" s="26">
        <v>14.341666666666701</v>
      </c>
      <c r="M17" s="26">
        <v>13.475</v>
      </c>
      <c r="N17" s="26">
        <v>12.491666666666699</v>
      </c>
      <c r="O17" s="26">
        <v>11.65</v>
      </c>
      <c r="P17" s="26">
        <v>11.741666666666699</v>
      </c>
      <c r="Q17" s="26">
        <v>10.0416666666667</v>
      </c>
      <c r="R17" s="26">
        <v>7.0333333333333297</v>
      </c>
      <c r="S17" s="26">
        <v>6.0750000000000002</v>
      </c>
      <c r="T17" s="26">
        <v>7.75</v>
      </c>
      <c r="U17" s="26">
        <v>17.55</v>
      </c>
      <c r="V17" s="26">
        <v>19.475000000000001</v>
      </c>
      <c r="W17" s="26">
        <v>16.2083333333333</v>
      </c>
      <c r="X17" s="26">
        <v>15.0416666666667</v>
      </c>
      <c r="Y17" s="26">
        <v>11.866666666666699</v>
      </c>
      <c r="Z17" s="26">
        <v>10.841666666666701</v>
      </c>
      <c r="AA17" s="26">
        <v>9.875</v>
      </c>
      <c r="AB17" s="26">
        <v>9.6333333333333293</v>
      </c>
      <c r="AC17" s="26">
        <v>8.7083333333333304</v>
      </c>
      <c r="AD17" s="26">
        <v>7.4</v>
      </c>
      <c r="AE17" s="26">
        <v>6.31666666666667</v>
      </c>
      <c r="AF17" s="26">
        <v>8.0916666666666703</v>
      </c>
      <c r="AG17" s="26">
        <v>7.5750000000000002</v>
      </c>
      <c r="AH17" s="26"/>
    </row>
    <row r="18" spans="1:34" x14ac:dyDescent="0.25">
      <c r="A18" t="s">
        <v>52</v>
      </c>
      <c r="B18" s="26"/>
      <c r="C18" s="26"/>
      <c r="D18" s="26"/>
      <c r="E18" s="26"/>
      <c r="F18" s="26"/>
      <c r="G18" s="26"/>
      <c r="H18" s="26"/>
      <c r="I18" s="26"/>
      <c r="J18" s="26"/>
      <c r="K18" s="26">
        <v>14.641666666666699</v>
      </c>
      <c r="L18" s="26">
        <v>16.441666666666698</v>
      </c>
      <c r="M18" s="26">
        <v>17.4166666666667</v>
      </c>
      <c r="N18" s="26">
        <v>13.775</v>
      </c>
      <c r="O18" s="26">
        <v>12.4333333333333</v>
      </c>
      <c r="P18" s="26">
        <v>10.891666666666699</v>
      </c>
      <c r="Q18" s="26">
        <v>8.31666666666667</v>
      </c>
      <c r="R18" s="26">
        <v>5.7916666666666696</v>
      </c>
      <c r="S18" s="26">
        <v>4.2583333333333302</v>
      </c>
      <c r="T18" s="26">
        <v>5.8250000000000002</v>
      </c>
      <c r="U18" s="26">
        <v>13.8</v>
      </c>
      <c r="V18" s="26">
        <v>17.841666666666701</v>
      </c>
      <c r="W18" s="26">
        <v>15.391666666666699</v>
      </c>
      <c r="X18" s="26">
        <v>13.408333333333299</v>
      </c>
      <c r="Y18" s="26">
        <v>11.8</v>
      </c>
      <c r="Z18" s="26">
        <v>10.725</v>
      </c>
      <c r="AA18" s="26">
        <v>9.1333333333333293</v>
      </c>
      <c r="AB18" s="26">
        <v>7.9</v>
      </c>
      <c r="AC18" s="26">
        <v>7.1166666666666698</v>
      </c>
      <c r="AD18" s="26">
        <v>6.18333333333333</v>
      </c>
      <c r="AE18" s="26">
        <v>6.2833333333333297</v>
      </c>
      <c r="AF18" s="26">
        <v>8.5166666666666693</v>
      </c>
      <c r="AG18" s="26">
        <v>7.125</v>
      </c>
      <c r="AH18" s="26"/>
    </row>
    <row r="19" spans="1:34" x14ac:dyDescent="0.25">
      <c r="A19" t="s">
        <v>53</v>
      </c>
      <c r="B19" s="26">
        <v>1.6583333333333301</v>
      </c>
      <c r="C19" s="26">
        <v>1.6583333333333301</v>
      </c>
      <c r="D19" s="26">
        <v>2.06666666666667</v>
      </c>
      <c r="E19" s="26">
        <v>2.5833333333333299</v>
      </c>
      <c r="F19" s="26">
        <v>3.1749999999999998</v>
      </c>
      <c r="G19" s="26">
        <v>2.8666666666666698</v>
      </c>
      <c r="H19" s="26">
        <v>2.9249999999999998</v>
      </c>
      <c r="I19" s="26">
        <v>2.7</v>
      </c>
      <c r="J19" s="26">
        <v>2.69166666666667</v>
      </c>
      <c r="K19" s="26">
        <v>2.4083333333333301</v>
      </c>
      <c r="L19" s="26">
        <v>2.2333333333333298</v>
      </c>
      <c r="M19" s="26">
        <v>1.9</v>
      </c>
      <c r="N19" s="26">
        <v>2.55833333333333</v>
      </c>
      <c r="O19" s="26">
        <v>3.80833333333333</v>
      </c>
      <c r="P19" s="26">
        <v>4.95</v>
      </c>
      <c r="Q19" s="26">
        <v>4.6500000000000004</v>
      </c>
      <c r="R19" s="26">
        <v>4.5750000000000002</v>
      </c>
      <c r="S19" s="26">
        <v>4.1666666666666696</v>
      </c>
      <c r="T19" s="26">
        <v>4.9166666666666696</v>
      </c>
      <c r="U19" s="26">
        <v>5.1166666666666698</v>
      </c>
      <c r="V19" s="26">
        <v>4.5833333333333304</v>
      </c>
      <c r="W19" s="26">
        <v>4.8333333333333304</v>
      </c>
      <c r="X19" s="26">
        <v>5.06666666666667</v>
      </c>
      <c r="Y19" s="26">
        <v>5.875</v>
      </c>
      <c r="Z19" s="26">
        <v>6.05</v>
      </c>
      <c r="AA19" s="26">
        <v>6.4583333333333304</v>
      </c>
      <c r="AB19" s="26">
        <v>6.3333333333333304</v>
      </c>
      <c r="AC19" s="26">
        <v>5.6166666666666698</v>
      </c>
      <c r="AD19" s="26">
        <v>5.5</v>
      </c>
      <c r="AE19" s="26">
        <v>5.5916666666666703</v>
      </c>
      <c r="AF19" s="26">
        <v>6.69166666666667</v>
      </c>
      <c r="AG19" s="26">
        <v>5.4249999999999998</v>
      </c>
      <c r="AH19" s="26"/>
    </row>
    <row r="20" spans="1:34" x14ac:dyDescent="0.25">
      <c r="A20" t="s">
        <v>54</v>
      </c>
      <c r="B20" s="26">
        <v>6.0833333333333304</v>
      </c>
      <c r="C20" s="26">
        <v>5.6749999999999998</v>
      </c>
      <c r="D20" s="26">
        <v>5.7583333333333302</v>
      </c>
      <c r="E20" s="26">
        <v>6.4666666666666703</v>
      </c>
      <c r="F20" s="26">
        <v>7.19166666666667</v>
      </c>
      <c r="G20" s="26">
        <v>8.3583333333333307</v>
      </c>
      <c r="H20" s="26">
        <v>7.6749999999999998</v>
      </c>
      <c r="I20" s="26">
        <v>6.5</v>
      </c>
      <c r="J20" s="26">
        <v>5.1333333333333302</v>
      </c>
      <c r="K20" s="26">
        <v>4.2333333333333298</v>
      </c>
      <c r="L20" s="26">
        <v>3.6666666666666701</v>
      </c>
      <c r="M20" s="26">
        <v>3.0750000000000002</v>
      </c>
      <c r="N20" s="26">
        <v>3.6666666666666701</v>
      </c>
      <c r="O20" s="26">
        <v>5.9083333333333297</v>
      </c>
      <c r="P20" s="26">
        <v>6.7750000000000004</v>
      </c>
      <c r="Q20" s="26">
        <v>6.9583333333333304</v>
      </c>
      <c r="R20" s="26">
        <v>6.0833333333333304</v>
      </c>
      <c r="S20" s="26">
        <v>5.30833333333333</v>
      </c>
      <c r="T20" s="26">
        <v>4.7583333333333302</v>
      </c>
      <c r="U20" s="26">
        <v>5.4249999999999998</v>
      </c>
      <c r="V20" s="26">
        <v>6.06666666666667</v>
      </c>
      <c r="W20" s="26">
        <v>6.05</v>
      </c>
      <c r="X20" s="26">
        <v>6.81666666666667</v>
      </c>
      <c r="Y20" s="26">
        <v>8.19166666666667</v>
      </c>
      <c r="Z20" s="26">
        <v>8.35</v>
      </c>
      <c r="AA20" s="26">
        <v>7.8916666666666702</v>
      </c>
      <c r="AB20" s="26">
        <v>7</v>
      </c>
      <c r="AC20" s="26">
        <v>5.875</v>
      </c>
      <c r="AD20" s="26">
        <v>4.8666666666666698</v>
      </c>
      <c r="AE20" s="26">
        <v>4.43333333333333</v>
      </c>
      <c r="AF20" s="26">
        <v>4.8499999999999996</v>
      </c>
      <c r="AG20" s="26">
        <v>4.2249999999999996</v>
      </c>
      <c r="AH20" s="26"/>
    </row>
    <row r="21" spans="1:34" x14ac:dyDescent="0.25">
      <c r="A21" t="s">
        <v>55</v>
      </c>
      <c r="B21" s="26"/>
      <c r="C21" s="26"/>
      <c r="D21" s="26"/>
      <c r="E21" s="26"/>
      <c r="F21" s="26"/>
      <c r="G21" s="26"/>
      <c r="H21" s="26"/>
      <c r="I21" s="26">
        <v>10.866666666666699</v>
      </c>
      <c r="J21" s="26">
        <v>10.1666666666667</v>
      </c>
      <c r="K21" s="26">
        <v>13.391666666666699</v>
      </c>
      <c r="L21" s="26">
        <v>16.074999999999999</v>
      </c>
      <c r="M21" s="26">
        <v>18.308333333333302</v>
      </c>
      <c r="N21" s="26">
        <v>20.033333333333299</v>
      </c>
      <c r="O21" s="26">
        <v>19.75</v>
      </c>
      <c r="P21" s="26">
        <v>19.141666666666701</v>
      </c>
      <c r="Q21" s="26">
        <v>17.925000000000001</v>
      </c>
      <c r="R21" s="26">
        <v>13.966666666666701</v>
      </c>
      <c r="S21" s="26">
        <v>9.6083333333333307</v>
      </c>
      <c r="T21" s="26">
        <v>7.0416666666666696</v>
      </c>
      <c r="U21" s="26">
        <v>8.125</v>
      </c>
      <c r="V21" s="26">
        <v>9.9833333333333307</v>
      </c>
      <c r="W21" s="26">
        <v>9.9499999999999993</v>
      </c>
      <c r="X21" s="26">
        <v>10.391666666666699</v>
      </c>
      <c r="Y21" s="26">
        <v>10.608333333333301</v>
      </c>
      <c r="Z21" s="26">
        <v>9.2083333333333304</v>
      </c>
      <c r="AA21" s="26">
        <v>7.68333333333333</v>
      </c>
      <c r="AB21" s="26">
        <v>6.2833333333333297</v>
      </c>
      <c r="AC21" s="26">
        <v>4.9583333333333304</v>
      </c>
      <c r="AD21" s="26">
        <v>3.8833333333333302</v>
      </c>
      <c r="AE21" s="26">
        <v>3.30833333333333</v>
      </c>
      <c r="AF21" s="26">
        <v>3.2166666666666699</v>
      </c>
      <c r="AG21" s="26">
        <v>3.375</v>
      </c>
      <c r="AH21" s="26"/>
    </row>
    <row r="22" spans="1:34" x14ac:dyDescent="0.25">
      <c r="A22" t="s">
        <v>56</v>
      </c>
      <c r="B22" s="26">
        <v>4.8</v>
      </c>
      <c r="C22" s="26">
        <v>4.18333333333333</v>
      </c>
      <c r="D22" s="26">
        <v>4.125</v>
      </c>
      <c r="E22" s="26">
        <v>5.5</v>
      </c>
      <c r="F22" s="26">
        <v>6.8250000000000002</v>
      </c>
      <c r="G22" s="26">
        <v>7.18333333333333</v>
      </c>
      <c r="H22" s="26">
        <v>7.2416666666666698</v>
      </c>
      <c r="I22" s="26">
        <v>6.7416666666666698</v>
      </c>
      <c r="J22" s="26">
        <v>6.1</v>
      </c>
      <c r="K22" s="26">
        <v>5.7249999999999996</v>
      </c>
      <c r="L22" s="26">
        <v>5.2666666666666702</v>
      </c>
      <c r="M22" s="26">
        <v>5.375</v>
      </c>
      <c r="N22" s="26">
        <v>6.4666666666666703</v>
      </c>
      <c r="O22" s="26">
        <v>7.80833333333333</v>
      </c>
      <c r="P22" s="26">
        <v>8.1666666666666696</v>
      </c>
      <c r="Q22" s="26">
        <v>9.2333333333333307</v>
      </c>
      <c r="R22" s="26">
        <v>9.3000000000000007</v>
      </c>
      <c r="S22" s="26">
        <v>9.5833333333333304</v>
      </c>
      <c r="T22" s="26">
        <v>9.2416666666666707</v>
      </c>
      <c r="U22" s="26">
        <v>11.225</v>
      </c>
      <c r="V22" s="26">
        <v>12.5833333333333</v>
      </c>
      <c r="W22" s="26">
        <v>13.516666666666699</v>
      </c>
      <c r="X22" s="26">
        <v>16.574999999999999</v>
      </c>
      <c r="Y22" s="26">
        <v>17.175000000000001</v>
      </c>
      <c r="Z22" s="26">
        <v>14.65</v>
      </c>
      <c r="AA22" s="26">
        <v>13.025</v>
      </c>
      <c r="AB22" s="26">
        <v>11.466666666666701</v>
      </c>
      <c r="AC22" s="26">
        <v>9.2249999999999996</v>
      </c>
      <c r="AD22" s="26">
        <v>7.1666666666666696</v>
      </c>
      <c r="AE22" s="26">
        <v>6.6749999999999998</v>
      </c>
      <c r="AF22" s="26">
        <v>7.1166666666666698</v>
      </c>
      <c r="AG22" s="26">
        <v>6.5916666666666703</v>
      </c>
      <c r="AH22" s="26"/>
    </row>
    <row r="23" spans="1:34" x14ac:dyDescent="0.25">
      <c r="A23" t="s">
        <v>57</v>
      </c>
      <c r="B23" s="26"/>
      <c r="C23" s="26"/>
      <c r="D23" s="26"/>
      <c r="E23" s="26"/>
      <c r="F23" s="26"/>
      <c r="G23" s="26"/>
      <c r="H23" s="26"/>
      <c r="I23" s="26"/>
      <c r="J23" s="26">
        <v>12.7083333333333</v>
      </c>
      <c r="K23" s="26">
        <v>16.491666666666699</v>
      </c>
      <c r="L23" s="26">
        <v>18.908333333333299</v>
      </c>
      <c r="M23" s="26">
        <v>19.4583333333333</v>
      </c>
      <c r="N23" s="26">
        <v>18.808333333333302</v>
      </c>
      <c r="O23" s="26">
        <v>17.691666666666698</v>
      </c>
      <c r="P23" s="26">
        <v>18.358333333333299</v>
      </c>
      <c r="Q23" s="26">
        <v>16.375</v>
      </c>
      <c r="R23" s="26">
        <v>13.466666666666701</v>
      </c>
      <c r="S23" s="26">
        <v>11.233333333333301</v>
      </c>
      <c r="T23" s="26">
        <v>9.5749999999999993</v>
      </c>
      <c r="U23" s="26">
        <v>12.0833333333333</v>
      </c>
      <c r="V23" s="26">
        <v>14.425000000000001</v>
      </c>
      <c r="W23" s="26">
        <v>13.608333333333301</v>
      </c>
      <c r="X23" s="26">
        <v>13.908333333333299</v>
      </c>
      <c r="Y23" s="26">
        <v>14.133333333333301</v>
      </c>
      <c r="Z23" s="26">
        <v>13.1</v>
      </c>
      <c r="AA23" s="26">
        <v>11.466666666666701</v>
      </c>
      <c r="AB23" s="26">
        <v>9.6583333333333297</v>
      </c>
      <c r="AC23" s="26">
        <v>8.0833333333333304</v>
      </c>
      <c r="AD23" s="26">
        <v>6.5083333333333302</v>
      </c>
      <c r="AE23" s="26">
        <v>5.7166666666666703</v>
      </c>
      <c r="AF23" s="26">
        <v>6.6583333333333297</v>
      </c>
      <c r="AG23" s="26">
        <v>6.8250000000000002</v>
      </c>
      <c r="AH23" s="26"/>
    </row>
    <row r="24" spans="1:34" x14ac:dyDescent="0.25">
      <c r="A24" t="s">
        <v>58</v>
      </c>
      <c r="B24" s="26"/>
      <c r="C24" s="26"/>
      <c r="D24" s="26"/>
      <c r="E24" s="26"/>
      <c r="F24" s="26"/>
      <c r="G24" s="26"/>
      <c r="H24" s="26">
        <v>6.8916666666666702</v>
      </c>
      <c r="I24" s="26">
        <v>6.9166666666666696</v>
      </c>
      <c r="J24" s="26">
        <v>7.3666666666666698</v>
      </c>
      <c r="K24" s="26">
        <v>7.4083333333333297</v>
      </c>
      <c r="L24" s="26">
        <v>6.7416666666666698</v>
      </c>
      <c r="M24" s="26">
        <v>6.19166666666667</v>
      </c>
      <c r="N24" s="26">
        <v>6.3416666666666703</v>
      </c>
      <c r="O24" s="26">
        <v>6.7</v>
      </c>
      <c r="P24" s="26">
        <v>6.3416666666666703</v>
      </c>
      <c r="Q24" s="26">
        <v>6.5416666666666696</v>
      </c>
      <c r="R24" s="26">
        <v>5.9916666666666698</v>
      </c>
      <c r="S24" s="26">
        <v>4.8583333333333298</v>
      </c>
      <c r="T24" s="26">
        <v>4.3916666666666702</v>
      </c>
      <c r="U24" s="26">
        <v>5.85</v>
      </c>
      <c r="V24" s="26">
        <v>7.2583333333333302</v>
      </c>
      <c r="W24" s="26">
        <v>8.18333333333333</v>
      </c>
      <c r="X24" s="26">
        <v>8.85</v>
      </c>
      <c r="Y24" s="26">
        <v>10.108333333333301</v>
      </c>
      <c r="Z24" s="26">
        <v>9.6999999999999993</v>
      </c>
      <c r="AA24" s="26">
        <v>8.9833333333333307</v>
      </c>
      <c r="AB24" s="26">
        <v>8.0083333333333293</v>
      </c>
      <c r="AC24" s="26">
        <v>6.5750000000000002</v>
      </c>
      <c r="AD24" s="26">
        <v>5.125</v>
      </c>
      <c r="AE24" s="26">
        <v>4.44166666666667</v>
      </c>
      <c r="AF24" s="26">
        <v>4.9833333333333298</v>
      </c>
      <c r="AG24" s="26">
        <v>4.7750000000000004</v>
      </c>
      <c r="AH24" s="26"/>
    </row>
    <row r="25" spans="1:34" x14ac:dyDescent="0.25">
      <c r="A25" t="s">
        <v>59</v>
      </c>
      <c r="B25" s="26">
        <v>15.4583333333333</v>
      </c>
      <c r="C25" s="26">
        <v>15.5</v>
      </c>
      <c r="D25" s="26">
        <v>17.016666666666701</v>
      </c>
      <c r="E25" s="26">
        <v>20.841666666666701</v>
      </c>
      <c r="F25" s="26">
        <v>22.05</v>
      </c>
      <c r="G25" s="26">
        <v>20.75</v>
      </c>
      <c r="H25" s="26">
        <v>19.891666666666701</v>
      </c>
      <c r="I25" s="26">
        <v>18.391666666666701</v>
      </c>
      <c r="J25" s="26">
        <v>16.408333333333299</v>
      </c>
      <c r="K25" s="26">
        <v>13.6</v>
      </c>
      <c r="L25" s="26">
        <v>11.9166666666667</v>
      </c>
      <c r="M25" s="26">
        <v>10.5583333333333</v>
      </c>
      <c r="N25" s="26">
        <v>11.4416666666667</v>
      </c>
      <c r="O25" s="26">
        <v>11.491666666666699</v>
      </c>
      <c r="P25" s="26">
        <v>10.9583333333333</v>
      </c>
      <c r="Q25" s="26">
        <v>9.1666666666666696</v>
      </c>
      <c r="R25" s="26">
        <v>8.4583333333333304</v>
      </c>
      <c r="S25" s="26">
        <v>8.2249999999999996</v>
      </c>
      <c r="T25" s="26">
        <v>11.266666666666699</v>
      </c>
      <c r="U25" s="26">
        <v>17.866666666666699</v>
      </c>
      <c r="V25" s="26">
        <v>19.875</v>
      </c>
      <c r="W25" s="26">
        <v>21.408333333333299</v>
      </c>
      <c r="X25" s="26">
        <v>24.7916666666667</v>
      </c>
      <c r="Y25" s="26">
        <v>26.116666666666699</v>
      </c>
      <c r="Z25" s="26">
        <v>24.45</v>
      </c>
      <c r="AA25" s="26">
        <v>22.074999999999999</v>
      </c>
      <c r="AB25" s="26">
        <v>19.649999999999999</v>
      </c>
      <c r="AC25" s="26">
        <v>17.233333333333299</v>
      </c>
      <c r="AD25" s="26">
        <v>15.266666666666699</v>
      </c>
      <c r="AE25" s="26">
        <v>14.108333333333301</v>
      </c>
      <c r="AF25" s="26">
        <v>15.533333333333299</v>
      </c>
      <c r="AG25" s="26">
        <v>14.7916666666667</v>
      </c>
      <c r="AH25" s="26"/>
    </row>
    <row r="26" spans="1:34" x14ac:dyDescent="0.25">
      <c r="A26" t="s">
        <v>60</v>
      </c>
      <c r="B26" s="26">
        <v>1.7166666666666699</v>
      </c>
      <c r="C26" s="26">
        <v>3.1</v>
      </c>
      <c r="D26" s="26">
        <v>5.55833333333333</v>
      </c>
      <c r="E26" s="26">
        <v>9.0500000000000007</v>
      </c>
      <c r="F26" s="26">
        <v>9.3583333333333307</v>
      </c>
      <c r="G26" s="26">
        <v>8.8000000000000007</v>
      </c>
      <c r="H26" s="26">
        <v>9.55833333333333</v>
      </c>
      <c r="I26" s="26">
        <v>9.8916666666666693</v>
      </c>
      <c r="J26" s="26">
        <v>8.1999999999999993</v>
      </c>
      <c r="K26" s="26">
        <v>6.7333333333333298</v>
      </c>
      <c r="L26" s="26">
        <v>5.6</v>
      </c>
      <c r="M26" s="26">
        <v>5.8250000000000002</v>
      </c>
      <c r="N26" s="26">
        <v>5.95</v>
      </c>
      <c r="O26" s="26">
        <v>6.56666666666667</v>
      </c>
      <c r="P26" s="26">
        <v>7.375</v>
      </c>
      <c r="Q26" s="26">
        <v>7.7833333333333297</v>
      </c>
      <c r="R26" s="26">
        <v>7.2416666666666698</v>
      </c>
      <c r="S26" s="26">
        <v>6.31666666666667</v>
      </c>
      <c r="T26" s="26">
        <v>6.35</v>
      </c>
      <c r="U26" s="26">
        <v>8.4833333333333307</v>
      </c>
      <c r="V26" s="26">
        <v>8.7750000000000004</v>
      </c>
      <c r="W26" s="26">
        <v>7.95</v>
      </c>
      <c r="X26" s="26">
        <v>8.15</v>
      </c>
      <c r="Y26" s="26">
        <v>8.2083333333333304</v>
      </c>
      <c r="Z26" s="26">
        <v>8.1</v>
      </c>
      <c r="AA26" s="26">
        <v>7.5916666666666703</v>
      </c>
      <c r="AB26" s="26">
        <v>7.15</v>
      </c>
      <c r="AC26" s="26">
        <v>6.8583333333333298</v>
      </c>
      <c r="AD26" s="26">
        <v>6.5166666666666702</v>
      </c>
      <c r="AE26" s="26">
        <v>6.9749999999999996</v>
      </c>
      <c r="AF26" s="26">
        <v>8.5416666666666696</v>
      </c>
      <c r="AG26" s="26">
        <v>8.8000000000000007</v>
      </c>
      <c r="AH26" s="26"/>
    </row>
    <row r="29" spans="1:34" x14ac:dyDescent="0.25">
      <c r="A29" s="14" t="s">
        <v>134</v>
      </c>
      <c r="B29" s="28">
        <f>AVERAGE(B5:B26)</f>
        <v>7.1174242424242404</v>
      </c>
      <c r="C29" s="28">
        <f t="shared" ref="C29:AG29" si="0">AVERAGE(C5:C26)</f>
        <v>7.4534722222222172</v>
      </c>
      <c r="D29" s="28">
        <f t="shared" si="0"/>
        <v>8.6097222222222296</v>
      </c>
      <c r="E29" s="28">
        <f t="shared" si="0"/>
        <v>9.4434523809523885</v>
      </c>
      <c r="F29" s="28">
        <f t="shared" si="0"/>
        <v>9.7773809523809518</v>
      </c>
      <c r="G29" s="28">
        <f t="shared" si="0"/>
        <v>9.4053571428571434</v>
      </c>
      <c r="H29" s="28">
        <f t="shared" si="0"/>
        <v>9.2088541666666757</v>
      </c>
      <c r="I29" s="28">
        <f t="shared" si="0"/>
        <v>8.9106481481481552</v>
      </c>
      <c r="J29" s="28">
        <f t="shared" si="0"/>
        <v>8.6179824561403464</v>
      </c>
      <c r="K29" s="28">
        <f t="shared" si="0"/>
        <v>9.1943181818181898</v>
      </c>
      <c r="L29" s="28">
        <f t="shared" si="0"/>
        <v>9.0390151515151516</v>
      </c>
      <c r="M29" s="28">
        <f t="shared" si="0"/>
        <v>8.7731060606060591</v>
      </c>
      <c r="N29" s="28">
        <f t="shared" si="0"/>
        <v>8.7344696969696916</v>
      </c>
      <c r="O29" s="28">
        <f t="shared" si="0"/>
        <v>8.925757575757574</v>
      </c>
      <c r="P29" s="28">
        <f t="shared" si="0"/>
        <v>9.1159090909090885</v>
      </c>
      <c r="Q29" s="28">
        <f t="shared" si="0"/>
        <v>8.6537878787878739</v>
      </c>
      <c r="R29" s="28">
        <f t="shared" si="0"/>
        <v>7.6261363636363679</v>
      </c>
      <c r="S29" s="28">
        <f t="shared" si="0"/>
        <v>6.6541666666666659</v>
      </c>
      <c r="T29" s="28">
        <f t="shared" si="0"/>
        <v>6.6590909090909118</v>
      </c>
      <c r="U29" s="28">
        <f t="shared" si="0"/>
        <v>9.5643939393939394</v>
      </c>
      <c r="V29" s="28">
        <f t="shared" si="0"/>
        <v>10.787499999999998</v>
      </c>
      <c r="W29" s="28">
        <f t="shared" si="0"/>
        <v>10.518560606060603</v>
      </c>
      <c r="X29" s="28">
        <f t="shared" si="0"/>
        <v>11.131818181818177</v>
      </c>
      <c r="Y29" s="28">
        <f t="shared" si="0"/>
        <v>11.288257575757576</v>
      </c>
      <c r="Z29" s="28">
        <f t="shared" si="0"/>
        <v>10.580681818181818</v>
      </c>
      <c r="AA29" s="28">
        <f t="shared" si="0"/>
        <v>9.7409090909090921</v>
      </c>
      <c r="AB29" s="28">
        <f t="shared" si="0"/>
        <v>8.9079545454545457</v>
      </c>
      <c r="AC29" s="28">
        <f t="shared" si="0"/>
        <v>7.884090909090907</v>
      </c>
      <c r="AD29" s="28">
        <f t="shared" si="0"/>
        <v>6.8954545454545491</v>
      </c>
      <c r="AE29" s="28">
        <f t="shared" si="0"/>
        <v>6.3534090909090875</v>
      </c>
      <c r="AF29" s="28">
        <f t="shared" si="0"/>
        <v>7.1416666666666657</v>
      </c>
      <c r="AG29" s="28">
        <f t="shared" si="0"/>
        <v>6.8128787878787911</v>
      </c>
    </row>
    <row r="30" spans="1:34" x14ac:dyDescent="0.25">
      <c r="A30" s="14" t="str">
        <f>A7</f>
        <v>Czech Republic</v>
      </c>
      <c r="B30" s="29">
        <f t="shared" ref="B30:AG30" si="1">B7</f>
        <v>0</v>
      </c>
      <c r="C30" s="29">
        <f t="shared" si="1"/>
        <v>0</v>
      </c>
      <c r="D30" s="29">
        <f t="shared" si="1"/>
        <v>0</v>
      </c>
      <c r="E30" s="29">
        <f t="shared" si="1"/>
        <v>4.30833333333333</v>
      </c>
      <c r="F30" s="29">
        <f t="shared" si="1"/>
        <v>4.2916666666666696</v>
      </c>
      <c r="G30" s="29">
        <f t="shared" si="1"/>
        <v>4.0083333333333302</v>
      </c>
      <c r="H30" s="29">
        <f t="shared" si="1"/>
        <v>3.8916666666666702</v>
      </c>
      <c r="I30" s="29">
        <f t="shared" si="1"/>
        <v>4.7750000000000004</v>
      </c>
      <c r="J30" s="29">
        <f t="shared" si="1"/>
        <v>6.4666666666666703</v>
      </c>
      <c r="K30" s="29">
        <f t="shared" si="1"/>
        <v>8.6999999999999993</v>
      </c>
      <c r="L30" s="29">
        <f t="shared" si="1"/>
        <v>8.7750000000000004</v>
      </c>
      <c r="M30" s="29">
        <f t="shared" si="1"/>
        <v>8.125</v>
      </c>
      <c r="N30" s="29">
        <f t="shared" si="1"/>
        <v>7.2916666666666696</v>
      </c>
      <c r="O30" s="29">
        <f t="shared" si="1"/>
        <v>7.7750000000000004</v>
      </c>
      <c r="P30" s="29">
        <f t="shared" si="1"/>
        <v>8.2916666666666696</v>
      </c>
      <c r="Q30" s="29">
        <f t="shared" si="1"/>
        <v>7.94166666666667</v>
      </c>
      <c r="R30" s="29">
        <f t="shared" si="1"/>
        <v>7.1333333333333302</v>
      </c>
      <c r="S30" s="29">
        <f t="shared" si="1"/>
        <v>5.3250000000000002</v>
      </c>
      <c r="T30" s="29">
        <f t="shared" si="1"/>
        <v>4.4083333333333297</v>
      </c>
      <c r="U30" s="29">
        <f t="shared" si="1"/>
        <v>6.68333333333333</v>
      </c>
      <c r="V30" s="29">
        <f t="shared" si="1"/>
        <v>7.2916666666666696</v>
      </c>
      <c r="W30" s="29">
        <f t="shared" si="1"/>
        <v>6.7166666666666703</v>
      </c>
      <c r="X30" s="29">
        <f t="shared" si="1"/>
        <v>6.9749999999999996</v>
      </c>
      <c r="Y30" s="29">
        <f t="shared" si="1"/>
        <v>6.9666666666666703</v>
      </c>
      <c r="Z30" s="29">
        <f t="shared" si="1"/>
        <v>6.1166666666666698</v>
      </c>
      <c r="AA30" s="29">
        <f t="shared" si="1"/>
        <v>5.05833333333333</v>
      </c>
      <c r="AB30" s="29">
        <f t="shared" si="1"/>
        <v>3.9666666666666699</v>
      </c>
      <c r="AC30" s="29">
        <f t="shared" si="1"/>
        <v>2.9083333333333301</v>
      </c>
      <c r="AD30" s="29">
        <f t="shared" si="1"/>
        <v>2.2666666666666702</v>
      </c>
      <c r="AE30" s="29">
        <f t="shared" si="1"/>
        <v>2.0166666666666702</v>
      </c>
      <c r="AF30" s="29">
        <f t="shared" si="1"/>
        <v>2.5499999999999998</v>
      </c>
      <c r="AG30" s="29">
        <f t="shared" si="1"/>
        <v>2.80833333333333</v>
      </c>
    </row>
    <row r="31" spans="1:34" x14ac:dyDescent="0.25">
      <c r="A31" s="14" t="s">
        <v>131</v>
      </c>
      <c r="B31" s="18">
        <f>IF(B30&lt;B29,0,1)</f>
        <v>0</v>
      </c>
      <c r="C31" s="18">
        <f>IF(C30&lt;C29,0,1)</f>
        <v>0</v>
      </c>
      <c r="D31" s="18">
        <f t="shared" ref="D31:AG31" si="2">IF(D30&lt;D29,0,1)</f>
        <v>0</v>
      </c>
      <c r="E31" s="18">
        <f t="shared" si="2"/>
        <v>0</v>
      </c>
      <c r="F31" s="18">
        <f t="shared" si="2"/>
        <v>0</v>
      </c>
      <c r="G31" s="18">
        <f>IF(G30&lt;G29,0,1)</f>
        <v>0</v>
      </c>
      <c r="H31" s="18">
        <f t="shared" si="2"/>
        <v>0</v>
      </c>
      <c r="I31" s="18">
        <f t="shared" si="2"/>
        <v>0</v>
      </c>
      <c r="J31" s="18">
        <f t="shared" si="2"/>
        <v>0</v>
      </c>
      <c r="K31" s="18">
        <f t="shared" si="2"/>
        <v>0</v>
      </c>
      <c r="L31" s="18">
        <f t="shared" si="2"/>
        <v>0</v>
      </c>
      <c r="M31" s="18">
        <f t="shared" si="2"/>
        <v>0</v>
      </c>
      <c r="N31" s="18">
        <f t="shared" si="2"/>
        <v>0</v>
      </c>
      <c r="O31" s="18">
        <f t="shared" si="2"/>
        <v>0</v>
      </c>
      <c r="P31" s="18">
        <f t="shared" si="2"/>
        <v>0</v>
      </c>
      <c r="Q31" s="18">
        <f t="shared" si="2"/>
        <v>0</v>
      </c>
      <c r="R31" s="18">
        <f t="shared" si="2"/>
        <v>0</v>
      </c>
      <c r="S31" s="18">
        <f t="shared" si="2"/>
        <v>0</v>
      </c>
      <c r="T31" s="18">
        <f t="shared" si="2"/>
        <v>0</v>
      </c>
      <c r="U31" s="18">
        <f t="shared" si="2"/>
        <v>0</v>
      </c>
      <c r="V31" s="18">
        <f t="shared" si="2"/>
        <v>0</v>
      </c>
      <c r="W31" s="18">
        <f t="shared" si="2"/>
        <v>0</v>
      </c>
      <c r="X31" s="18">
        <f t="shared" si="2"/>
        <v>0</v>
      </c>
      <c r="Y31" s="18">
        <f t="shared" si="2"/>
        <v>0</v>
      </c>
      <c r="Z31" s="18">
        <f t="shared" si="2"/>
        <v>0</v>
      </c>
      <c r="AA31" s="18">
        <f t="shared" si="2"/>
        <v>0</v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18">
        <f t="shared" si="2"/>
        <v>0</v>
      </c>
      <c r="AF31" s="18">
        <f t="shared" si="2"/>
        <v>0</v>
      </c>
      <c r="AG31" s="18">
        <f t="shared" si="2"/>
        <v>0</v>
      </c>
    </row>
    <row r="33" spans="1:33" x14ac:dyDescent="0.25">
      <c r="A33" s="14" t="s">
        <v>132</v>
      </c>
      <c r="G33" s="28">
        <f>ABS(G29-G30)</f>
        <v>5.3970238095238132</v>
      </c>
      <c r="H33" s="28">
        <f t="shared" ref="H33:AG33" si="3">ABS(H29-H30)</f>
        <v>5.3171875000000055</v>
      </c>
      <c r="I33" s="28">
        <f t="shared" si="3"/>
        <v>4.1356481481481548</v>
      </c>
      <c r="J33" s="28">
        <f t="shared" si="3"/>
        <v>2.1513157894736761</v>
      </c>
      <c r="K33" s="28">
        <f t="shared" si="3"/>
        <v>0.49431818181819054</v>
      </c>
      <c r="L33" s="28">
        <f t="shared" si="3"/>
        <v>0.2640151515151512</v>
      </c>
      <c r="M33" s="28">
        <f t="shared" si="3"/>
        <v>0.64810606060605913</v>
      </c>
      <c r="N33" s="28">
        <f t="shared" si="3"/>
        <v>1.4428030303030219</v>
      </c>
      <c r="O33" s="28">
        <f t="shared" si="3"/>
        <v>1.1507575757575736</v>
      </c>
      <c r="P33" s="28">
        <f t="shared" si="3"/>
        <v>0.82424242424241889</v>
      </c>
      <c r="Q33" s="28">
        <f t="shared" si="3"/>
        <v>0.71212121212120394</v>
      </c>
      <c r="R33" s="28">
        <f t="shared" si="3"/>
        <v>0.49280303030303774</v>
      </c>
      <c r="S33" s="28">
        <f t="shared" si="3"/>
        <v>1.3291666666666657</v>
      </c>
      <c r="T33" s="28">
        <f t="shared" si="3"/>
        <v>2.2507575757575822</v>
      </c>
      <c r="U33" s="28">
        <f t="shared" si="3"/>
        <v>2.8810606060606094</v>
      </c>
      <c r="V33" s="28">
        <f t="shared" si="3"/>
        <v>3.4958333333333282</v>
      </c>
      <c r="W33" s="28">
        <f t="shared" si="3"/>
        <v>3.8018939393939331</v>
      </c>
      <c r="X33" s="28">
        <f t="shared" si="3"/>
        <v>4.1568181818181777</v>
      </c>
      <c r="Y33" s="28">
        <f t="shared" si="3"/>
        <v>4.3215909090909062</v>
      </c>
      <c r="Z33" s="28">
        <f t="shared" si="3"/>
        <v>4.4640151515151478</v>
      </c>
      <c r="AA33" s="28">
        <f t="shared" si="3"/>
        <v>4.6825757575757621</v>
      </c>
      <c r="AB33" s="28">
        <f t="shared" si="3"/>
        <v>4.9412878787878753</v>
      </c>
      <c r="AC33" s="28">
        <f t="shared" si="3"/>
        <v>4.9757575757575765</v>
      </c>
      <c r="AD33" s="28">
        <f t="shared" si="3"/>
        <v>4.6287878787878789</v>
      </c>
      <c r="AE33" s="28">
        <f t="shared" si="3"/>
        <v>4.3367424242424173</v>
      </c>
      <c r="AF33" s="28">
        <f t="shared" si="3"/>
        <v>4.5916666666666659</v>
      </c>
      <c r="AG33" s="28">
        <f t="shared" si="3"/>
        <v>4.0045454545454611</v>
      </c>
    </row>
    <row r="34" spans="1:33" x14ac:dyDescent="0.25">
      <c r="A34" s="14" t="s">
        <v>133</v>
      </c>
      <c r="G34" s="28">
        <f>G29/G33</f>
        <v>1.7426932833351705</v>
      </c>
      <c r="H34" s="28">
        <f t="shared" ref="H34:AG34" si="4">H29/H33</f>
        <v>1.7319032226466842</v>
      </c>
      <c r="I34" s="28">
        <f t="shared" si="4"/>
        <v>2.1545953207209205</v>
      </c>
      <c r="J34" s="28">
        <f t="shared" si="4"/>
        <v>4.0059123343527148</v>
      </c>
      <c r="K34" s="28">
        <f t="shared" si="4"/>
        <v>18.599999999999689</v>
      </c>
      <c r="L34" s="28">
        <f t="shared" si="4"/>
        <v>34.236728837876655</v>
      </c>
      <c r="M34" s="28">
        <f t="shared" si="4"/>
        <v>13.536528345996523</v>
      </c>
      <c r="N34" s="28">
        <f t="shared" si="4"/>
        <v>6.0538199002363138</v>
      </c>
      <c r="O34" s="28">
        <f t="shared" si="4"/>
        <v>7.7564186965108748</v>
      </c>
      <c r="P34" s="28">
        <f t="shared" si="4"/>
        <v>11.059742647058892</v>
      </c>
      <c r="Q34" s="28">
        <f t="shared" si="4"/>
        <v>12.152127659574601</v>
      </c>
      <c r="R34" s="28">
        <f t="shared" si="4"/>
        <v>15.475019215987476</v>
      </c>
      <c r="S34" s="28">
        <f t="shared" si="4"/>
        <v>5.0062695924764924</v>
      </c>
      <c r="T34" s="28">
        <f t="shared" si="4"/>
        <v>2.9585997980477883</v>
      </c>
      <c r="U34" s="28">
        <f t="shared" si="4"/>
        <v>3.3197475677096988</v>
      </c>
      <c r="V34" s="28">
        <f t="shared" si="4"/>
        <v>3.0858164481525665</v>
      </c>
      <c r="W34" s="28">
        <f t="shared" si="4"/>
        <v>2.7666633456212053</v>
      </c>
      <c r="X34" s="28">
        <f t="shared" si="4"/>
        <v>2.677966101694917</v>
      </c>
      <c r="Y34" s="28">
        <f t="shared" si="4"/>
        <v>2.6120606538697539</v>
      </c>
      <c r="Z34" s="28">
        <f t="shared" si="4"/>
        <v>2.3702163767501081</v>
      </c>
      <c r="AA34" s="28">
        <f t="shared" si="4"/>
        <v>2.0802459149004999</v>
      </c>
      <c r="AB34" s="28">
        <f t="shared" si="4"/>
        <v>1.8027596780375637</v>
      </c>
      <c r="AC34" s="28">
        <f t="shared" si="4"/>
        <v>1.5845006090133977</v>
      </c>
      <c r="AD34" s="28">
        <f t="shared" si="4"/>
        <v>1.4896890343698861</v>
      </c>
      <c r="AE34" s="28">
        <f t="shared" si="4"/>
        <v>1.4650187789326594</v>
      </c>
      <c r="AF34" s="28">
        <f t="shared" si="4"/>
        <v>1.5553539019963702</v>
      </c>
      <c r="AG34" s="28">
        <f t="shared" si="4"/>
        <v>1.7012864169504331</v>
      </c>
    </row>
    <row r="35" spans="1:33" x14ac:dyDescent="0.25">
      <c r="A35" t="s">
        <v>130</v>
      </c>
      <c r="B35">
        <f>B33/B29</f>
        <v>0</v>
      </c>
      <c r="C35">
        <f>C33/C29</f>
        <v>0</v>
      </c>
      <c r="D35">
        <f>D33/D29</f>
        <v>0</v>
      </c>
      <c r="E35">
        <f t="shared" ref="E35:AG35" si="5">E33/E29</f>
        <v>0</v>
      </c>
      <c r="F35">
        <f t="shared" si="5"/>
        <v>0</v>
      </c>
      <c r="G35" s="28">
        <f t="shared" si="5"/>
        <v>0.57382444149104528</v>
      </c>
      <c r="H35" s="28">
        <f t="shared" si="5"/>
        <v>0.57739946835586231</v>
      </c>
      <c r="I35" s="28">
        <f t="shared" si="5"/>
        <v>0.46412427910843285</v>
      </c>
      <c r="J35" s="28">
        <f t="shared" si="5"/>
        <v>0.24963102447961646</v>
      </c>
      <c r="K35" s="28">
        <f t="shared" si="5"/>
        <v>5.3763440860215957E-2</v>
      </c>
      <c r="L35" s="28">
        <f t="shared" si="5"/>
        <v>2.9208397938230699E-2</v>
      </c>
      <c r="M35" s="28">
        <f t="shared" si="5"/>
        <v>7.3874185052458713E-2</v>
      </c>
      <c r="N35" s="28">
        <f t="shared" si="5"/>
        <v>0.16518496031918037</v>
      </c>
      <c r="O35" s="28">
        <f t="shared" si="5"/>
        <v>0.12892547954506853</v>
      </c>
      <c r="P35" s="28">
        <f>P33/P29</f>
        <v>9.0418017119587232E-2</v>
      </c>
      <c r="Q35" s="28">
        <f t="shared" si="5"/>
        <v>8.2290116431759583E-2</v>
      </c>
      <c r="R35" s="28">
        <f t="shared" si="5"/>
        <v>6.4620275170119645E-2</v>
      </c>
      <c r="S35" s="28">
        <f t="shared" si="5"/>
        <v>0.1997495303694426</v>
      </c>
      <c r="T35" s="28">
        <f t="shared" si="5"/>
        <v>0.33799772468714528</v>
      </c>
      <c r="U35" s="28">
        <f t="shared" si="5"/>
        <v>0.30122772277227755</v>
      </c>
      <c r="V35" s="28">
        <f t="shared" si="5"/>
        <v>0.32406334492081845</v>
      </c>
      <c r="W35" s="28">
        <f t="shared" si="5"/>
        <v>0.36144621700457291</v>
      </c>
      <c r="X35" s="28">
        <f t="shared" si="5"/>
        <v>0.37341772151898711</v>
      </c>
      <c r="Y35" s="28">
        <f t="shared" si="5"/>
        <v>0.38283950203013295</v>
      </c>
      <c r="Z35" s="28">
        <f t="shared" si="5"/>
        <v>0.42190240933662659</v>
      </c>
      <c r="AA35" s="28">
        <f>AA33/AA29</f>
        <v>0.48071239695131474</v>
      </c>
      <c r="AB35" s="28">
        <f t="shared" si="5"/>
        <v>0.55470510694391251</v>
      </c>
      <c r="AC35" s="28">
        <f t="shared" si="5"/>
        <v>0.63111367348899805</v>
      </c>
      <c r="AD35" s="28">
        <f t="shared" si="5"/>
        <v>0.67128103713469534</v>
      </c>
      <c r="AE35" s="28">
        <f t="shared" si="5"/>
        <v>0.6825851070172293</v>
      </c>
      <c r="AF35" s="28">
        <f t="shared" si="5"/>
        <v>0.6429404900816803</v>
      </c>
      <c r="AG35" s="28">
        <f t="shared" si="5"/>
        <v>0.58779050372512021</v>
      </c>
    </row>
    <row r="37" spans="1:33" x14ac:dyDescent="0.25">
      <c r="A37" s="14" t="s">
        <v>62</v>
      </c>
      <c r="B37" s="12">
        <f>MIN(B5:B26)</f>
        <v>1.6583333333333301</v>
      </c>
      <c r="C37" s="12">
        <f t="shared" ref="C37:AG37" si="6">MIN(C5:C26)</f>
        <v>1.6583333333333301</v>
      </c>
      <c r="D37" s="12">
        <f t="shared" si="6"/>
        <v>2.06666666666667</v>
      </c>
      <c r="E37" s="12">
        <f t="shared" si="6"/>
        <v>2.5833333333333299</v>
      </c>
      <c r="F37" s="12">
        <f t="shared" si="6"/>
        <v>3.1749999999999998</v>
      </c>
      <c r="G37" s="12">
        <f t="shared" si="6"/>
        <v>2.8666666666666698</v>
      </c>
      <c r="H37" s="12">
        <f t="shared" si="6"/>
        <v>2.9249999999999998</v>
      </c>
      <c r="I37" s="12">
        <f t="shared" si="6"/>
        <v>2.7</v>
      </c>
      <c r="J37" s="12">
        <f t="shared" si="6"/>
        <v>2.69166666666667</v>
      </c>
      <c r="K37" s="12">
        <f t="shared" si="6"/>
        <v>2.4083333333333301</v>
      </c>
      <c r="L37" s="12">
        <f t="shared" si="6"/>
        <v>2.2333333333333298</v>
      </c>
      <c r="M37" s="12">
        <f t="shared" si="6"/>
        <v>1.9</v>
      </c>
      <c r="N37" s="12">
        <f t="shared" si="6"/>
        <v>2.55833333333333</v>
      </c>
      <c r="O37" s="12">
        <f t="shared" si="6"/>
        <v>3.80833333333333</v>
      </c>
      <c r="P37" s="12">
        <f t="shared" si="6"/>
        <v>4.7416666666666698</v>
      </c>
      <c r="Q37" s="12">
        <f t="shared" si="6"/>
        <v>4.6333333333333302</v>
      </c>
      <c r="R37" s="12">
        <f t="shared" si="6"/>
        <v>3.9083333333333301</v>
      </c>
      <c r="S37" s="12">
        <f t="shared" si="6"/>
        <v>3.75</v>
      </c>
      <c r="T37" s="12">
        <f t="shared" si="6"/>
        <v>3.68333333333333</v>
      </c>
      <c r="U37" s="12">
        <f t="shared" si="6"/>
        <v>5.1166666666666698</v>
      </c>
      <c r="V37" s="12">
        <f t="shared" si="6"/>
        <v>4.5833333333333304</v>
      </c>
      <c r="W37" s="12">
        <f t="shared" si="6"/>
        <v>4.8333333333333304</v>
      </c>
      <c r="X37" s="12">
        <f t="shared" si="6"/>
        <v>5.06666666666667</v>
      </c>
      <c r="Y37" s="12">
        <f t="shared" si="6"/>
        <v>4.95</v>
      </c>
      <c r="Z37" s="12">
        <f t="shared" si="6"/>
        <v>4.7083333333333304</v>
      </c>
      <c r="AA37" s="12">
        <f t="shared" si="6"/>
        <v>4.3666666666666698</v>
      </c>
      <c r="AB37" s="12">
        <f t="shared" si="6"/>
        <v>3.9083333333333301</v>
      </c>
      <c r="AC37" s="12">
        <f t="shared" si="6"/>
        <v>2.9083333333333301</v>
      </c>
      <c r="AD37" s="12">
        <f t="shared" si="6"/>
        <v>2.2666666666666702</v>
      </c>
      <c r="AE37" s="12">
        <f t="shared" si="6"/>
        <v>2.0166666666666702</v>
      </c>
      <c r="AF37" s="12">
        <f t="shared" si="6"/>
        <v>2.5499999999999998</v>
      </c>
      <c r="AG37" s="12">
        <f t="shared" si="6"/>
        <v>2.80833333333333</v>
      </c>
    </row>
    <row r="38" spans="1:33" x14ac:dyDescent="0.25">
      <c r="A38" s="14" t="s">
        <v>63</v>
      </c>
      <c r="B38" s="12">
        <f>MAX(B5:B26)</f>
        <v>15.4583333333333</v>
      </c>
      <c r="C38" s="12">
        <f t="shared" ref="C38:AG38" si="7">MAX(C5:C26)</f>
        <v>15.5</v>
      </c>
      <c r="D38" s="12">
        <f t="shared" si="7"/>
        <v>17.016666666666701</v>
      </c>
      <c r="E38" s="12">
        <f t="shared" si="7"/>
        <v>20.841666666666701</v>
      </c>
      <c r="F38" s="12">
        <f t="shared" si="7"/>
        <v>22.05</v>
      </c>
      <c r="G38" s="12">
        <f t="shared" si="7"/>
        <v>20.75</v>
      </c>
      <c r="H38" s="12">
        <f t="shared" si="7"/>
        <v>19.891666666666701</v>
      </c>
      <c r="I38" s="12">
        <f t="shared" si="7"/>
        <v>18.391666666666701</v>
      </c>
      <c r="J38" s="12">
        <f t="shared" si="7"/>
        <v>16.408333333333299</v>
      </c>
      <c r="K38" s="12">
        <f t="shared" si="7"/>
        <v>16.491666666666699</v>
      </c>
      <c r="L38" s="12">
        <f t="shared" si="7"/>
        <v>18.908333333333299</v>
      </c>
      <c r="M38" s="12">
        <f t="shared" si="7"/>
        <v>19.4583333333333</v>
      </c>
      <c r="N38" s="12">
        <f t="shared" si="7"/>
        <v>20.033333333333299</v>
      </c>
      <c r="O38" s="12">
        <f t="shared" si="7"/>
        <v>19.75</v>
      </c>
      <c r="P38" s="12">
        <f t="shared" si="7"/>
        <v>19.141666666666701</v>
      </c>
      <c r="Q38" s="12">
        <f t="shared" si="7"/>
        <v>17.925000000000001</v>
      </c>
      <c r="R38" s="12">
        <f t="shared" si="7"/>
        <v>13.966666666666701</v>
      </c>
      <c r="S38" s="12">
        <f t="shared" si="7"/>
        <v>11.233333333333301</v>
      </c>
      <c r="T38" s="12">
        <f t="shared" si="7"/>
        <v>11.266666666666699</v>
      </c>
      <c r="U38" s="12">
        <f t="shared" si="7"/>
        <v>17.866666666666699</v>
      </c>
      <c r="V38" s="12">
        <f t="shared" si="7"/>
        <v>19.875</v>
      </c>
      <c r="W38" s="12">
        <f t="shared" si="7"/>
        <v>21.408333333333299</v>
      </c>
      <c r="X38" s="12">
        <f t="shared" si="7"/>
        <v>24.808333333333302</v>
      </c>
      <c r="Y38" s="12">
        <f t="shared" si="7"/>
        <v>27.824999999999999</v>
      </c>
      <c r="Z38" s="12">
        <f t="shared" si="7"/>
        <v>26.65</v>
      </c>
      <c r="AA38" s="12">
        <f t="shared" si="7"/>
        <v>24.983333333333299</v>
      </c>
      <c r="AB38" s="12">
        <f t="shared" si="7"/>
        <v>23.875</v>
      </c>
      <c r="AC38" s="12">
        <f t="shared" si="7"/>
        <v>21.841666666666701</v>
      </c>
      <c r="AD38" s="12">
        <f t="shared" si="7"/>
        <v>19.741666666666699</v>
      </c>
      <c r="AE38" s="12">
        <f t="shared" si="7"/>
        <v>17.883333333333301</v>
      </c>
      <c r="AF38" s="12">
        <f t="shared" si="7"/>
        <v>17.616666666666699</v>
      </c>
      <c r="AG38" s="12">
        <f t="shared" si="7"/>
        <v>14.7916666666667</v>
      </c>
    </row>
  </sheetData>
  <conditionalFormatting sqref="B31:AG31">
    <cfRule type="cellIs" dxfId="38" priority="1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00000000-0004-0000-0400-000000000000}"/>
    <hyperlink ref="D1" r:id="rId2" tooltip="Click once to display linked information. Click and hold to select this cell." display="https://stats-1.oecd.org/" xr:uid="{00000000-0004-0000-0400-000001000000}"/>
    <hyperlink ref="A12" r:id="rId3" display="http://localhost/OECDStat_Metadata/ShowMetadata.ashx?Dataset=KEI&amp;Coords=[LOCATION].[DEU]&amp;ShowOnWeb=true&amp;Lang=en" xr:uid="{EF1AB80F-259D-4DA7-BC4F-5C5D15F97D77}"/>
  </hyperlinks>
  <pageMargins left="0.7" right="0.7" top="0.75" bottom="0.75" header="0.3" footer="0.3"/>
  <drawing r:id="rId4"/>
  <legacy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E8961-7DE6-4DB9-AE94-F854D98613C9}">
  <dimension ref="A1:AH39"/>
  <sheetViews>
    <sheetView zoomScale="90" zoomScaleNormal="90" workbookViewId="0">
      <selection activeCell="G3" sqref="G3:AG3"/>
    </sheetView>
  </sheetViews>
  <sheetFormatPr defaultRowHeight="13.2" x14ac:dyDescent="0.25"/>
  <cols>
    <col min="1" max="1" width="13.44140625" customWidth="1"/>
    <col min="2" max="2" width="12.33203125" bestFit="1" customWidth="1"/>
  </cols>
  <sheetData>
    <row r="1" spans="1:34" x14ac:dyDescent="0.25">
      <c r="A1" s="9"/>
      <c r="D1" s="8"/>
    </row>
    <row r="3" spans="1:34" x14ac:dyDescent="0.25">
      <c r="A3" t="s">
        <v>128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2.3161200941899107E-2</v>
      </c>
      <c r="F3">
        <f t="shared" si="0"/>
        <v>2.6265887555523282E-2</v>
      </c>
      <c r="G3">
        <f t="shared" si="0"/>
        <v>2.9146014476628679E-2</v>
      </c>
      <c r="H3">
        <f t="shared" si="0"/>
        <v>2.7844958781131912E-2</v>
      </c>
      <c r="I3">
        <f t="shared" si="0"/>
        <v>1.5291147242497249E-2</v>
      </c>
      <c r="J3">
        <f t="shared" si="0"/>
        <v>8.9587987116146461E-4</v>
      </c>
      <c r="K3">
        <f t="shared" si="0"/>
        <v>9.1301551390496893E-3</v>
      </c>
      <c r="L3">
        <f t="shared" si="0"/>
        <v>1.205968168276228E-2</v>
      </c>
      <c r="M3">
        <f t="shared" si="0"/>
        <v>1.1631471767983625E-2</v>
      </c>
      <c r="N3">
        <f t="shared" si="0"/>
        <v>7.3557600159596115E-3</v>
      </c>
      <c r="O3">
        <f t="shared" si="0"/>
        <v>7.2341253414192619E-3</v>
      </c>
      <c r="P3">
        <f t="shared" si="0"/>
        <v>7.8152430561215791E-3</v>
      </c>
      <c r="Q3">
        <f t="shared" si="0"/>
        <v>7.3299124269962657E-3</v>
      </c>
      <c r="R3">
        <f t="shared" si="0"/>
        <v>6.8839420540415808E-3</v>
      </c>
      <c r="S3">
        <f t="shared" si="0"/>
        <v>1.3000987316686419E-3</v>
      </c>
      <c r="T3">
        <f t="shared" si="0"/>
        <v>7.9629861206170771E-3</v>
      </c>
      <c r="U3">
        <f t="shared" si="0"/>
        <v>2.0604002994814574E-3</v>
      </c>
      <c r="V3">
        <f t="shared" si="0"/>
        <v>2.3634841707346754E-3</v>
      </c>
      <c r="W3">
        <f t="shared" si="0"/>
        <v>4.3541330848200221E-3</v>
      </c>
      <c r="X3">
        <f t="shared" si="0"/>
        <v>3.6789187115004451E-3</v>
      </c>
      <c r="Y3">
        <f t="shared" si="0"/>
        <v>3.7947831614266736E-3</v>
      </c>
      <c r="Z3">
        <f t="shared" si="0"/>
        <v>6.3460622634999853E-3</v>
      </c>
      <c r="AA3">
        <f t="shared" si="0"/>
        <v>1.0453011493317232E-2</v>
      </c>
      <c r="AB3">
        <f t="shared" si="0"/>
        <v>1.5603894481282299E-2</v>
      </c>
      <c r="AC3">
        <f t="shared" si="0"/>
        <v>2.1177361617075841E-2</v>
      </c>
      <c r="AD3">
        <f t="shared" si="0"/>
        <v>2.3812911829171668E-2</v>
      </c>
      <c r="AE3">
        <f t="shared" si="0"/>
        <v>2.4819048272780031E-2</v>
      </c>
      <c r="AF3">
        <f t="shared" si="0"/>
        <v>2.3853759800028795E-2</v>
      </c>
      <c r="AG3">
        <f t="shared" si="0"/>
        <v>2.0625787995183942E-2</v>
      </c>
    </row>
    <row r="4" spans="1:34" x14ac:dyDescent="0.25">
      <c r="A4" t="s">
        <v>65</v>
      </c>
      <c r="B4">
        <f>B5-B6</f>
        <v>0</v>
      </c>
      <c r="C4">
        <f>C5-C6</f>
        <v>0</v>
      </c>
      <c r="D4">
        <f t="shared" ref="D4:AG4" si="1">D5-D6</f>
        <v>0</v>
      </c>
      <c r="E4">
        <f t="shared" si="1"/>
        <v>2.3161200941899107E-2</v>
      </c>
      <c r="F4">
        <f t="shared" si="1"/>
        <v>2.6265887555523282E-2</v>
      </c>
      <c r="G4">
        <f t="shared" si="1"/>
        <v>2.9146014476628679E-2</v>
      </c>
      <c r="H4">
        <f t="shared" si="1"/>
        <v>2.7844958781131912E-2</v>
      </c>
      <c r="I4">
        <f t="shared" si="1"/>
        <v>1.5291147242497249E-2</v>
      </c>
      <c r="J4">
        <f t="shared" si="1"/>
        <v>-8.9587987116146461E-4</v>
      </c>
      <c r="K4">
        <f t="shared" si="1"/>
        <v>-9.1301551390496893E-3</v>
      </c>
      <c r="L4">
        <f t="shared" si="1"/>
        <v>-1.205968168276228E-2</v>
      </c>
      <c r="M4">
        <f t="shared" si="1"/>
        <v>-1.1631471767983625E-2</v>
      </c>
      <c r="N4">
        <f t="shared" si="1"/>
        <v>-7.3557600159596115E-3</v>
      </c>
      <c r="O4">
        <f t="shared" si="1"/>
        <v>-7.2341253414192619E-3</v>
      </c>
      <c r="P4">
        <f t="shared" si="1"/>
        <v>-7.8152430561215791E-3</v>
      </c>
      <c r="Q4">
        <f t="shared" si="1"/>
        <v>-7.3299124269962657E-3</v>
      </c>
      <c r="R4">
        <f t="shared" si="1"/>
        <v>-6.8839420540415808E-3</v>
      </c>
      <c r="S4">
        <f t="shared" si="1"/>
        <v>-1.3000987316686419E-3</v>
      </c>
      <c r="T4">
        <f t="shared" si="1"/>
        <v>7.9629861206170771E-3</v>
      </c>
      <c r="U4">
        <f t="shared" si="1"/>
        <v>2.0604002994814574E-3</v>
      </c>
      <c r="V4">
        <f t="shared" si="1"/>
        <v>2.3634841707346754E-3</v>
      </c>
      <c r="W4">
        <f t="shared" si="1"/>
        <v>4.3541330848200221E-3</v>
      </c>
      <c r="X4">
        <f t="shared" si="1"/>
        <v>3.6789187115004451E-3</v>
      </c>
      <c r="Y4">
        <f t="shared" si="1"/>
        <v>3.7947831614266736E-3</v>
      </c>
      <c r="Z4">
        <f t="shared" si="1"/>
        <v>6.3460622634999853E-3</v>
      </c>
      <c r="AA4">
        <f t="shared" si="1"/>
        <v>1.0453011493317232E-2</v>
      </c>
      <c r="AB4">
        <f t="shared" si="1"/>
        <v>1.5603894481282299E-2</v>
      </c>
      <c r="AC4">
        <f t="shared" si="1"/>
        <v>2.1177361617075841E-2</v>
      </c>
      <c r="AD4">
        <f t="shared" si="1"/>
        <v>2.3812911829171668E-2</v>
      </c>
      <c r="AE4">
        <f t="shared" si="1"/>
        <v>2.4819048272780031E-2</v>
      </c>
      <c r="AF4">
        <f t="shared" si="1"/>
        <v>2.3853759800028795E-2</v>
      </c>
      <c r="AG4">
        <f t="shared" si="1"/>
        <v>2.0625787995183942E-2</v>
      </c>
    </row>
    <row r="5" spans="1:34" x14ac:dyDescent="0.25">
      <c r="A5" t="s">
        <v>68</v>
      </c>
      <c r="B5">
        <v>0.62697548556105565</v>
      </c>
      <c r="C5">
        <v>0.56627805213260074</v>
      </c>
      <c r="D5">
        <v>0.51620658204177261</v>
      </c>
      <c r="E5">
        <v>0.55193475112047641</v>
      </c>
      <c r="F5">
        <v>0.53126099484046208</v>
      </c>
      <c r="G5">
        <v>0.50749964706768591</v>
      </c>
      <c r="H5">
        <v>0.46185615724509627</v>
      </c>
      <c r="I5">
        <v>0.41175540119962606</v>
      </c>
      <c r="J5">
        <v>0.38499390170129349</v>
      </c>
      <c r="K5">
        <v>0.42145462871155553</v>
      </c>
      <c r="L5">
        <v>0.52000881216062012</v>
      </c>
      <c r="M5">
        <v>0.56287986209891916</v>
      </c>
      <c r="N5">
        <v>0.52027525770742022</v>
      </c>
      <c r="O5">
        <v>0.44388579606619633</v>
      </c>
      <c r="P5">
        <v>0.40996200919981518</v>
      </c>
      <c r="Q5">
        <v>0.37633010370600301</v>
      </c>
      <c r="R5">
        <v>0.33419665735562676</v>
      </c>
      <c r="S5">
        <v>0.30664932187081234</v>
      </c>
      <c r="T5">
        <v>0.28264649049984175</v>
      </c>
      <c r="U5">
        <v>0.38483154061445024</v>
      </c>
      <c r="V5">
        <v>0.42603229197941722</v>
      </c>
      <c r="W5">
        <v>0.43731904529145366</v>
      </c>
      <c r="X5">
        <v>0.49894557616811003</v>
      </c>
      <c r="Y5">
        <v>0.52135583348713888</v>
      </c>
      <c r="Z5">
        <v>0.51791881296196896</v>
      </c>
      <c r="AA5">
        <v>0.51398264354922074</v>
      </c>
      <c r="AB5">
        <v>0.52791478121819091</v>
      </c>
      <c r="AC5">
        <v>0.5485809707802447</v>
      </c>
      <c r="AD5">
        <v>0.57464388917698661</v>
      </c>
      <c r="AE5">
        <v>0.57343303766810738</v>
      </c>
      <c r="AF5">
        <v>0.49903733837916642</v>
      </c>
      <c r="AG5">
        <v>0.45800370489085451</v>
      </c>
    </row>
    <row r="6" spans="1:34" x14ac:dyDescent="0.25">
      <c r="A6" t="s">
        <v>69</v>
      </c>
      <c r="B6">
        <f>STDEV(B8:B29)/AVERAGE(B8:B29)</f>
        <v>0.62697548556105565</v>
      </c>
      <c r="C6">
        <f t="shared" ref="C6:AG6" si="2">STDEV(C8:C29)/AVERAGE(C8:C29)</f>
        <v>0.56627805213260074</v>
      </c>
      <c r="D6">
        <f t="shared" si="2"/>
        <v>0.51620658204177261</v>
      </c>
      <c r="E6">
        <f t="shared" si="2"/>
        <v>0.5287735501785773</v>
      </c>
      <c r="F6">
        <f t="shared" si="2"/>
        <v>0.50499510728493879</v>
      </c>
      <c r="G6">
        <f t="shared" si="2"/>
        <v>0.47835363259105723</v>
      </c>
      <c r="H6">
        <f t="shared" si="2"/>
        <v>0.43401119846396435</v>
      </c>
      <c r="I6">
        <f t="shared" si="2"/>
        <v>0.39646425395712881</v>
      </c>
      <c r="J6">
        <f t="shared" si="2"/>
        <v>0.38588978157245496</v>
      </c>
      <c r="K6">
        <f t="shared" si="2"/>
        <v>0.43058478385060522</v>
      </c>
      <c r="L6">
        <f t="shared" si="2"/>
        <v>0.5320684938433824</v>
      </c>
      <c r="M6">
        <f t="shared" si="2"/>
        <v>0.57451133386690278</v>
      </c>
      <c r="N6">
        <f t="shared" si="2"/>
        <v>0.52763101772337984</v>
      </c>
      <c r="O6">
        <f t="shared" si="2"/>
        <v>0.45111992140761559</v>
      </c>
      <c r="P6">
        <f t="shared" si="2"/>
        <v>0.41777725225593676</v>
      </c>
      <c r="Q6">
        <f t="shared" si="2"/>
        <v>0.38366001613299927</v>
      </c>
      <c r="R6">
        <f t="shared" si="2"/>
        <v>0.34108059940966834</v>
      </c>
      <c r="S6">
        <f t="shared" si="2"/>
        <v>0.30794942060248098</v>
      </c>
      <c r="T6">
        <f t="shared" si="2"/>
        <v>0.27468350437922467</v>
      </c>
      <c r="U6">
        <f t="shared" si="2"/>
        <v>0.38277114031496878</v>
      </c>
      <c r="V6">
        <f t="shared" si="2"/>
        <v>0.42366880780868255</v>
      </c>
      <c r="W6">
        <f t="shared" si="2"/>
        <v>0.43296491220663363</v>
      </c>
      <c r="X6">
        <f t="shared" si="2"/>
        <v>0.49526665745660958</v>
      </c>
      <c r="Y6">
        <f t="shared" si="2"/>
        <v>0.5175610503257122</v>
      </c>
      <c r="Z6">
        <f t="shared" si="2"/>
        <v>0.51157275069846897</v>
      </c>
      <c r="AA6">
        <f t="shared" si="2"/>
        <v>0.50352963205590351</v>
      </c>
      <c r="AB6">
        <f t="shared" si="2"/>
        <v>0.51231088673690861</v>
      </c>
      <c r="AC6">
        <f t="shared" si="2"/>
        <v>0.52740360916316886</v>
      </c>
      <c r="AD6">
        <f t="shared" si="2"/>
        <v>0.55083097734781494</v>
      </c>
      <c r="AE6">
        <f t="shared" si="2"/>
        <v>0.54861398939532735</v>
      </c>
      <c r="AF6">
        <f t="shared" si="2"/>
        <v>0.47518357857913762</v>
      </c>
      <c r="AG6">
        <f t="shared" si="2"/>
        <v>0.43737791689567057</v>
      </c>
    </row>
    <row r="7" spans="1:34" x14ac:dyDescent="0.25">
      <c r="A7" s="3" t="s">
        <v>0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4" ht="20.399999999999999" customHeight="1" x14ac:dyDescent="0.25">
      <c r="A8" t="s">
        <v>36</v>
      </c>
      <c r="E8" s="26">
        <v>3.9583333333333299</v>
      </c>
      <c r="F8" s="26">
        <v>4.2416666666666698</v>
      </c>
      <c r="G8" s="26">
        <v>4.2416666666666698</v>
      </c>
      <c r="H8" s="26">
        <v>4.7333333333333298</v>
      </c>
      <c r="I8" s="26">
        <v>4.7333333333333298</v>
      </c>
      <c r="J8" s="26">
        <v>4.7249999999999996</v>
      </c>
      <c r="K8" s="26">
        <v>4.1500000000000004</v>
      </c>
      <c r="L8" s="26">
        <v>3.93333333333333</v>
      </c>
      <c r="M8" s="26">
        <v>3.9833333333333298</v>
      </c>
      <c r="N8" s="26">
        <v>4.3833333333333302</v>
      </c>
      <c r="O8" s="26">
        <v>4.7583333333333302</v>
      </c>
      <c r="P8" s="26">
        <v>5.8916666666666702</v>
      </c>
      <c r="Q8" s="26">
        <v>6.0333333333333297</v>
      </c>
      <c r="R8" s="26">
        <v>5.6416666666666702</v>
      </c>
      <c r="S8" s="26">
        <v>5.2166666666666703</v>
      </c>
      <c r="T8" s="26">
        <v>4.44166666666667</v>
      </c>
      <c r="U8" s="26">
        <v>5.6666666666666696</v>
      </c>
      <c r="V8" s="26">
        <v>5.19166666666667</v>
      </c>
      <c r="W8" s="26">
        <v>4.9000000000000004</v>
      </c>
      <c r="X8" s="26">
        <v>5.19166666666667</v>
      </c>
      <c r="Y8" s="26">
        <v>5.7249999999999996</v>
      </c>
      <c r="Z8" s="26">
        <v>6.0333333333333297</v>
      </c>
      <c r="AA8" s="26">
        <v>6.15</v>
      </c>
      <c r="AB8" s="26">
        <v>6.45</v>
      </c>
      <c r="AC8" s="26">
        <v>5.9249999999999998</v>
      </c>
      <c r="AD8" s="26">
        <v>5.2083333333333304</v>
      </c>
      <c r="AE8" s="26">
        <v>4.8416666666666703</v>
      </c>
      <c r="AF8" s="26">
        <v>6.0250000000000004</v>
      </c>
      <c r="AG8" s="26">
        <v>6.2</v>
      </c>
      <c r="AH8" s="26"/>
    </row>
    <row r="9" spans="1:34" ht="13.8" thickBot="1" x14ac:dyDescent="0.3">
      <c r="A9" t="s">
        <v>39</v>
      </c>
      <c r="B9" s="26">
        <v>6.55</v>
      </c>
      <c r="C9" s="26">
        <v>6.44166666666667</v>
      </c>
      <c r="D9" s="26">
        <v>7.0916666666666703</v>
      </c>
      <c r="E9" s="26">
        <v>8.625</v>
      </c>
      <c r="F9" s="26">
        <v>9.75</v>
      </c>
      <c r="G9" s="26">
        <v>9.6750000000000007</v>
      </c>
      <c r="H9" s="26">
        <v>9.5416666666666696</v>
      </c>
      <c r="I9" s="26">
        <v>9.2166666666666703</v>
      </c>
      <c r="J9" s="26">
        <v>9.3416666666666703</v>
      </c>
      <c r="K9" s="26">
        <v>8.4</v>
      </c>
      <c r="L9" s="26">
        <v>6.875</v>
      </c>
      <c r="M9" s="26">
        <v>6.5916666666666703</v>
      </c>
      <c r="N9" s="26">
        <v>7.5250000000000004</v>
      </c>
      <c r="O9" s="26">
        <v>8.1750000000000007</v>
      </c>
      <c r="P9" s="26">
        <v>8.3916666666666693</v>
      </c>
      <c r="Q9" s="26">
        <v>8.43333333333333</v>
      </c>
      <c r="R9" s="26">
        <v>8.25</v>
      </c>
      <c r="S9" s="26">
        <v>7.4833333333333298</v>
      </c>
      <c r="T9" s="26">
        <v>6.9749999999999996</v>
      </c>
      <c r="U9" s="26">
        <v>7.9916666666666698</v>
      </c>
      <c r="V9" s="26">
        <v>8.375</v>
      </c>
      <c r="W9" s="26">
        <v>7.2166666666666703</v>
      </c>
      <c r="X9" s="26">
        <v>7.6333333333333302</v>
      </c>
      <c r="Y9" s="26">
        <v>8.5500000000000007</v>
      </c>
      <c r="Z9" s="26">
        <v>8.6583333333333297</v>
      </c>
      <c r="AA9" s="26">
        <v>8.65</v>
      </c>
      <c r="AB9" s="26">
        <v>7.85</v>
      </c>
      <c r="AC9" s="26">
        <v>7.1</v>
      </c>
      <c r="AD9" s="26">
        <v>5.9583333333333304</v>
      </c>
      <c r="AE9" s="26">
        <v>5.3666666666666698</v>
      </c>
      <c r="AF9" s="26">
        <v>5.5416666666666696</v>
      </c>
      <c r="AG9" s="26">
        <v>6.2750000000000004</v>
      </c>
      <c r="AH9" s="26"/>
    </row>
    <row r="10" spans="1:34" s="10" customFormat="1" ht="13.8" thickBot="1" x14ac:dyDescent="0.3">
      <c r="A10" s="17" t="s">
        <v>40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</row>
    <row r="11" spans="1:34" x14ac:dyDescent="0.25">
      <c r="A11" t="s">
        <v>42</v>
      </c>
      <c r="B11" s="26">
        <v>7.1749999999999998</v>
      </c>
      <c r="C11" s="26">
        <v>7.85</v>
      </c>
      <c r="D11" s="26">
        <v>8.6</v>
      </c>
      <c r="E11" s="26">
        <v>9.5500000000000007</v>
      </c>
      <c r="F11" s="26">
        <v>7.7</v>
      </c>
      <c r="G11" s="26">
        <v>6.7166666666666703</v>
      </c>
      <c r="H11" s="26">
        <v>6.3333333333333304</v>
      </c>
      <c r="I11" s="26">
        <v>5.2416666666666698</v>
      </c>
      <c r="J11" s="26">
        <v>4.8666666666666698</v>
      </c>
      <c r="K11" s="26">
        <v>5.1666666666666696</v>
      </c>
      <c r="L11" s="26">
        <v>4.3250000000000002</v>
      </c>
      <c r="M11" s="26">
        <v>4.5250000000000004</v>
      </c>
      <c r="N11" s="26">
        <v>4.5833333333333304</v>
      </c>
      <c r="O11" s="26">
        <v>5.4083333333333297</v>
      </c>
      <c r="P11" s="26">
        <v>5.5</v>
      </c>
      <c r="Q11" s="26">
        <v>4.8416666666666703</v>
      </c>
      <c r="R11" s="26">
        <v>3.9083333333333301</v>
      </c>
      <c r="S11" s="26">
        <v>3.75</v>
      </c>
      <c r="T11" s="26">
        <v>3.68333333333333</v>
      </c>
      <c r="U11" s="26">
        <v>6.4083333333333297</v>
      </c>
      <c r="V11" s="26">
        <v>7.75</v>
      </c>
      <c r="W11" s="26">
        <v>7.7583333333333302</v>
      </c>
      <c r="X11" s="26">
        <v>7.7833333333333297</v>
      </c>
      <c r="Y11" s="26">
        <v>7.375</v>
      </c>
      <c r="Z11" s="26">
        <v>6.9249999999999998</v>
      </c>
      <c r="AA11" s="26">
        <v>6.2666666666666702</v>
      </c>
      <c r="AB11" s="26">
        <v>5.9833333333333298</v>
      </c>
      <c r="AC11" s="26">
        <v>5.81666666666667</v>
      </c>
      <c r="AD11" s="26">
        <v>5.15</v>
      </c>
      <c r="AE11" s="26">
        <v>5.0250000000000004</v>
      </c>
      <c r="AF11" s="26">
        <v>5.625</v>
      </c>
      <c r="AG11" s="26">
        <v>5.0999999999999996</v>
      </c>
      <c r="AH11" s="26"/>
    </row>
    <row r="12" spans="1:34" x14ac:dyDescent="0.25">
      <c r="A12" t="s">
        <v>43</v>
      </c>
      <c r="B12" s="26"/>
      <c r="C12" s="26"/>
      <c r="D12" s="26"/>
      <c r="E12" s="26"/>
      <c r="F12" s="26"/>
      <c r="G12" s="26"/>
      <c r="H12" s="26"/>
      <c r="I12" s="26">
        <v>9.625</v>
      </c>
      <c r="J12" s="26">
        <v>9.15</v>
      </c>
      <c r="K12" s="26">
        <v>11.35</v>
      </c>
      <c r="L12" s="26">
        <v>14.4583333333333</v>
      </c>
      <c r="M12" s="26">
        <v>13.0416666666667</v>
      </c>
      <c r="N12" s="26">
        <v>11.3333333333333</v>
      </c>
      <c r="O12" s="26">
        <v>10.35</v>
      </c>
      <c r="P12" s="26">
        <v>10.0833333333333</v>
      </c>
      <c r="Q12" s="26">
        <v>7.9749999999999996</v>
      </c>
      <c r="R12" s="26">
        <v>5.94166666666667</v>
      </c>
      <c r="S12" s="26">
        <v>4.5999999999999996</v>
      </c>
      <c r="T12" s="26">
        <v>5.5166666666666702</v>
      </c>
      <c r="U12" s="26">
        <v>13.475</v>
      </c>
      <c r="V12" s="26">
        <v>16.5833333333333</v>
      </c>
      <c r="W12" s="26">
        <v>12.35</v>
      </c>
      <c r="X12" s="26">
        <v>9.9083333333333297</v>
      </c>
      <c r="Y12" s="26">
        <v>8.4916666666666707</v>
      </c>
      <c r="Z12" s="26">
        <v>7.31666666666667</v>
      </c>
      <c r="AA12" s="26">
        <v>6.3916666666666702</v>
      </c>
      <c r="AB12" s="26">
        <v>6.8333333333333304</v>
      </c>
      <c r="AC12" s="26">
        <v>5.80833333333333</v>
      </c>
      <c r="AD12" s="26">
        <v>5.3916666666666702</v>
      </c>
      <c r="AE12" s="26">
        <v>4.4833333333333298</v>
      </c>
      <c r="AF12" s="26">
        <v>6.8833333333333302</v>
      </c>
      <c r="AG12" s="26">
        <v>6.2083333333333304</v>
      </c>
      <c r="AH12" s="26"/>
    </row>
    <row r="13" spans="1:34" x14ac:dyDescent="0.25">
      <c r="A13" t="s">
        <v>44</v>
      </c>
      <c r="B13" s="26">
        <v>3.1666666666666701</v>
      </c>
      <c r="C13" s="26">
        <v>6.6083333333333298</v>
      </c>
      <c r="D13" s="26">
        <v>11.7083333333333</v>
      </c>
      <c r="E13" s="26">
        <v>16.341666666666701</v>
      </c>
      <c r="F13" s="26">
        <v>16.5833333333333</v>
      </c>
      <c r="G13" s="26">
        <v>15.4</v>
      </c>
      <c r="H13" s="26">
        <v>14.5666666666667</v>
      </c>
      <c r="I13" s="26">
        <v>12.641666666666699</v>
      </c>
      <c r="J13" s="26">
        <v>11.358333333333301</v>
      </c>
      <c r="K13" s="26">
        <v>10.216666666666701</v>
      </c>
      <c r="L13" s="26">
        <v>9.7833333333333297</v>
      </c>
      <c r="M13" s="26">
        <v>9.125</v>
      </c>
      <c r="N13" s="26">
        <v>9.0749999999999993</v>
      </c>
      <c r="O13" s="26">
        <v>9.0083333333333293</v>
      </c>
      <c r="P13" s="26">
        <v>8.8249999999999993</v>
      </c>
      <c r="Q13" s="26">
        <v>8.4</v>
      </c>
      <c r="R13" s="26">
        <v>7.7166666666666703</v>
      </c>
      <c r="S13" s="26">
        <v>6.8666666666666698</v>
      </c>
      <c r="T13" s="26">
        <v>6.3666666666666698</v>
      </c>
      <c r="U13" s="26">
        <v>8.3666666666666707</v>
      </c>
      <c r="V13" s="26">
        <v>8.5416666666666696</v>
      </c>
      <c r="W13" s="26">
        <v>7.9666666666666703</v>
      </c>
      <c r="X13" s="26">
        <v>7.80833333333333</v>
      </c>
      <c r="Y13" s="26">
        <v>8.3000000000000007</v>
      </c>
      <c r="Z13" s="26">
        <v>8.75</v>
      </c>
      <c r="AA13" s="26">
        <v>9.4583333333333304</v>
      </c>
      <c r="AB13" s="26">
        <v>8.9166666666666696</v>
      </c>
      <c r="AC13" s="26">
        <v>8.7666666666666693</v>
      </c>
      <c r="AD13" s="26">
        <v>7.43333333333333</v>
      </c>
      <c r="AE13" s="26">
        <v>6.7416666666666698</v>
      </c>
      <c r="AF13" s="26">
        <v>7.7249999999999996</v>
      </c>
      <c r="AG13" s="26">
        <v>7.6749999999999998</v>
      </c>
      <c r="AH13" s="26"/>
    </row>
    <row r="14" spans="1:34" x14ac:dyDescent="0.25">
      <c r="A14" t="s">
        <v>45</v>
      </c>
      <c r="B14" s="26">
        <v>9.3666666666666707</v>
      </c>
      <c r="C14" s="26">
        <v>9.625</v>
      </c>
      <c r="D14" s="26">
        <v>10.641666666666699</v>
      </c>
      <c r="E14" s="26">
        <v>11.824999999999999</v>
      </c>
      <c r="F14" s="26">
        <v>12.275</v>
      </c>
      <c r="G14" s="26">
        <v>11.95</v>
      </c>
      <c r="H14" s="26">
        <v>12.4</v>
      </c>
      <c r="I14" s="26">
        <v>12.3333333333333</v>
      </c>
      <c r="J14" s="26">
        <v>12.05</v>
      </c>
      <c r="K14" s="26">
        <v>11.3166666666667</v>
      </c>
      <c r="L14" s="26">
        <v>9.5583333333333407</v>
      </c>
      <c r="M14" s="26">
        <v>8.7416666666666707</v>
      </c>
      <c r="N14" s="26">
        <v>8.6333333333333293</v>
      </c>
      <c r="O14" s="26">
        <v>8.5083333333333293</v>
      </c>
      <c r="P14" s="26">
        <v>8.9</v>
      </c>
      <c r="Q14" s="26">
        <v>8.8833333333333293</v>
      </c>
      <c r="R14" s="26">
        <v>8.85</v>
      </c>
      <c r="S14" s="26">
        <v>8.0166666666666693</v>
      </c>
      <c r="T14" s="26">
        <v>7.43333333333333</v>
      </c>
      <c r="U14" s="26">
        <v>9.1166666666666707</v>
      </c>
      <c r="V14" s="26">
        <v>9.2750000000000004</v>
      </c>
      <c r="W14" s="26">
        <v>9.2166666666666703</v>
      </c>
      <c r="X14" s="26">
        <v>9.7583333333333293</v>
      </c>
      <c r="Y14" s="26">
        <v>10.3</v>
      </c>
      <c r="Z14" s="26">
        <v>10.275</v>
      </c>
      <c r="AA14" s="26">
        <v>10.35</v>
      </c>
      <c r="AB14" s="26">
        <v>10.0666666666667</v>
      </c>
      <c r="AC14" s="26">
        <v>9.4250000000000007</v>
      </c>
      <c r="AD14" s="26">
        <v>9.0250000000000004</v>
      </c>
      <c r="AE14" s="26">
        <v>8.43333333333333</v>
      </c>
      <c r="AF14" s="26">
        <v>8.0333333333333297</v>
      </c>
      <c r="AG14" s="26">
        <v>7.875</v>
      </c>
      <c r="AH14" s="26"/>
    </row>
    <row r="15" spans="1:34" x14ac:dyDescent="0.25">
      <c r="A15" t="s">
        <v>46</v>
      </c>
      <c r="B15" s="26"/>
      <c r="C15" s="26">
        <v>5.5250000000000004</v>
      </c>
      <c r="D15" s="26">
        <v>6.56666666666667</v>
      </c>
      <c r="E15" s="26">
        <v>7.7916666666666696</v>
      </c>
      <c r="F15" s="26">
        <v>8.4499999999999993</v>
      </c>
      <c r="G15" s="26">
        <v>8.25</v>
      </c>
      <c r="H15" s="26">
        <v>8.94166666666667</v>
      </c>
      <c r="I15" s="26">
        <v>9.6750000000000007</v>
      </c>
      <c r="J15" s="26">
        <v>9.4499999999999993</v>
      </c>
      <c r="K15" s="26">
        <v>8.625</v>
      </c>
      <c r="L15" s="26">
        <v>8.0083333333333293</v>
      </c>
      <c r="M15" s="26">
        <v>7.8583333333333298</v>
      </c>
      <c r="N15" s="26">
        <v>8.68333333333333</v>
      </c>
      <c r="O15" s="26">
        <v>9.80833333333333</v>
      </c>
      <c r="P15" s="26">
        <v>10.5</v>
      </c>
      <c r="Q15" s="26">
        <v>11.283333333333299</v>
      </c>
      <c r="R15" s="26">
        <v>10.275</v>
      </c>
      <c r="S15" s="26">
        <v>8.5416666666666696</v>
      </c>
      <c r="T15" s="26">
        <v>7.4249999999999998</v>
      </c>
      <c r="U15" s="26">
        <v>7.2249999999999996</v>
      </c>
      <c r="V15" s="26">
        <v>6.5750000000000002</v>
      </c>
      <c r="W15" s="26">
        <v>5.5166666666666702</v>
      </c>
      <c r="X15" s="26">
        <v>5.0833333333333304</v>
      </c>
      <c r="Y15" s="26">
        <v>4.95</v>
      </c>
      <c r="Z15" s="26">
        <v>4.7083333333333304</v>
      </c>
      <c r="AA15" s="26">
        <v>4.3666666666666698</v>
      </c>
      <c r="AB15" s="26">
        <v>3.9083333333333301</v>
      </c>
      <c r="AC15" s="26">
        <v>3.56666666666667</v>
      </c>
      <c r="AD15" s="26">
        <v>3.2083333333333299</v>
      </c>
      <c r="AE15" s="26">
        <v>2.9750000000000001</v>
      </c>
      <c r="AF15" s="26">
        <v>3.625</v>
      </c>
      <c r="AG15" s="26">
        <v>3.5750000000000002</v>
      </c>
      <c r="AH15" s="26"/>
    </row>
    <row r="16" spans="1:34" x14ac:dyDescent="0.25">
      <c r="A16" t="s">
        <v>47</v>
      </c>
      <c r="B16" s="26"/>
      <c r="C16" s="26"/>
      <c r="D16" s="26"/>
      <c r="E16" s="26"/>
      <c r="F16" s="26"/>
      <c r="G16" s="26"/>
      <c r="H16" s="26"/>
      <c r="I16" s="26"/>
      <c r="J16" s="26"/>
      <c r="K16" s="26">
        <v>11.983333333333301</v>
      </c>
      <c r="L16" s="26">
        <v>11.233333333333301</v>
      </c>
      <c r="M16" s="26">
        <v>10.675000000000001</v>
      </c>
      <c r="N16" s="26">
        <v>10.3333333333333</v>
      </c>
      <c r="O16" s="26">
        <v>9.7416666666666707</v>
      </c>
      <c r="P16" s="26">
        <v>10.608333333333301</v>
      </c>
      <c r="Q16" s="26">
        <v>10.008333333333301</v>
      </c>
      <c r="R16" s="26">
        <v>9.0333333333333297</v>
      </c>
      <c r="S16" s="26">
        <v>8.4166666666666696</v>
      </c>
      <c r="T16" s="26">
        <v>7.7666666666666702</v>
      </c>
      <c r="U16" s="26">
        <v>9.75</v>
      </c>
      <c r="V16" s="26">
        <v>12.9583333333333</v>
      </c>
      <c r="W16" s="26">
        <v>18.091666666666701</v>
      </c>
      <c r="X16" s="26">
        <v>24.808333333333302</v>
      </c>
      <c r="Y16" s="26">
        <v>27.824999999999999</v>
      </c>
      <c r="Z16" s="26">
        <v>26.65</v>
      </c>
      <c r="AA16" s="26">
        <v>24.983333333333299</v>
      </c>
      <c r="AB16" s="26">
        <v>23.875</v>
      </c>
      <c r="AC16" s="26">
        <v>21.841666666666701</v>
      </c>
      <c r="AD16" s="26">
        <v>19.741666666666699</v>
      </c>
      <c r="AE16" s="26">
        <v>17.883333333333301</v>
      </c>
      <c r="AF16" s="26">
        <v>17.616666666666699</v>
      </c>
      <c r="AG16" s="26">
        <v>14.7916666666667</v>
      </c>
      <c r="AH16" s="26"/>
    </row>
    <row r="17" spans="1:34" s="16" customFormat="1" x14ac:dyDescent="0.25">
      <c r="A17" t="s">
        <v>48</v>
      </c>
      <c r="B17" s="26"/>
      <c r="C17" s="26"/>
      <c r="D17" s="26"/>
      <c r="E17" s="26"/>
      <c r="F17" s="26"/>
      <c r="G17" s="26"/>
      <c r="H17" s="26">
        <v>9.9166666666666696</v>
      </c>
      <c r="I17" s="26">
        <v>9.0500000000000007</v>
      </c>
      <c r="J17" s="26">
        <v>8.7083333333333304</v>
      </c>
      <c r="K17" s="26">
        <v>6.8666666666666698</v>
      </c>
      <c r="L17" s="26">
        <v>6.2666666666666702</v>
      </c>
      <c r="M17" s="26">
        <v>5.5750000000000002</v>
      </c>
      <c r="N17" s="26">
        <v>5.5833333333333304</v>
      </c>
      <c r="O17" s="26">
        <v>5.7416666666666698</v>
      </c>
      <c r="P17" s="26">
        <v>6.06666666666667</v>
      </c>
      <c r="Q17" s="26">
        <v>7.1749999999999998</v>
      </c>
      <c r="R17" s="26">
        <v>7.4583333333333304</v>
      </c>
      <c r="S17" s="26">
        <v>7.3916666666666702</v>
      </c>
      <c r="T17" s="26">
        <v>7.8</v>
      </c>
      <c r="U17" s="26">
        <v>9.6750000000000007</v>
      </c>
      <c r="V17" s="26">
        <v>10.8</v>
      </c>
      <c r="W17" s="26">
        <v>10.658333333333299</v>
      </c>
      <c r="X17" s="26">
        <v>10.5833333333333</v>
      </c>
      <c r="Y17" s="26">
        <v>9.6333333333333293</v>
      </c>
      <c r="Z17" s="26">
        <v>7.4583333333333304</v>
      </c>
      <c r="AA17" s="26">
        <v>6.5166666666666702</v>
      </c>
      <c r="AB17" s="26">
        <v>4.8833333333333302</v>
      </c>
      <c r="AC17" s="26">
        <v>4.05</v>
      </c>
      <c r="AD17" s="26">
        <v>3.5249999999999999</v>
      </c>
      <c r="AE17" s="26">
        <v>3.25</v>
      </c>
      <c r="AF17" s="26">
        <v>4.1416666666666702</v>
      </c>
      <c r="AG17" s="26">
        <v>4.0416666666666696</v>
      </c>
      <c r="AH17" s="26"/>
    </row>
    <row r="18" spans="1:34" x14ac:dyDescent="0.25">
      <c r="A18" t="s">
        <v>49</v>
      </c>
      <c r="B18" s="26">
        <v>13.45</v>
      </c>
      <c r="C18" s="26">
        <v>14.758333333333301</v>
      </c>
      <c r="D18" s="26">
        <v>15.391666666666699</v>
      </c>
      <c r="E18" s="26">
        <v>15.641666666666699</v>
      </c>
      <c r="F18" s="26">
        <v>14.341666666666701</v>
      </c>
      <c r="G18" s="26">
        <v>12.2916666666667</v>
      </c>
      <c r="H18" s="26">
        <v>11.6666666666667</v>
      </c>
      <c r="I18" s="26">
        <v>9.875</v>
      </c>
      <c r="J18" s="26">
        <v>7.55</v>
      </c>
      <c r="K18" s="26">
        <v>5.93333333333333</v>
      </c>
      <c r="L18" s="26">
        <v>4.4000000000000004</v>
      </c>
      <c r="M18" s="26">
        <v>4.1749999999999998</v>
      </c>
      <c r="N18" s="26">
        <v>4.7249999999999996</v>
      </c>
      <c r="O18" s="26">
        <v>4.8499999999999996</v>
      </c>
      <c r="P18" s="26">
        <v>4.7416666666666698</v>
      </c>
      <c r="Q18" s="26">
        <v>4.6333333333333302</v>
      </c>
      <c r="R18" s="26">
        <v>4.7916666666666696</v>
      </c>
      <c r="S18" s="26">
        <v>5</v>
      </c>
      <c r="T18" s="26">
        <v>6.7916666666666696</v>
      </c>
      <c r="U18" s="26">
        <v>12.658333333333299</v>
      </c>
      <c r="V18" s="26">
        <v>14.574999999999999</v>
      </c>
      <c r="W18" s="26">
        <v>15.408333333333299</v>
      </c>
      <c r="X18" s="26">
        <v>15.483333333333301</v>
      </c>
      <c r="Y18" s="26">
        <v>13.775</v>
      </c>
      <c r="Z18" s="26">
        <v>11.883333333333301</v>
      </c>
      <c r="AA18" s="26">
        <v>9.9250000000000007</v>
      </c>
      <c r="AB18" s="26">
        <v>8.4083333333333297</v>
      </c>
      <c r="AC18" s="26">
        <v>6.7333333333333298</v>
      </c>
      <c r="AD18" s="26">
        <v>5.7750000000000004</v>
      </c>
      <c r="AE18" s="26">
        <v>4.9749999999999996</v>
      </c>
      <c r="AF18" s="26">
        <v>5.85</v>
      </c>
      <c r="AG18" s="26">
        <v>6.2666666666666702</v>
      </c>
      <c r="AH18" s="26"/>
    </row>
    <row r="19" spans="1:34" x14ac:dyDescent="0.25">
      <c r="A19" t="s">
        <v>50</v>
      </c>
      <c r="B19" s="26">
        <v>8.8666666666666707</v>
      </c>
      <c r="C19" s="26">
        <v>8.5166666666666693</v>
      </c>
      <c r="D19" s="26">
        <v>8.7916666666666696</v>
      </c>
      <c r="E19" s="26">
        <v>9.7249999999999996</v>
      </c>
      <c r="F19" s="26">
        <v>10.65</v>
      </c>
      <c r="G19" s="26">
        <v>11.1833333333333</v>
      </c>
      <c r="H19" s="26">
        <v>11.1666666666667</v>
      </c>
      <c r="I19" s="26">
        <v>11.216666666666701</v>
      </c>
      <c r="J19" s="26">
        <v>11.3</v>
      </c>
      <c r="K19" s="26">
        <v>10.866666666666699</v>
      </c>
      <c r="L19" s="26">
        <v>10.050000000000001</v>
      </c>
      <c r="M19" s="26">
        <v>9.0083333333333293</v>
      </c>
      <c r="N19" s="26">
        <v>8.4749999999999996</v>
      </c>
      <c r="O19" s="26">
        <v>8.43333333333333</v>
      </c>
      <c r="P19" s="26">
        <v>8.0500000000000007</v>
      </c>
      <c r="Q19" s="26">
        <v>7.7833333333333297</v>
      </c>
      <c r="R19" s="26">
        <v>6.8666666666666698</v>
      </c>
      <c r="S19" s="26">
        <v>6.15</v>
      </c>
      <c r="T19" s="26">
        <v>6.7750000000000004</v>
      </c>
      <c r="U19" s="26">
        <v>7.875</v>
      </c>
      <c r="V19" s="26">
        <v>8.5416666666666696</v>
      </c>
      <c r="W19" s="26">
        <v>8.5083333333333293</v>
      </c>
      <c r="X19" s="26">
        <v>10.883333333333301</v>
      </c>
      <c r="Y19" s="26">
        <v>12.366666666666699</v>
      </c>
      <c r="Z19" s="26">
        <v>12.824999999999999</v>
      </c>
      <c r="AA19" s="26">
        <v>12</v>
      </c>
      <c r="AB19" s="26">
        <v>11.75</v>
      </c>
      <c r="AC19" s="26">
        <v>11.258333333333301</v>
      </c>
      <c r="AD19" s="26">
        <v>10.6</v>
      </c>
      <c r="AE19" s="26">
        <v>9.93333333333333</v>
      </c>
      <c r="AF19" s="26">
        <v>9.3000000000000007</v>
      </c>
      <c r="AG19" s="26">
        <v>9.55833333333333</v>
      </c>
      <c r="AH19" s="26"/>
    </row>
    <row r="20" spans="1:34" x14ac:dyDescent="0.25">
      <c r="A20" t="s">
        <v>51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14.0666666666667</v>
      </c>
      <c r="L20" s="26">
        <v>14.341666666666701</v>
      </c>
      <c r="M20" s="26">
        <v>13.475</v>
      </c>
      <c r="N20" s="26">
        <v>12.491666666666699</v>
      </c>
      <c r="O20" s="26">
        <v>11.65</v>
      </c>
      <c r="P20" s="26">
        <v>11.741666666666699</v>
      </c>
      <c r="Q20" s="26">
        <v>10.0416666666667</v>
      </c>
      <c r="R20" s="26">
        <v>7.0333333333333297</v>
      </c>
      <c r="S20" s="26">
        <v>6.0750000000000002</v>
      </c>
      <c r="T20" s="26">
        <v>7.75</v>
      </c>
      <c r="U20" s="26">
        <v>17.55</v>
      </c>
      <c r="V20" s="26">
        <v>19.475000000000001</v>
      </c>
      <c r="W20" s="26">
        <v>16.2083333333333</v>
      </c>
      <c r="X20" s="26">
        <v>15.0416666666667</v>
      </c>
      <c r="Y20" s="26">
        <v>11.866666666666699</v>
      </c>
      <c r="Z20" s="26">
        <v>10.841666666666701</v>
      </c>
      <c r="AA20" s="26">
        <v>9.875</v>
      </c>
      <c r="AB20" s="26">
        <v>9.6333333333333293</v>
      </c>
      <c r="AC20" s="26">
        <v>8.7083333333333304</v>
      </c>
      <c r="AD20" s="26">
        <v>7.4</v>
      </c>
      <c r="AE20" s="26">
        <v>6.31666666666667</v>
      </c>
      <c r="AF20" s="26">
        <v>8.0916666666666703</v>
      </c>
      <c r="AG20" s="26">
        <v>7.5750000000000002</v>
      </c>
      <c r="AH20" s="26"/>
    </row>
    <row r="21" spans="1:34" x14ac:dyDescent="0.25">
      <c r="A21" t="s">
        <v>52</v>
      </c>
      <c r="B21" s="26"/>
      <c r="C21" s="26"/>
      <c r="D21" s="26"/>
      <c r="E21" s="26"/>
      <c r="F21" s="26"/>
      <c r="G21" s="26"/>
      <c r="H21" s="26"/>
      <c r="I21" s="26"/>
      <c r="J21" s="26"/>
      <c r="K21" s="26">
        <v>14.641666666666699</v>
      </c>
      <c r="L21" s="26">
        <v>16.441666666666698</v>
      </c>
      <c r="M21" s="26">
        <v>17.4166666666667</v>
      </c>
      <c r="N21" s="26">
        <v>13.775</v>
      </c>
      <c r="O21" s="26">
        <v>12.4333333333333</v>
      </c>
      <c r="P21" s="26">
        <v>10.891666666666699</v>
      </c>
      <c r="Q21" s="26">
        <v>8.31666666666667</v>
      </c>
      <c r="R21" s="26">
        <v>5.7916666666666696</v>
      </c>
      <c r="S21" s="26">
        <v>4.2583333333333302</v>
      </c>
      <c r="T21" s="26">
        <v>5.8250000000000002</v>
      </c>
      <c r="U21" s="26">
        <v>13.8</v>
      </c>
      <c r="V21" s="26">
        <v>17.841666666666701</v>
      </c>
      <c r="W21" s="26">
        <v>15.391666666666699</v>
      </c>
      <c r="X21" s="26">
        <v>13.408333333333299</v>
      </c>
      <c r="Y21" s="26">
        <v>11.8</v>
      </c>
      <c r="Z21" s="26">
        <v>10.725</v>
      </c>
      <c r="AA21" s="26">
        <v>9.1333333333333293</v>
      </c>
      <c r="AB21" s="26">
        <v>7.9</v>
      </c>
      <c r="AC21" s="26">
        <v>7.1166666666666698</v>
      </c>
      <c r="AD21" s="26">
        <v>6.18333333333333</v>
      </c>
      <c r="AE21" s="26">
        <v>6.2833333333333297</v>
      </c>
      <c r="AF21" s="26">
        <v>8.5166666666666693</v>
      </c>
      <c r="AG21" s="26">
        <v>7.125</v>
      </c>
      <c r="AH21" s="26"/>
    </row>
    <row r="22" spans="1:34" x14ac:dyDescent="0.25">
      <c r="A22" t="s">
        <v>53</v>
      </c>
      <c r="B22" s="26">
        <v>1.6583333333333301</v>
      </c>
      <c r="C22" s="26">
        <v>1.6583333333333301</v>
      </c>
      <c r="D22" s="26">
        <v>2.06666666666667</v>
      </c>
      <c r="E22" s="26">
        <v>2.5833333333333299</v>
      </c>
      <c r="F22" s="26">
        <v>3.1749999999999998</v>
      </c>
      <c r="G22" s="26">
        <v>2.8666666666666698</v>
      </c>
      <c r="H22" s="26">
        <v>2.9249999999999998</v>
      </c>
      <c r="I22" s="26">
        <v>2.7</v>
      </c>
      <c r="J22" s="26">
        <v>2.69166666666667</v>
      </c>
      <c r="K22" s="26">
        <v>2.4083333333333301</v>
      </c>
      <c r="L22" s="26">
        <v>2.2333333333333298</v>
      </c>
      <c r="M22" s="26">
        <v>1.9</v>
      </c>
      <c r="N22" s="26">
        <v>2.55833333333333</v>
      </c>
      <c r="O22" s="26">
        <v>3.80833333333333</v>
      </c>
      <c r="P22" s="26">
        <v>4.95</v>
      </c>
      <c r="Q22" s="26">
        <v>4.6500000000000004</v>
      </c>
      <c r="R22" s="26">
        <v>4.5750000000000002</v>
      </c>
      <c r="S22" s="26">
        <v>4.1666666666666696</v>
      </c>
      <c r="T22" s="26">
        <v>4.9166666666666696</v>
      </c>
      <c r="U22" s="26">
        <v>5.1166666666666698</v>
      </c>
      <c r="V22" s="26">
        <v>4.5833333333333304</v>
      </c>
      <c r="W22" s="26">
        <v>4.8333333333333304</v>
      </c>
      <c r="X22" s="26">
        <v>5.06666666666667</v>
      </c>
      <c r="Y22" s="26">
        <v>5.875</v>
      </c>
      <c r="Z22" s="26">
        <v>6.05</v>
      </c>
      <c r="AA22" s="26">
        <v>6.4583333333333304</v>
      </c>
      <c r="AB22" s="26">
        <v>6.3333333333333304</v>
      </c>
      <c r="AC22" s="26">
        <v>5.6166666666666698</v>
      </c>
      <c r="AD22" s="26">
        <v>5.5</v>
      </c>
      <c r="AE22" s="26">
        <v>5.5916666666666703</v>
      </c>
      <c r="AF22" s="26">
        <v>6.69166666666667</v>
      </c>
      <c r="AG22" s="26">
        <v>5.4249999999999998</v>
      </c>
      <c r="AH22" s="26"/>
    </row>
    <row r="23" spans="1:34" x14ac:dyDescent="0.25">
      <c r="A23" t="s">
        <v>54</v>
      </c>
      <c r="B23" s="26">
        <v>6.0833333333333304</v>
      </c>
      <c r="C23" s="26">
        <v>5.6749999999999998</v>
      </c>
      <c r="D23" s="26">
        <v>5.7583333333333302</v>
      </c>
      <c r="E23" s="26">
        <v>6.4666666666666703</v>
      </c>
      <c r="F23" s="26">
        <v>7.19166666666667</v>
      </c>
      <c r="G23" s="26">
        <v>8.3583333333333307</v>
      </c>
      <c r="H23" s="26">
        <v>7.6749999999999998</v>
      </c>
      <c r="I23" s="26">
        <v>6.5</v>
      </c>
      <c r="J23" s="26">
        <v>5.1333333333333302</v>
      </c>
      <c r="K23" s="26">
        <v>4.2333333333333298</v>
      </c>
      <c r="L23" s="26">
        <v>3.6666666666666701</v>
      </c>
      <c r="M23" s="26">
        <v>3.0750000000000002</v>
      </c>
      <c r="N23" s="26">
        <v>3.6666666666666701</v>
      </c>
      <c r="O23" s="26">
        <v>5.9083333333333297</v>
      </c>
      <c r="P23" s="26">
        <v>6.7750000000000004</v>
      </c>
      <c r="Q23" s="26">
        <v>6.9583333333333304</v>
      </c>
      <c r="R23" s="26">
        <v>6.0833333333333304</v>
      </c>
      <c r="S23" s="26">
        <v>5.30833333333333</v>
      </c>
      <c r="T23" s="26">
        <v>4.7583333333333302</v>
      </c>
      <c r="U23" s="26">
        <v>5.4249999999999998</v>
      </c>
      <c r="V23" s="26">
        <v>6.06666666666667</v>
      </c>
      <c r="W23" s="26">
        <v>6.05</v>
      </c>
      <c r="X23" s="26">
        <v>6.81666666666667</v>
      </c>
      <c r="Y23" s="26">
        <v>8.19166666666667</v>
      </c>
      <c r="Z23" s="26">
        <v>8.35</v>
      </c>
      <c r="AA23" s="26">
        <v>7.8916666666666702</v>
      </c>
      <c r="AB23" s="26">
        <v>7</v>
      </c>
      <c r="AC23" s="26">
        <v>5.875</v>
      </c>
      <c r="AD23" s="26">
        <v>4.8666666666666698</v>
      </c>
      <c r="AE23" s="26">
        <v>4.43333333333333</v>
      </c>
      <c r="AF23" s="26">
        <v>4.8499999999999996</v>
      </c>
      <c r="AG23" s="26">
        <v>4.2249999999999996</v>
      </c>
      <c r="AH23" s="26"/>
    </row>
    <row r="24" spans="1:34" x14ac:dyDescent="0.25">
      <c r="A24" t="s">
        <v>55</v>
      </c>
      <c r="B24" s="26"/>
      <c r="C24" s="26"/>
      <c r="D24" s="26"/>
      <c r="E24" s="26"/>
      <c r="F24" s="26"/>
      <c r="G24" s="26"/>
      <c r="H24" s="26"/>
      <c r="I24" s="26">
        <v>10.866666666666699</v>
      </c>
      <c r="J24" s="26">
        <v>10.1666666666667</v>
      </c>
      <c r="K24" s="26">
        <v>13.391666666666699</v>
      </c>
      <c r="L24" s="26">
        <v>16.074999999999999</v>
      </c>
      <c r="M24" s="26">
        <v>18.308333333333302</v>
      </c>
      <c r="N24" s="26">
        <v>20.033333333333299</v>
      </c>
      <c r="O24" s="26">
        <v>19.75</v>
      </c>
      <c r="P24" s="26">
        <v>19.141666666666701</v>
      </c>
      <c r="Q24" s="26">
        <v>17.925000000000001</v>
      </c>
      <c r="R24" s="26">
        <v>13.966666666666701</v>
      </c>
      <c r="S24" s="26">
        <v>9.6083333333333307</v>
      </c>
      <c r="T24" s="26">
        <v>7.0416666666666696</v>
      </c>
      <c r="U24" s="26">
        <v>8.125</v>
      </c>
      <c r="V24" s="26">
        <v>9.9833333333333307</v>
      </c>
      <c r="W24" s="26">
        <v>9.9499999999999993</v>
      </c>
      <c r="X24" s="26">
        <v>10.391666666666699</v>
      </c>
      <c r="Y24" s="26">
        <v>10.608333333333301</v>
      </c>
      <c r="Z24" s="26">
        <v>9.2083333333333304</v>
      </c>
      <c r="AA24" s="26">
        <v>7.68333333333333</v>
      </c>
      <c r="AB24" s="26">
        <v>6.2833333333333297</v>
      </c>
      <c r="AC24" s="26">
        <v>4.9583333333333304</v>
      </c>
      <c r="AD24" s="26">
        <v>3.8833333333333302</v>
      </c>
      <c r="AE24" s="26">
        <v>3.30833333333333</v>
      </c>
      <c r="AF24" s="26">
        <v>3.2166666666666699</v>
      </c>
      <c r="AG24" s="26">
        <v>3.375</v>
      </c>
      <c r="AH24" s="26"/>
    </row>
    <row r="25" spans="1:34" x14ac:dyDescent="0.25">
      <c r="A25" t="s">
        <v>56</v>
      </c>
      <c r="B25" s="26">
        <v>4.8</v>
      </c>
      <c r="C25" s="26">
        <v>4.18333333333333</v>
      </c>
      <c r="D25" s="26">
        <v>4.125</v>
      </c>
      <c r="E25" s="26">
        <v>5.5</v>
      </c>
      <c r="F25" s="26">
        <v>6.8250000000000002</v>
      </c>
      <c r="G25" s="26">
        <v>7.18333333333333</v>
      </c>
      <c r="H25" s="26">
        <v>7.2416666666666698</v>
      </c>
      <c r="I25" s="26">
        <v>6.7416666666666698</v>
      </c>
      <c r="J25" s="26">
        <v>6.1</v>
      </c>
      <c r="K25" s="26">
        <v>5.7249999999999996</v>
      </c>
      <c r="L25" s="26">
        <v>5.2666666666666702</v>
      </c>
      <c r="M25" s="26">
        <v>5.375</v>
      </c>
      <c r="N25" s="26">
        <v>6.4666666666666703</v>
      </c>
      <c r="O25" s="26">
        <v>7.80833333333333</v>
      </c>
      <c r="P25" s="26">
        <v>8.1666666666666696</v>
      </c>
      <c r="Q25" s="26">
        <v>9.2333333333333307</v>
      </c>
      <c r="R25" s="26">
        <v>9.3000000000000007</v>
      </c>
      <c r="S25" s="26">
        <v>9.5833333333333304</v>
      </c>
      <c r="T25" s="26">
        <v>9.2416666666666707</v>
      </c>
      <c r="U25" s="26">
        <v>11.225</v>
      </c>
      <c r="V25" s="26">
        <v>12.5833333333333</v>
      </c>
      <c r="W25" s="26">
        <v>13.516666666666699</v>
      </c>
      <c r="X25" s="26">
        <v>16.574999999999999</v>
      </c>
      <c r="Y25" s="26">
        <v>17.175000000000001</v>
      </c>
      <c r="Z25" s="26">
        <v>14.65</v>
      </c>
      <c r="AA25" s="26">
        <v>13.025</v>
      </c>
      <c r="AB25" s="26">
        <v>11.466666666666701</v>
      </c>
      <c r="AC25" s="26">
        <v>9.2249999999999996</v>
      </c>
      <c r="AD25" s="26">
        <v>7.1666666666666696</v>
      </c>
      <c r="AE25" s="26">
        <v>6.6749999999999998</v>
      </c>
      <c r="AF25" s="26">
        <v>7.1166666666666698</v>
      </c>
      <c r="AG25" s="26">
        <v>6.5916666666666703</v>
      </c>
      <c r="AH25" s="26"/>
    </row>
    <row r="26" spans="1:34" x14ac:dyDescent="0.25">
      <c r="A26" t="s">
        <v>57</v>
      </c>
      <c r="B26" s="26"/>
      <c r="C26" s="26"/>
      <c r="D26" s="26"/>
      <c r="E26" s="26"/>
      <c r="F26" s="26"/>
      <c r="G26" s="26"/>
      <c r="H26" s="26"/>
      <c r="I26" s="26"/>
      <c r="J26" s="26">
        <v>12.7083333333333</v>
      </c>
      <c r="K26" s="26">
        <v>16.491666666666699</v>
      </c>
      <c r="L26" s="26">
        <v>18.908333333333299</v>
      </c>
      <c r="M26" s="26">
        <v>19.4583333333333</v>
      </c>
      <c r="N26" s="26">
        <v>18.808333333333302</v>
      </c>
      <c r="O26" s="26">
        <v>17.691666666666698</v>
      </c>
      <c r="P26" s="26">
        <v>18.358333333333299</v>
      </c>
      <c r="Q26" s="26">
        <v>16.375</v>
      </c>
      <c r="R26" s="26">
        <v>13.466666666666701</v>
      </c>
      <c r="S26" s="26">
        <v>11.233333333333301</v>
      </c>
      <c r="T26" s="26">
        <v>9.5749999999999993</v>
      </c>
      <c r="U26" s="26">
        <v>12.0833333333333</v>
      </c>
      <c r="V26" s="26">
        <v>14.425000000000001</v>
      </c>
      <c r="W26" s="26">
        <v>13.608333333333301</v>
      </c>
      <c r="X26" s="26">
        <v>13.908333333333299</v>
      </c>
      <c r="Y26" s="26">
        <v>14.133333333333301</v>
      </c>
      <c r="Z26" s="26">
        <v>13.1</v>
      </c>
      <c r="AA26" s="26">
        <v>11.466666666666701</v>
      </c>
      <c r="AB26" s="26">
        <v>9.6583333333333297</v>
      </c>
      <c r="AC26" s="26">
        <v>8.0833333333333304</v>
      </c>
      <c r="AD26" s="26">
        <v>6.5083333333333302</v>
      </c>
      <c r="AE26" s="26">
        <v>5.7166666666666703</v>
      </c>
      <c r="AF26" s="26">
        <v>6.6583333333333297</v>
      </c>
      <c r="AG26" s="26">
        <v>6.8250000000000002</v>
      </c>
      <c r="AH26" s="26"/>
    </row>
    <row r="27" spans="1:34" x14ac:dyDescent="0.25">
      <c r="A27" t="s">
        <v>58</v>
      </c>
      <c r="B27" s="26"/>
      <c r="C27" s="26"/>
      <c r="D27" s="26"/>
      <c r="E27" s="26"/>
      <c r="F27" s="26"/>
      <c r="G27" s="26"/>
      <c r="H27" s="26">
        <v>6.8916666666666702</v>
      </c>
      <c r="I27" s="26">
        <v>6.9166666666666696</v>
      </c>
      <c r="J27" s="26">
        <v>7.3666666666666698</v>
      </c>
      <c r="K27" s="26">
        <v>7.4083333333333297</v>
      </c>
      <c r="L27" s="26">
        <v>6.7416666666666698</v>
      </c>
      <c r="M27" s="26">
        <v>6.19166666666667</v>
      </c>
      <c r="N27" s="26">
        <v>6.3416666666666703</v>
      </c>
      <c r="O27" s="26">
        <v>6.7</v>
      </c>
      <c r="P27" s="26">
        <v>6.3416666666666703</v>
      </c>
      <c r="Q27" s="26">
        <v>6.5416666666666696</v>
      </c>
      <c r="R27" s="26">
        <v>5.9916666666666698</v>
      </c>
      <c r="S27" s="26">
        <v>4.8583333333333298</v>
      </c>
      <c r="T27" s="26">
        <v>4.3916666666666702</v>
      </c>
      <c r="U27" s="26">
        <v>5.85</v>
      </c>
      <c r="V27" s="26">
        <v>7.2583333333333302</v>
      </c>
      <c r="W27" s="26">
        <v>8.18333333333333</v>
      </c>
      <c r="X27" s="26">
        <v>8.85</v>
      </c>
      <c r="Y27" s="26">
        <v>10.108333333333301</v>
      </c>
      <c r="Z27" s="26">
        <v>9.6999999999999993</v>
      </c>
      <c r="AA27" s="26">
        <v>8.9833333333333307</v>
      </c>
      <c r="AB27" s="26">
        <v>8.0083333333333293</v>
      </c>
      <c r="AC27" s="26">
        <v>6.5750000000000002</v>
      </c>
      <c r="AD27" s="26">
        <v>5.125</v>
      </c>
      <c r="AE27" s="26">
        <v>4.44166666666667</v>
      </c>
      <c r="AF27" s="26">
        <v>4.9833333333333298</v>
      </c>
      <c r="AG27" s="26">
        <v>4.7750000000000004</v>
      </c>
      <c r="AH27" s="26"/>
    </row>
    <row r="28" spans="1:34" x14ac:dyDescent="0.25">
      <c r="A28" t="s">
        <v>59</v>
      </c>
      <c r="B28" s="26">
        <v>15.4583333333333</v>
      </c>
      <c r="C28" s="26">
        <v>15.5</v>
      </c>
      <c r="D28" s="26">
        <v>17.016666666666701</v>
      </c>
      <c r="E28" s="26">
        <v>20.841666666666701</v>
      </c>
      <c r="F28" s="26">
        <v>22.05</v>
      </c>
      <c r="G28" s="26">
        <v>20.75</v>
      </c>
      <c r="H28" s="26">
        <v>19.891666666666701</v>
      </c>
      <c r="I28" s="26">
        <v>18.391666666666701</v>
      </c>
      <c r="J28" s="26">
        <v>16.408333333333299</v>
      </c>
      <c r="K28" s="26">
        <v>13.6</v>
      </c>
      <c r="L28" s="26">
        <v>11.9166666666667</v>
      </c>
      <c r="M28" s="26">
        <v>10.5583333333333</v>
      </c>
      <c r="N28" s="26">
        <v>11.4416666666667</v>
      </c>
      <c r="O28" s="26">
        <v>11.491666666666699</v>
      </c>
      <c r="P28" s="26">
        <v>10.9583333333333</v>
      </c>
      <c r="Q28" s="26">
        <v>9.1666666666666696</v>
      </c>
      <c r="R28" s="26">
        <v>8.4583333333333304</v>
      </c>
      <c r="S28" s="26">
        <v>8.2249999999999996</v>
      </c>
      <c r="T28" s="26">
        <v>11.266666666666699</v>
      </c>
      <c r="U28" s="26">
        <v>17.866666666666699</v>
      </c>
      <c r="V28" s="26">
        <v>19.875</v>
      </c>
      <c r="W28" s="26">
        <v>21.408333333333299</v>
      </c>
      <c r="X28" s="26">
        <v>24.7916666666667</v>
      </c>
      <c r="Y28" s="26">
        <v>26.116666666666699</v>
      </c>
      <c r="Z28" s="26">
        <v>24.45</v>
      </c>
      <c r="AA28" s="26">
        <v>22.074999999999999</v>
      </c>
      <c r="AB28" s="26">
        <v>19.649999999999999</v>
      </c>
      <c r="AC28" s="26">
        <v>17.233333333333299</v>
      </c>
      <c r="AD28" s="26">
        <v>15.266666666666699</v>
      </c>
      <c r="AE28" s="26">
        <v>14.108333333333301</v>
      </c>
      <c r="AF28" s="26">
        <v>15.533333333333299</v>
      </c>
      <c r="AG28" s="26">
        <v>14.7916666666667</v>
      </c>
      <c r="AH28" s="26"/>
    </row>
    <row r="29" spans="1:34" x14ac:dyDescent="0.25">
      <c r="A29" t="s">
        <v>60</v>
      </c>
      <c r="B29" s="26">
        <v>1.7166666666666699</v>
      </c>
      <c r="C29" s="26">
        <v>3.1</v>
      </c>
      <c r="D29" s="26">
        <v>5.55833333333333</v>
      </c>
      <c r="E29" s="26">
        <v>9.0500000000000007</v>
      </c>
      <c r="F29" s="26">
        <v>9.3583333333333307</v>
      </c>
      <c r="G29" s="26">
        <v>8.8000000000000007</v>
      </c>
      <c r="H29" s="26">
        <v>9.55833333333333</v>
      </c>
      <c r="I29" s="26">
        <v>9.8916666666666693</v>
      </c>
      <c r="J29" s="26">
        <v>8.1999999999999993</v>
      </c>
      <c r="K29" s="26">
        <v>6.7333333333333298</v>
      </c>
      <c r="L29" s="26">
        <v>5.6</v>
      </c>
      <c r="M29" s="26">
        <v>5.8250000000000002</v>
      </c>
      <c r="N29" s="26">
        <v>5.95</v>
      </c>
      <c r="O29" s="26">
        <v>6.56666666666667</v>
      </c>
      <c r="P29" s="26">
        <v>7.375</v>
      </c>
      <c r="Q29" s="26">
        <v>7.7833333333333297</v>
      </c>
      <c r="R29" s="26">
        <v>7.2416666666666698</v>
      </c>
      <c r="S29" s="26">
        <v>6.31666666666667</v>
      </c>
      <c r="T29" s="26">
        <v>6.35</v>
      </c>
      <c r="U29" s="26">
        <v>8.4833333333333307</v>
      </c>
      <c r="V29" s="26">
        <v>8.7750000000000004</v>
      </c>
      <c r="W29" s="26">
        <v>7.95</v>
      </c>
      <c r="X29" s="26">
        <v>8.15</v>
      </c>
      <c r="Y29" s="26">
        <v>8.2083333333333304</v>
      </c>
      <c r="Z29" s="26">
        <v>8.1</v>
      </c>
      <c r="AA29" s="26">
        <v>7.5916666666666703</v>
      </c>
      <c r="AB29" s="26">
        <v>7.15</v>
      </c>
      <c r="AC29" s="26">
        <v>6.8583333333333298</v>
      </c>
      <c r="AD29" s="26">
        <v>6.5166666666666702</v>
      </c>
      <c r="AE29" s="26">
        <v>6.9749999999999996</v>
      </c>
      <c r="AF29" s="26">
        <v>8.5416666666666696</v>
      </c>
      <c r="AG29" s="26">
        <v>8.8000000000000007</v>
      </c>
      <c r="AH29" s="26"/>
    </row>
    <row r="31" spans="1:34" x14ac:dyDescent="0.25">
      <c r="A31" s="14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</row>
    <row r="32" spans="1:34" x14ac:dyDescent="0.25">
      <c r="A32" s="14"/>
      <c r="B32" s="13"/>
      <c r="C32" s="13"/>
      <c r="D32" s="13"/>
      <c r="E32" s="13"/>
      <c r="F32" s="13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  <row r="33" spans="1:33" x14ac:dyDescent="0.25">
      <c r="A33" s="14"/>
    </row>
    <row r="35" spans="1:33" x14ac:dyDescent="0.25">
      <c r="A35" s="14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1:33" x14ac:dyDescent="0.25">
      <c r="A36" s="14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8" spans="1:33" x14ac:dyDescent="0.25">
      <c r="A38" s="14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</row>
    <row r="39" spans="1:33" x14ac:dyDescent="0.25">
      <c r="A39" s="14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</sheetData>
  <hyperlinks>
    <hyperlink ref="A15" r:id="rId1" display="http://localhost/OECDStat_Metadata/ShowMetadata.ashx?Dataset=KEI&amp;Coords=[LOCATION].[DEU]&amp;ShowOnWeb=true&amp;Lang=en" xr:uid="{3D6086E9-F708-44C5-A846-8C0803CEBC3E}"/>
  </hyperlinks>
  <pageMargins left="0.7" right="0.7" top="0.75" bottom="0.75" header="0.3" footer="0.3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86BFA-F6A7-48CE-B2EB-8B39FB39618E}">
  <sheetPr>
    <tabColor rgb="FF00B050"/>
  </sheetPr>
  <dimension ref="A2:D34"/>
  <sheetViews>
    <sheetView zoomScale="70" zoomScaleNormal="70" workbookViewId="0">
      <selection activeCell="U3" sqref="U3"/>
    </sheetView>
  </sheetViews>
  <sheetFormatPr defaultRowHeight="13.2" x14ac:dyDescent="0.25"/>
  <sheetData>
    <row r="2" spans="1:4" x14ac:dyDescent="0.25">
      <c r="A2" t="s">
        <v>0</v>
      </c>
      <c r="B2" t="s">
        <v>65</v>
      </c>
      <c r="C2" t="s">
        <v>68</v>
      </c>
      <c r="D2" t="s">
        <v>69</v>
      </c>
    </row>
    <row r="3" spans="1:4" x14ac:dyDescent="0.25">
      <c r="A3">
        <v>1990</v>
      </c>
      <c r="B3">
        <v>0</v>
      </c>
      <c r="C3">
        <v>0.62697548556105565</v>
      </c>
      <c r="D3">
        <v>0.62697548556105565</v>
      </c>
    </row>
    <row r="4" spans="1:4" x14ac:dyDescent="0.25">
      <c r="A4">
        <v>1991</v>
      </c>
      <c r="B4">
        <v>0</v>
      </c>
      <c r="C4">
        <v>0.56627805213260074</v>
      </c>
      <c r="D4">
        <v>0.56627805213260074</v>
      </c>
    </row>
    <row r="5" spans="1:4" x14ac:dyDescent="0.25">
      <c r="A5">
        <v>1992</v>
      </c>
      <c r="B5">
        <v>0</v>
      </c>
      <c r="C5">
        <v>0.51620658204177261</v>
      </c>
      <c r="D5">
        <v>0.51620658204177261</v>
      </c>
    </row>
    <row r="6" spans="1:4" x14ac:dyDescent="0.25">
      <c r="A6">
        <v>1993</v>
      </c>
      <c r="B6">
        <v>2.3161200941899107E-2</v>
      </c>
      <c r="C6">
        <v>0.55193475112047641</v>
      </c>
      <c r="D6">
        <v>0.5287735501785773</v>
      </c>
    </row>
    <row r="7" spans="1:4" x14ac:dyDescent="0.25">
      <c r="A7">
        <v>1994</v>
      </c>
      <c r="B7">
        <v>2.6265887555523282E-2</v>
      </c>
      <c r="C7">
        <v>0.53126099484046208</v>
      </c>
      <c r="D7">
        <v>0.50499510728493879</v>
      </c>
    </row>
    <row r="8" spans="1:4" x14ac:dyDescent="0.25">
      <c r="A8">
        <v>1995</v>
      </c>
      <c r="B8">
        <v>2.9146014476628679E-2</v>
      </c>
      <c r="C8">
        <v>0.50749964706768591</v>
      </c>
      <c r="D8">
        <v>0.47835363259105723</v>
      </c>
    </row>
    <row r="9" spans="1:4" x14ac:dyDescent="0.25">
      <c r="A9">
        <v>1996</v>
      </c>
      <c r="B9">
        <v>2.7844958781131912E-2</v>
      </c>
      <c r="C9">
        <v>0.46185615724509627</v>
      </c>
      <c r="D9">
        <v>0.43401119846396435</v>
      </c>
    </row>
    <row r="10" spans="1:4" x14ac:dyDescent="0.25">
      <c r="A10">
        <v>1997</v>
      </c>
      <c r="B10">
        <v>1.5291147242497249E-2</v>
      </c>
      <c r="C10">
        <v>0.41175540119962606</v>
      </c>
      <c r="D10">
        <v>0.39646425395712881</v>
      </c>
    </row>
    <row r="11" spans="1:4" x14ac:dyDescent="0.25">
      <c r="A11">
        <v>1998</v>
      </c>
      <c r="B11">
        <v>-8.9587987116146461E-4</v>
      </c>
      <c r="C11">
        <v>0.38499390170129349</v>
      </c>
      <c r="D11">
        <v>0.38588978157245496</v>
      </c>
    </row>
    <row r="12" spans="1:4" x14ac:dyDescent="0.25">
      <c r="A12">
        <v>1999</v>
      </c>
      <c r="B12">
        <v>-9.1301551390496893E-3</v>
      </c>
      <c r="C12">
        <v>0.42145462871155553</v>
      </c>
      <c r="D12">
        <v>0.43058478385060522</v>
      </c>
    </row>
    <row r="13" spans="1:4" x14ac:dyDescent="0.25">
      <c r="A13">
        <v>2000</v>
      </c>
      <c r="B13">
        <v>-1.205968168276228E-2</v>
      </c>
      <c r="C13">
        <v>0.52000881216062012</v>
      </c>
      <c r="D13">
        <v>0.5320684938433824</v>
      </c>
    </row>
    <row r="14" spans="1:4" x14ac:dyDescent="0.25">
      <c r="A14">
        <v>2001</v>
      </c>
      <c r="B14">
        <v>-1.1631471767983625E-2</v>
      </c>
      <c r="C14">
        <v>0.56287986209891916</v>
      </c>
      <c r="D14">
        <v>0.57451133386690278</v>
      </c>
    </row>
    <row r="15" spans="1:4" x14ac:dyDescent="0.25">
      <c r="A15">
        <v>2002</v>
      </c>
      <c r="B15">
        <v>-7.3557600159596115E-3</v>
      </c>
      <c r="C15">
        <v>0.52027525770742022</v>
      </c>
      <c r="D15">
        <v>0.52763101772337984</v>
      </c>
    </row>
    <row r="16" spans="1:4" x14ac:dyDescent="0.25">
      <c r="A16">
        <v>2003</v>
      </c>
      <c r="B16">
        <v>-7.2341253414192619E-3</v>
      </c>
      <c r="C16">
        <v>0.44388579606619633</v>
      </c>
      <c r="D16">
        <v>0.45111992140761559</v>
      </c>
    </row>
    <row r="17" spans="1:4" x14ac:dyDescent="0.25">
      <c r="A17">
        <v>2004</v>
      </c>
      <c r="B17">
        <v>-7.8152430561215791E-3</v>
      </c>
      <c r="C17">
        <v>0.40996200919981518</v>
      </c>
      <c r="D17">
        <v>0.41777725225593676</v>
      </c>
    </row>
    <row r="18" spans="1:4" x14ac:dyDescent="0.25">
      <c r="A18">
        <v>2005</v>
      </c>
      <c r="B18">
        <v>-7.3299124269962657E-3</v>
      </c>
      <c r="C18">
        <v>0.37633010370600301</v>
      </c>
      <c r="D18">
        <v>0.38366001613299927</v>
      </c>
    </row>
    <row r="19" spans="1:4" x14ac:dyDescent="0.25">
      <c r="A19">
        <v>2006</v>
      </c>
      <c r="B19">
        <v>-6.8839420540415808E-3</v>
      </c>
      <c r="C19">
        <v>0.33419665735562676</v>
      </c>
      <c r="D19">
        <v>0.34108059940966834</v>
      </c>
    </row>
    <row r="20" spans="1:4" x14ac:dyDescent="0.25">
      <c r="A20">
        <v>2007</v>
      </c>
      <c r="B20">
        <v>-1.3000987316686419E-3</v>
      </c>
      <c r="C20">
        <v>0.30664932187081234</v>
      </c>
      <c r="D20">
        <v>0.30794942060248098</v>
      </c>
    </row>
    <row r="21" spans="1:4" x14ac:dyDescent="0.25">
      <c r="A21">
        <v>2008</v>
      </c>
      <c r="B21">
        <v>7.9629861206170771E-3</v>
      </c>
      <c r="C21">
        <v>0.28264649049984175</v>
      </c>
      <c r="D21">
        <v>0.27468350437922467</v>
      </c>
    </row>
    <row r="22" spans="1:4" x14ac:dyDescent="0.25">
      <c r="A22">
        <v>2009</v>
      </c>
      <c r="B22">
        <v>2.0604002994814574E-3</v>
      </c>
      <c r="C22">
        <v>0.38483154061445024</v>
      </c>
      <c r="D22">
        <v>0.38277114031496878</v>
      </c>
    </row>
    <row r="23" spans="1:4" x14ac:dyDescent="0.25">
      <c r="A23">
        <v>2010</v>
      </c>
      <c r="B23">
        <v>2.3634841707346754E-3</v>
      </c>
      <c r="C23">
        <v>0.42603229197941722</v>
      </c>
      <c r="D23">
        <v>0.42366880780868255</v>
      </c>
    </row>
    <row r="24" spans="1:4" x14ac:dyDescent="0.25">
      <c r="A24">
        <v>2011</v>
      </c>
      <c r="B24">
        <v>4.3541330848200221E-3</v>
      </c>
      <c r="C24">
        <v>0.43731904529145366</v>
      </c>
      <c r="D24">
        <v>0.43296491220663363</v>
      </c>
    </row>
    <row r="25" spans="1:4" x14ac:dyDescent="0.25">
      <c r="A25">
        <v>2012</v>
      </c>
      <c r="B25">
        <v>3.6789187115004451E-3</v>
      </c>
      <c r="C25">
        <v>0.49894557616811003</v>
      </c>
      <c r="D25">
        <v>0.49526665745660958</v>
      </c>
    </row>
    <row r="26" spans="1:4" x14ac:dyDescent="0.25">
      <c r="A26">
        <v>2013</v>
      </c>
      <c r="B26">
        <v>3.7947831614266736E-3</v>
      </c>
      <c r="C26">
        <v>0.52135583348713888</v>
      </c>
      <c r="D26">
        <v>0.5175610503257122</v>
      </c>
    </row>
    <row r="27" spans="1:4" x14ac:dyDescent="0.25">
      <c r="A27">
        <v>2014</v>
      </c>
      <c r="B27">
        <v>6.3460622634999853E-3</v>
      </c>
      <c r="C27">
        <v>0.51791881296196896</v>
      </c>
      <c r="D27">
        <v>0.51157275069846897</v>
      </c>
    </row>
    <row r="28" spans="1:4" x14ac:dyDescent="0.25">
      <c r="A28">
        <v>2015</v>
      </c>
      <c r="B28">
        <v>1.0453011493317232E-2</v>
      </c>
      <c r="C28">
        <v>0.51398264354922074</v>
      </c>
      <c r="D28">
        <v>0.50352963205590351</v>
      </c>
    </row>
    <row r="29" spans="1:4" x14ac:dyDescent="0.25">
      <c r="A29">
        <v>2016</v>
      </c>
      <c r="B29">
        <v>1.5603894481282299E-2</v>
      </c>
      <c r="C29">
        <v>0.52791478121819091</v>
      </c>
      <c r="D29">
        <v>0.51231088673690861</v>
      </c>
    </row>
    <row r="30" spans="1:4" x14ac:dyDescent="0.25">
      <c r="A30">
        <v>2017</v>
      </c>
      <c r="B30">
        <v>2.1177361617075841E-2</v>
      </c>
      <c r="C30">
        <v>0.5485809707802447</v>
      </c>
      <c r="D30">
        <v>0.52740360916316886</v>
      </c>
    </row>
    <row r="31" spans="1:4" x14ac:dyDescent="0.25">
      <c r="A31">
        <v>2018</v>
      </c>
      <c r="B31">
        <v>2.3812911829171668E-2</v>
      </c>
      <c r="C31">
        <v>0.57464388917698661</v>
      </c>
      <c r="D31">
        <v>0.55083097734781494</v>
      </c>
    </row>
    <row r="32" spans="1:4" x14ac:dyDescent="0.25">
      <c r="A32">
        <v>2019</v>
      </c>
      <c r="B32">
        <v>2.4819048272780031E-2</v>
      </c>
      <c r="C32">
        <v>0.57343303766810738</v>
      </c>
      <c r="D32">
        <v>0.54861398939532735</v>
      </c>
    </row>
    <row r="33" spans="1:4" x14ac:dyDescent="0.25">
      <c r="A33">
        <v>2020</v>
      </c>
      <c r="B33">
        <v>2.3853759800028795E-2</v>
      </c>
      <c r="C33">
        <v>0.49903733837916642</v>
      </c>
      <c r="D33">
        <v>0.47518357857913762</v>
      </c>
    </row>
    <row r="34" spans="1:4" x14ac:dyDescent="0.25">
      <c r="A34">
        <v>2021</v>
      </c>
      <c r="B34">
        <v>2.0625787995183942E-2</v>
      </c>
      <c r="C34">
        <v>0.45800370489085451</v>
      </c>
      <c r="D34">
        <v>0.43737791689567057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7FD21-12B8-4C33-BF89-4C7728872AA5}">
  <dimension ref="A1:AH38"/>
  <sheetViews>
    <sheetView zoomScale="70" zoomScaleNormal="70" workbookViewId="0">
      <selection activeCell="AS52" sqref="AS52"/>
    </sheetView>
  </sheetViews>
  <sheetFormatPr defaultRowHeight="13.2" x14ac:dyDescent="0.25"/>
  <cols>
    <col min="1" max="1" width="13.44140625" customWidth="1"/>
  </cols>
  <sheetData>
    <row r="1" spans="1:34" x14ac:dyDescent="0.25">
      <c r="A1" s="9" t="s">
        <v>37</v>
      </c>
      <c r="D1" s="8" t="s">
        <v>61</v>
      </c>
    </row>
    <row r="2" spans="1:34" x14ac:dyDescent="0.25">
      <c r="A2" t="s">
        <v>64</v>
      </c>
    </row>
    <row r="4" spans="1:34" x14ac:dyDescent="0.25">
      <c r="A4" s="3" t="s">
        <v>0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4" ht="20.399999999999999" customHeight="1" x14ac:dyDescent="0.25">
      <c r="A5" t="s">
        <v>36</v>
      </c>
      <c r="E5" s="26">
        <v>3.9583333333333299</v>
      </c>
      <c r="F5" s="26">
        <v>4.2416666666666698</v>
      </c>
      <c r="G5" s="26">
        <v>4.2416666666666698</v>
      </c>
      <c r="H5" s="26">
        <v>4.7333333333333298</v>
      </c>
      <c r="I5" s="26">
        <v>4.7333333333333298</v>
      </c>
      <c r="J5" s="26">
        <v>4.7249999999999996</v>
      </c>
      <c r="K5" s="26">
        <v>4.1500000000000004</v>
      </c>
      <c r="L5" s="26">
        <v>3.93333333333333</v>
      </c>
      <c r="M5" s="26">
        <v>3.9833333333333298</v>
      </c>
      <c r="N5" s="26">
        <v>4.3833333333333302</v>
      </c>
      <c r="O5" s="26">
        <v>4.7583333333333302</v>
      </c>
      <c r="P5" s="26">
        <v>5.8916666666666702</v>
      </c>
      <c r="Q5" s="26">
        <v>6.0333333333333297</v>
      </c>
      <c r="R5" s="26">
        <v>5.6416666666666702</v>
      </c>
      <c r="S5" s="26">
        <v>5.2166666666666703</v>
      </c>
      <c r="T5" s="26">
        <v>4.44166666666667</v>
      </c>
      <c r="U5" s="26">
        <v>5.6666666666666696</v>
      </c>
      <c r="V5" s="26">
        <v>5.19166666666667</v>
      </c>
      <c r="W5" s="26">
        <v>4.9000000000000004</v>
      </c>
      <c r="X5" s="26">
        <v>5.19166666666667</v>
      </c>
      <c r="Y5" s="26">
        <v>5.7249999999999996</v>
      </c>
      <c r="Z5" s="26">
        <v>6.0333333333333297</v>
      </c>
      <c r="AA5" s="26">
        <v>6.15</v>
      </c>
      <c r="AB5" s="26">
        <v>6.45</v>
      </c>
      <c r="AC5" s="26">
        <v>5.9249999999999998</v>
      </c>
      <c r="AD5" s="26">
        <v>5.2083333333333304</v>
      </c>
      <c r="AE5" s="26">
        <v>4.8416666666666703</v>
      </c>
      <c r="AF5" s="26">
        <v>6.0250000000000004</v>
      </c>
      <c r="AG5" s="26">
        <v>6.2</v>
      </c>
      <c r="AH5" s="26"/>
    </row>
    <row r="6" spans="1:34" x14ac:dyDescent="0.25">
      <c r="A6" t="s">
        <v>39</v>
      </c>
      <c r="B6" s="26">
        <v>6.55</v>
      </c>
      <c r="C6" s="26">
        <v>6.44166666666667</v>
      </c>
      <c r="D6" s="26">
        <v>7.0916666666666703</v>
      </c>
      <c r="E6" s="26">
        <v>8.625</v>
      </c>
      <c r="F6" s="26">
        <v>9.75</v>
      </c>
      <c r="G6" s="26">
        <v>9.6750000000000007</v>
      </c>
      <c r="H6" s="26">
        <v>9.5416666666666696</v>
      </c>
      <c r="I6" s="26">
        <v>9.2166666666666703</v>
      </c>
      <c r="J6" s="26">
        <v>9.3416666666666703</v>
      </c>
      <c r="K6" s="26">
        <v>8.4</v>
      </c>
      <c r="L6" s="26">
        <v>6.875</v>
      </c>
      <c r="M6" s="26">
        <v>6.5916666666666703</v>
      </c>
      <c r="N6" s="26">
        <v>7.5250000000000004</v>
      </c>
      <c r="O6" s="26">
        <v>8.1750000000000007</v>
      </c>
      <c r="P6" s="26">
        <v>8.3916666666666693</v>
      </c>
      <c r="Q6" s="26">
        <v>8.43333333333333</v>
      </c>
      <c r="R6" s="26">
        <v>8.25</v>
      </c>
      <c r="S6" s="26">
        <v>7.4833333333333298</v>
      </c>
      <c r="T6" s="26">
        <v>6.9749999999999996</v>
      </c>
      <c r="U6" s="26">
        <v>7.9916666666666698</v>
      </c>
      <c r="V6" s="26">
        <v>8.375</v>
      </c>
      <c r="W6" s="26">
        <v>7.2166666666666703</v>
      </c>
      <c r="X6" s="26">
        <v>7.6333333333333302</v>
      </c>
      <c r="Y6" s="26">
        <v>8.5500000000000007</v>
      </c>
      <c r="Z6" s="26">
        <v>8.6583333333333297</v>
      </c>
      <c r="AA6" s="26">
        <v>8.65</v>
      </c>
      <c r="AB6" s="26">
        <v>7.85</v>
      </c>
      <c r="AC6" s="26">
        <v>7.1</v>
      </c>
      <c r="AD6" s="26">
        <v>5.9583333333333304</v>
      </c>
      <c r="AE6" s="26">
        <v>5.3666666666666698</v>
      </c>
      <c r="AF6" s="26">
        <v>5.5416666666666696</v>
      </c>
      <c r="AG6" s="26">
        <v>6.2750000000000004</v>
      </c>
      <c r="AH6" s="26"/>
    </row>
    <row r="7" spans="1:34" x14ac:dyDescent="0.25">
      <c r="A7" t="s">
        <v>40</v>
      </c>
      <c r="B7" s="26"/>
      <c r="C7" s="26"/>
      <c r="D7" s="26"/>
      <c r="E7" s="26">
        <v>4.30833333333333</v>
      </c>
      <c r="F7" s="26">
        <v>4.2916666666666696</v>
      </c>
      <c r="G7" s="26">
        <v>4.0083333333333302</v>
      </c>
      <c r="H7" s="26">
        <v>3.8916666666666702</v>
      </c>
      <c r="I7" s="26">
        <v>4.7750000000000004</v>
      </c>
      <c r="J7" s="26">
        <v>6.4666666666666703</v>
      </c>
      <c r="K7" s="26">
        <v>8.6999999999999993</v>
      </c>
      <c r="L7" s="26">
        <v>8.7750000000000004</v>
      </c>
      <c r="M7" s="26">
        <v>8.125</v>
      </c>
      <c r="N7" s="26">
        <v>7.2916666666666696</v>
      </c>
      <c r="O7" s="26">
        <v>7.7750000000000004</v>
      </c>
      <c r="P7" s="26">
        <v>8.2916666666666696</v>
      </c>
      <c r="Q7" s="26">
        <v>7.94166666666667</v>
      </c>
      <c r="R7" s="26">
        <v>7.1333333333333302</v>
      </c>
      <c r="S7" s="26">
        <v>5.3250000000000002</v>
      </c>
      <c r="T7" s="26">
        <v>4.4083333333333297</v>
      </c>
      <c r="U7" s="26">
        <v>6.68333333333333</v>
      </c>
      <c r="V7" s="26">
        <v>7.2916666666666696</v>
      </c>
      <c r="W7" s="26">
        <v>6.7166666666666703</v>
      </c>
      <c r="X7" s="26">
        <v>6.9749999999999996</v>
      </c>
      <c r="Y7" s="26">
        <v>6.9666666666666703</v>
      </c>
      <c r="Z7" s="26">
        <v>6.1166666666666698</v>
      </c>
      <c r="AA7" s="26">
        <v>5.05833333333333</v>
      </c>
      <c r="AB7" s="26">
        <v>3.9666666666666699</v>
      </c>
      <c r="AC7" s="26">
        <v>2.9083333333333301</v>
      </c>
      <c r="AD7" s="26">
        <v>2.2666666666666702</v>
      </c>
      <c r="AE7" s="26">
        <v>2.0166666666666702</v>
      </c>
      <c r="AF7" s="26">
        <v>2.5499999999999998</v>
      </c>
      <c r="AG7" s="26">
        <v>2.80833333333333</v>
      </c>
      <c r="AH7" s="26"/>
    </row>
    <row r="8" spans="1:34" x14ac:dyDescent="0.25">
      <c r="A8" t="s">
        <v>42</v>
      </c>
      <c r="B8" s="26">
        <v>7.1749999999999998</v>
      </c>
      <c r="C8" s="26">
        <v>7.85</v>
      </c>
      <c r="D8" s="26">
        <v>8.6</v>
      </c>
      <c r="E8" s="26">
        <v>9.5500000000000007</v>
      </c>
      <c r="F8" s="26">
        <v>7.7</v>
      </c>
      <c r="G8" s="26">
        <v>6.7166666666666703</v>
      </c>
      <c r="H8" s="26">
        <v>6.3333333333333304</v>
      </c>
      <c r="I8" s="26">
        <v>5.2416666666666698</v>
      </c>
      <c r="J8" s="26">
        <v>4.8666666666666698</v>
      </c>
      <c r="K8" s="26">
        <v>5.1666666666666696</v>
      </c>
      <c r="L8" s="26">
        <v>4.3250000000000002</v>
      </c>
      <c r="M8" s="26">
        <v>4.5250000000000004</v>
      </c>
      <c r="N8" s="26">
        <v>4.5833333333333304</v>
      </c>
      <c r="O8" s="26">
        <v>5.4083333333333297</v>
      </c>
      <c r="P8" s="26">
        <v>5.5</v>
      </c>
      <c r="Q8" s="26">
        <v>4.8416666666666703</v>
      </c>
      <c r="R8" s="26">
        <v>3.9083333333333301</v>
      </c>
      <c r="S8" s="26">
        <v>3.75</v>
      </c>
      <c r="T8" s="26">
        <v>3.68333333333333</v>
      </c>
      <c r="U8" s="26">
        <v>6.4083333333333297</v>
      </c>
      <c r="V8" s="26">
        <v>7.75</v>
      </c>
      <c r="W8" s="26">
        <v>7.7583333333333302</v>
      </c>
      <c r="X8" s="26">
        <v>7.7833333333333297</v>
      </c>
      <c r="Y8" s="26">
        <v>7.375</v>
      </c>
      <c r="Z8" s="26">
        <v>6.9249999999999998</v>
      </c>
      <c r="AA8" s="26">
        <v>6.2666666666666702</v>
      </c>
      <c r="AB8" s="26">
        <v>5.9833333333333298</v>
      </c>
      <c r="AC8" s="26">
        <v>5.81666666666667</v>
      </c>
      <c r="AD8" s="26">
        <v>5.15</v>
      </c>
      <c r="AE8" s="26">
        <v>5.0250000000000004</v>
      </c>
      <c r="AF8" s="26">
        <v>5.625</v>
      </c>
      <c r="AG8" s="26">
        <v>5.0999999999999996</v>
      </c>
      <c r="AH8" s="26"/>
    </row>
    <row r="9" spans="1:34" x14ac:dyDescent="0.25">
      <c r="A9" t="s">
        <v>43</v>
      </c>
      <c r="B9" s="26"/>
      <c r="C9" s="26"/>
      <c r="D9" s="26"/>
      <c r="E9" s="26"/>
      <c r="F9" s="26"/>
      <c r="G9" s="26"/>
      <c r="H9" s="26"/>
      <c r="I9" s="26">
        <v>9.625</v>
      </c>
      <c r="J9" s="26">
        <v>9.15</v>
      </c>
      <c r="K9" s="26">
        <v>11.35</v>
      </c>
      <c r="L9" s="26">
        <v>14.4583333333333</v>
      </c>
      <c r="M9" s="26">
        <v>13.0416666666667</v>
      </c>
      <c r="N9" s="26">
        <v>11.3333333333333</v>
      </c>
      <c r="O9" s="26">
        <v>10.35</v>
      </c>
      <c r="P9" s="26">
        <v>10.0833333333333</v>
      </c>
      <c r="Q9" s="26">
        <v>7.9749999999999996</v>
      </c>
      <c r="R9" s="26">
        <v>5.94166666666667</v>
      </c>
      <c r="S9" s="26">
        <v>4.5999999999999996</v>
      </c>
      <c r="T9" s="26">
        <v>5.5166666666666702</v>
      </c>
      <c r="U9" s="26">
        <v>13.475</v>
      </c>
      <c r="V9" s="26">
        <v>16.5833333333333</v>
      </c>
      <c r="W9" s="26">
        <v>12.35</v>
      </c>
      <c r="X9" s="26">
        <v>9.9083333333333297</v>
      </c>
      <c r="Y9" s="26">
        <v>8.4916666666666707</v>
      </c>
      <c r="Z9" s="26">
        <v>7.31666666666667</v>
      </c>
      <c r="AA9" s="26">
        <v>6.3916666666666702</v>
      </c>
      <c r="AB9" s="26">
        <v>6.8333333333333304</v>
      </c>
      <c r="AC9" s="26">
        <v>5.80833333333333</v>
      </c>
      <c r="AD9" s="26">
        <v>5.3916666666666702</v>
      </c>
      <c r="AE9" s="26">
        <v>4.4833333333333298</v>
      </c>
      <c r="AF9" s="26">
        <v>6.8833333333333302</v>
      </c>
      <c r="AG9" s="26">
        <v>6.2083333333333304</v>
      </c>
      <c r="AH9" s="26"/>
    </row>
    <row r="10" spans="1:34" x14ac:dyDescent="0.25">
      <c r="A10" t="s">
        <v>44</v>
      </c>
      <c r="B10" s="26">
        <v>3.1666666666666701</v>
      </c>
      <c r="C10" s="26">
        <v>6.6083333333333298</v>
      </c>
      <c r="D10" s="26">
        <v>11.7083333333333</v>
      </c>
      <c r="E10" s="26">
        <v>16.341666666666701</v>
      </c>
      <c r="F10" s="26">
        <v>16.5833333333333</v>
      </c>
      <c r="G10" s="26">
        <v>15.4</v>
      </c>
      <c r="H10" s="26">
        <v>14.5666666666667</v>
      </c>
      <c r="I10" s="26">
        <v>12.641666666666699</v>
      </c>
      <c r="J10" s="26">
        <v>11.358333333333301</v>
      </c>
      <c r="K10" s="26">
        <v>10.216666666666701</v>
      </c>
      <c r="L10" s="26">
        <v>9.7833333333333297</v>
      </c>
      <c r="M10" s="26">
        <v>9.125</v>
      </c>
      <c r="N10" s="26">
        <v>9.0749999999999993</v>
      </c>
      <c r="O10" s="26">
        <v>9.0083333333333293</v>
      </c>
      <c r="P10" s="26">
        <v>8.8249999999999993</v>
      </c>
      <c r="Q10" s="26">
        <v>8.4</v>
      </c>
      <c r="R10" s="26">
        <v>7.7166666666666703</v>
      </c>
      <c r="S10" s="26">
        <v>6.8666666666666698</v>
      </c>
      <c r="T10" s="26">
        <v>6.3666666666666698</v>
      </c>
      <c r="U10" s="26">
        <v>8.3666666666666707</v>
      </c>
      <c r="V10" s="26">
        <v>8.5416666666666696</v>
      </c>
      <c r="W10" s="26">
        <v>7.9666666666666703</v>
      </c>
      <c r="X10" s="26">
        <v>7.80833333333333</v>
      </c>
      <c r="Y10" s="26">
        <v>8.3000000000000007</v>
      </c>
      <c r="Z10" s="26">
        <v>8.75</v>
      </c>
      <c r="AA10" s="26">
        <v>9.4583333333333304</v>
      </c>
      <c r="AB10" s="26">
        <v>8.9166666666666696</v>
      </c>
      <c r="AC10" s="26">
        <v>8.7666666666666693</v>
      </c>
      <c r="AD10" s="26">
        <v>7.43333333333333</v>
      </c>
      <c r="AE10" s="26">
        <v>6.7416666666666698</v>
      </c>
      <c r="AF10" s="26">
        <v>7.7249999999999996</v>
      </c>
      <c r="AG10" s="26">
        <v>7.6749999999999998</v>
      </c>
      <c r="AH10" s="26"/>
    </row>
    <row r="11" spans="1:34" x14ac:dyDescent="0.25">
      <c r="A11" t="s">
        <v>45</v>
      </c>
      <c r="B11" s="26">
        <v>9.3666666666666707</v>
      </c>
      <c r="C11" s="26">
        <v>9.625</v>
      </c>
      <c r="D11" s="26">
        <v>10.641666666666699</v>
      </c>
      <c r="E11" s="26">
        <v>11.824999999999999</v>
      </c>
      <c r="F11" s="26">
        <v>12.275</v>
      </c>
      <c r="G11" s="26">
        <v>11.95</v>
      </c>
      <c r="H11" s="26">
        <v>12.4</v>
      </c>
      <c r="I11" s="26">
        <v>12.3333333333333</v>
      </c>
      <c r="J11" s="26">
        <v>12.05</v>
      </c>
      <c r="K11" s="26">
        <v>11.3166666666667</v>
      </c>
      <c r="L11" s="26">
        <v>9.5583333333333407</v>
      </c>
      <c r="M11" s="26">
        <v>8.7416666666666707</v>
      </c>
      <c r="N11" s="26">
        <v>8.6333333333333293</v>
      </c>
      <c r="O11" s="26">
        <v>8.5083333333333293</v>
      </c>
      <c r="P11" s="26">
        <v>8.9</v>
      </c>
      <c r="Q11" s="26">
        <v>8.8833333333333293</v>
      </c>
      <c r="R11" s="26">
        <v>8.85</v>
      </c>
      <c r="S11" s="26">
        <v>8.0166666666666693</v>
      </c>
      <c r="T11" s="26">
        <v>7.43333333333333</v>
      </c>
      <c r="U11" s="26">
        <v>9.1166666666666707</v>
      </c>
      <c r="V11" s="26">
        <v>9.2750000000000004</v>
      </c>
      <c r="W11" s="26">
        <v>9.2166666666666703</v>
      </c>
      <c r="X11" s="26">
        <v>9.7583333333333293</v>
      </c>
      <c r="Y11" s="26">
        <v>10.3</v>
      </c>
      <c r="Z11" s="26">
        <v>10.275</v>
      </c>
      <c r="AA11" s="26">
        <v>10.35</v>
      </c>
      <c r="AB11" s="26">
        <v>10.0666666666667</v>
      </c>
      <c r="AC11" s="26">
        <v>9.4250000000000007</v>
      </c>
      <c r="AD11" s="26">
        <v>9.0250000000000004</v>
      </c>
      <c r="AE11" s="26">
        <v>8.43333333333333</v>
      </c>
      <c r="AF11" s="26">
        <v>8.0333333333333297</v>
      </c>
      <c r="AG11" s="26">
        <v>7.875</v>
      </c>
      <c r="AH11" s="26"/>
    </row>
    <row r="12" spans="1:34" x14ac:dyDescent="0.25">
      <c r="A12" t="s">
        <v>46</v>
      </c>
      <c r="B12" s="26"/>
      <c r="C12" s="26">
        <v>5.5250000000000004</v>
      </c>
      <c r="D12" s="26">
        <v>6.56666666666667</v>
      </c>
      <c r="E12" s="26">
        <v>7.7916666666666696</v>
      </c>
      <c r="F12" s="26">
        <v>8.4499999999999993</v>
      </c>
      <c r="G12" s="26">
        <v>8.25</v>
      </c>
      <c r="H12" s="26">
        <v>8.94166666666667</v>
      </c>
      <c r="I12" s="26">
        <v>9.6750000000000007</v>
      </c>
      <c r="J12" s="26">
        <v>9.4499999999999993</v>
      </c>
      <c r="K12" s="26">
        <v>8.625</v>
      </c>
      <c r="L12" s="26">
        <v>8.0083333333333293</v>
      </c>
      <c r="M12" s="26">
        <v>7.8583333333333298</v>
      </c>
      <c r="N12" s="26">
        <v>8.68333333333333</v>
      </c>
      <c r="O12" s="26">
        <v>9.80833333333333</v>
      </c>
      <c r="P12" s="26">
        <v>10.5</v>
      </c>
      <c r="Q12" s="26">
        <v>11.283333333333299</v>
      </c>
      <c r="R12" s="26">
        <v>10.275</v>
      </c>
      <c r="S12" s="26">
        <v>8.5416666666666696</v>
      </c>
      <c r="T12" s="26">
        <v>7.4249999999999998</v>
      </c>
      <c r="U12" s="26">
        <v>7.2249999999999996</v>
      </c>
      <c r="V12" s="26">
        <v>6.5750000000000002</v>
      </c>
      <c r="W12" s="26">
        <v>5.5166666666666702</v>
      </c>
      <c r="X12" s="26">
        <v>5.0833333333333304</v>
      </c>
      <c r="Y12" s="26">
        <v>4.95</v>
      </c>
      <c r="Z12" s="26">
        <v>4.7083333333333304</v>
      </c>
      <c r="AA12" s="26">
        <v>4.3666666666666698</v>
      </c>
      <c r="AB12" s="26">
        <v>3.9083333333333301</v>
      </c>
      <c r="AC12" s="26">
        <v>3.56666666666667</v>
      </c>
      <c r="AD12" s="26">
        <v>3.2083333333333299</v>
      </c>
      <c r="AE12" s="26">
        <v>2.9750000000000001</v>
      </c>
      <c r="AF12" s="26">
        <v>3.625</v>
      </c>
      <c r="AG12" s="26">
        <v>3.5750000000000002</v>
      </c>
      <c r="AH12" s="26"/>
    </row>
    <row r="13" spans="1:34" x14ac:dyDescent="0.25">
      <c r="A13" t="s">
        <v>47</v>
      </c>
      <c r="B13" s="26"/>
      <c r="C13" s="26"/>
      <c r="D13" s="26"/>
      <c r="E13" s="26"/>
      <c r="F13" s="26"/>
      <c r="G13" s="26"/>
      <c r="H13" s="26"/>
      <c r="I13" s="26"/>
      <c r="J13" s="26"/>
      <c r="K13" s="26">
        <v>11.983333333333301</v>
      </c>
      <c r="L13" s="26">
        <v>11.233333333333301</v>
      </c>
      <c r="M13" s="26">
        <v>10.675000000000001</v>
      </c>
      <c r="N13" s="26">
        <v>10.3333333333333</v>
      </c>
      <c r="O13" s="26">
        <v>9.7416666666666707</v>
      </c>
      <c r="P13" s="26">
        <v>10.608333333333301</v>
      </c>
      <c r="Q13" s="26">
        <v>10.008333333333301</v>
      </c>
      <c r="R13" s="26">
        <v>9.0333333333333297</v>
      </c>
      <c r="S13" s="26">
        <v>8.4166666666666696</v>
      </c>
      <c r="T13" s="26">
        <v>7.7666666666666702</v>
      </c>
      <c r="U13" s="26">
        <v>9.75</v>
      </c>
      <c r="V13" s="26">
        <v>12.9583333333333</v>
      </c>
      <c r="W13" s="26">
        <v>18.091666666666701</v>
      </c>
      <c r="X13" s="26">
        <v>24.808333333333302</v>
      </c>
      <c r="Y13" s="26">
        <v>27.824999999999999</v>
      </c>
      <c r="Z13" s="26">
        <v>26.65</v>
      </c>
      <c r="AA13" s="26">
        <v>24.983333333333299</v>
      </c>
      <c r="AB13" s="26">
        <v>23.875</v>
      </c>
      <c r="AC13" s="26">
        <v>21.841666666666701</v>
      </c>
      <c r="AD13" s="26">
        <v>19.741666666666699</v>
      </c>
      <c r="AE13" s="26">
        <v>17.883333333333301</v>
      </c>
      <c r="AF13" s="26">
        <v>17.616666666666699</v>
      </c>
      <c r="AG13" s="26">
        <v>14.7916666666667</v>
      </c>
      <c r="AH13" s="26"/>
    </row>
    <row r="14" spans="1:34" s="16" customFormat="1" x14ac:dyDescent="0.25">
      <c r="A14" t="s">
        <v>48</v>
      </c>
      <c r="B14" s="26"/>
      <c r="C14" s="26"/>
      <c r="D14" s="26"/>
      <c r="E14" s="26"/>
      <c r="F14" s="26"/>
      <c r="G14" s="26"/>
      <c r="H14" s="26">
        <v>9.9166666666666696</v>
      </c>
      <c r="I14" s="26">
        <v>9.0500000000000007</v>
      </c>
      <c r="J14" s="26">
        <v>8.7083333333333304</v>
      </c>
      <c r="K14" s="26">
        <v>6.8666666666666698</v>
      </c>
      <c r="L14" s="26">
        <v>6.2666666666666702</v>
      </c>
      <c r="M14" s="26">
        <v>5.5750000000000002</v>
      </c>
      <c r="N14" s="26">
        <v>5.5833333333333304</v>
      </c>
      <c r="O14" s="26">
        <v>5.7416666666666698</v>
      </c>
      <c r="P14" s="26">
        <v>6.06666666666667</v>
      </c>
      <c r="Q14" s="26">
        <v>7.1749999999999998</v>
      </c>
      <c r="R14" s="26">
        <v>7.4583333333333304</v>
      </c>
      <c r="S14" s="26">
        <v>7.3916666666666702</v>
      </c>
      <c r="T14" s="26">
        <v>7.8</v>
      </c>
      <c r="U14" s="26">
        <v>9.6750000000000007</v>
      </c>
      <c r="V14" s="26">
        <v>10.8</v>
      </c>
      <c r="W14" s="26">
        <v>10.658333333333299</v>
      </c>
      <c r="X14" s="26">
        <v>10.5833333333333</v>
      </c>
      <c r="Y14" s="26">
        <v>9.6333333333333293</v>
      </c>
      <c r="Z14" s="26">
        <v>7.4583333333333304</v>
      </c>
      <c r="AA14" s="26">
        <v>6.5166666666666702</v>
      </c>
      <c r="AB14" s="26">
        <v>4.8833333333333302</v>
      </c>
      <c r="AC14" s="26">
        <v>4.05</v>
      </c>
      <c r="AD14" s="26">
        <v>3.5249999999999999</v>
      </c>
      <c r="AE14" s="26">
        <v>3.25</v>
      </c>
      <c r="AF14" s="26">
        <v>4.1416666666666702</v>
      </c>
      <c r="AG14" s="26">
        <v>4.0416666666666696</v>
      </c>
      <c r="AH14" s="26"/>
    </row>
    <row r="15" spans="1:34" x14ac:dyDescent="0.25">
      <c r="A15" t="s">
        <v>49</v>
      </c>
      <c r="B15" s="26">
        <v>13.45</v>
      </c>
      <c r="C15" s="26">
        <v>14.758333333333301</v>
      </c>
      <c r="D15" s="26">
        <v>15.391666666666699</v>
      </c>
      <c r="E15" s="26">
        <v>15.641666666666699</v>
      </c>
      <c r="F15" s="26">
        <v>14.341666666666701</v>
      </c>
      <c r="G15" s="26">
        <v>12.2916666666667</v>
      </c>
      <c r="H15" s="26">
        <v>11.6666666666667</v>
      </c>
      <c r="I15" s="26">
        <v>9.875</v>
      </c>
      <c r="J15" s="26">
        <v>7.55</v>
      </c>
      <c r="K15" s="26">
        <v>5.93333333333333</v>
      </c>
      <c r="L15" s="26">
        <v>4.4000000000000004</v>
      </c>
      <c r="M15" s="26">
        <v>4.1749999999999998</v>
      </c>
      <c r="N15" s="26">
        <v>4.7249999999999996</v>
      </c>
      <c r="O15" s="26">
        <v>4.8499999999999996</v>
      </c>
      <c r="P15" s="26">
        <v>4.7416666666666698</v>
      </c>
      <c r="Q15" s="26">
        <v>4.6333333333333302</v>
      </c>
      <c r="R15" s="26">
        <v>4.7916666666666696</v>
      </c>
      <c r="S15" s="26">
        <v>5</v>
      </c>
      <c r="T15" s="26">
        <v>6.7916666666666696</v>
      </c>
      <c r="U15" s="26">
        <v>12.658333333333299</v>
      </c>
      <c r="V15" s="26">
        <v>14.574999999999999</v>
      </c>
      <c r="W15" s="26">
        <v>15.408333333333299</v>
      </c>
      <c r="X15" s="26">
        <v>15.483333333333301</v>
      </c>
      <c r="Y15" s="26">
        <v>13.775</v>
      </c>
      <c r="Z15" s="26">
        <v>11.883333333333301</v>
      </c>
      <c r="AA15" s="26">
        <v>9.9250000000000007</v>
      </c>
      <c r="AB15" s="26">
        <v>8.4083333333333297</v>
      </c>
      <c r="AC15" s="26">
        <v>6.7333333333333298</v>
      </c>
      <c r="AD15" s="26">
        <v>5.7750000000000004</v>
      </c>
      <c r="AE15" s="26">
        <v>4.9749999999999996</v>
      </c>
      <c r="AF15" s="26">
        <v>5.85</v>
      </c>
      <c r="AG15" s="26">
        <v>6.2666666666666702</v>
      </c>
      <c r="AH15" s="26"/>
    </row>
    <row r="16" spans="1:34" x14ac:dyDescent="0.25">
      <c r="A16" t="s">
        <v>50</v>
      </c>
      <c r="B16" s="26">
        <v>8.8666666666666707</v>
      </c>
      <c r="C16" s="26">
        <v>8.5166666666666693</v>
      </c>
      <c r="D16" s="26">
        <v>8.7916666666666696</v>
      </c>
      <c r="E16" s="26">
        <v>9.7249999999999996</v>
      </c>
      <c r="F16" s="26">
        <v>10.65</v>
      </c>
      <c r="G16" s="26">
        <v>11.1833333333333</v>
      </c>
      <c r="H16" s="26">
        <v>11.1666666666667</v>
      </c>
      <c r="I16" s="26">
        <v>11.216666666666701</v>
      </c>
      <c r="J16" s="26">
        <v>11.3</v>
      </c>
      <c r="K16" s="26">
        <v>10.866666666666699</v>
      </c>
      <c r="L16" s="26">
        <v>10.050000000000001</v>
      </c>
      <c r="M16" s="26">
        <v>9.0083333333333293</v>
      </c>
      <c r="N16" s="26">
        <v>8.4749999999999996</v>
      </c>
      <c r="O16" s="26">
        <v>8.43333333333333</v>
      </c>
      <c r="P16" s="26">
        <v>8.0500000000000007</v>
      </c>
      <c r="Q16" s="26">
        <v>7.7833333333333297</v>
      </c>
      <c r="R16" s="26">
        <v>6.8666666666666698</v>
      </c>
      <c r="S16" s="26">
        <v>6.15</v>
      </c>
      <c r="T16" s="26">
        <v>6.7750000000000004</v>
      </c>
      <c r="U16" s="26">
        <v>7.875</v>
      </c>
      <c r="V16" s="26">
        <v>8.5416666666666696</v>
      </c>
      <c r="W16" s="26">
        <v>8.5083333333333293</v>
      </c>
      <c r="X16" s="26">
        <v>10.883333333333301</v>
      </c>
      <c r="Y16" s="26">
        <v>12.366666666666699</v>
      </c>
      <c r="Z16" s="26">
        <v>12.824999999999999</v>
      </c>
      <c r="AA16" s="26">
        <v>12</v>
      </c>
      <c r="AB16" s="26">
        <v>11.75</v>
      </c>
      <c r="AC16" s="26">
        <v>11.258333333333301</v>
      </c>
      <c r="AD16" s="26">
        <v>10.6</v>
      </c>
      <c r="AE16" s="26">
        <v>9.93333333333333</v>
      </c>
      <c r="AF16" s="26">
        <v>9.3000000000000007</v>
      </c>
      <c r="AG16" s="26">
        <v>9.55833333333333</v>
      </c>
      <c r="AH16" s="26"/>
    </row>
    <row r="17" spans="1:34" x14ac:dyDescent="0.25">
      <c r="A17" t="s">
        <v>51</v>
      </c>
      <c r="B17" s="26"/>
      <c r="C17" s="26"/>
      <c r="D17" s="26"/>
      <c r="E17" s="26"/>
      <c r="F17" s="26"/>
      <c r="G17" s="26"/>
      <c r="H17" s="26"/>
      <c r="I17" s="26"/>
      <c r="J17" s="26"/>
      <c r="K17" s="26">
        <v>14.0666666666667</v>
      </c>
      <c r="L17" s="26">
        <v>14.341666666666701</v>
      </c>
      <c r="M17" s="26">
        <v>13.475</v>
      </c>
      <c r="N17" s="26">
        <v>12.491666666666699</v>
      </c>
      <c r="O17" s="26">
        <v>11.65</v>
      </c>
      <c r="P17" s="26">
        <v>11.741666666666699</v>
      </c>
      <c r="Q17" s="26">
        <v>10.0416666666667</v>
      </c>
      <c r="R17" s="26">
        <v>7.0333333333333297</v>
      </c>
      <c r="S17" s="26">
        <v>6.0750000000000002</v>
      </c>
      <c r="T17" s="26">
        <v>7.75</v>
      </c>
      <c r="U17" s="26">
        <v>17.55</v>
      </c>
      <c r="V17" s="26">
        <v>19.475000000000001</v>
      </c>
      <c r="W17" s="26">
        <v>16.2083333333333</v>
      </c>
      <c r="X17" s="26">
        <v>15.0416666666667</v>
      </c>
      <c r="Y17" s="26">
        <v>11.866666666666699</v>
      </c>
      <c r="Z17" s="26">
        <v>10.841666666666701</v>
      </c>
      <c r="AA17" s="26">
        <v>9.875</v>
      </c>
      <c r="AB17" s="26">
        <v>9.6333333333333293</v>
      </c>
      <c r="AC17" s="26">
        <v>8.7083333333333304</v>
      </c>
      <c r="AD17" s="26">
        <v>7.4</v>
      </c>
      <c r="AE17" s="26">
        <v>6.31666666666667</v>
      </c>
      <c r="AF17" s="26">
        <v>8.0916666666666703</v>
      </c>
      <c r="AG17" s="26">
        <v>7.5750000000000002</v>
      </c>
      <c r="AH17" s="26"/>
    </row>
    <row r="18" spans="1:34" x14ac:dyDescent="0.25">
      <c r="A18" t="s">
        <v>52</v>
      </c>
      <c r="B18" s="26"/>
      <c r="C18" s="26"/>
      <c r="D18" s="26"/>
      <c r="E18" s="26"/>
      <c r="F18" s="26"/>
      <c r="G18" s="26"/>
      <c r="H18" s="26"/>
      <c r="I18" s="26"/>
      <c r="J18" s="26"/>
      <c r="K18" s="26">
        <v>14.641666666666699</v>
      </c>
      <c r="L18" s="26">
        <v>16.441666666666698</v>
      </c>
      <c r="M18" s="26">
        <v>17.4166666666667</v>
      </c>
      <c r="N18" s="26">
        <v>13.775</v>
      </c>
      <c r="O18" s="26">
        <v>12.4333333333333</v>
      </c>
      <c r="P18" s="26">
        <v>10.891666666666699</v>
      </c>
      <c r="Q18" s="26">
        <v>8.31666666666667</v>
      </c>
      <c r="R18" s="26">
        <v>5.7916666666666696</v>
      </c>
      <c r="S18" s="26">
        <v>4.2583333333333302</v>
      </c>
      <c r="T18" s="26">
        <v>5.8250000000000002</v>
      </c>
      <c r="U18" s="26">
        <v>13.8</v>
      </c>
      <c r="V18" s="26">
        <v>17.841666666666701</v>
      </c>
      <c r="W18" s="26">
        <v>15.391666666666699</v>
      </c>
      <c r="X18" s="26">
        <v>13.408333333333299</v>
      </c>
      <c r="Y18" s="26">
        <v>11.8</v>
      </c>
      <c r="Z18" s="26">
        <v>10.725</v>
      </c>
      <c r="AA18" s="26">
        <v>9.1333333333333293</v>
      </c>
      <c r="AB18" s="26">
        <v>7.9</v>
      </c>
      <c r="AC18" s="26">
        <v>7.1166666666666698</v>
      </c>
      <c r="AD18" s="26">
        <v>6.18333333333333</v>
      </c>
      <c r="AE18" s="26">
        <v>6.2833333333333297</v>
      </c>
      <c r="AF18" s="26">
        <v>8.5166666666666693</v>
      </c>
      <c r="AG18" s="26">
        <v>7.125</v>
      </c>
      <c r="AH18" s="26"/>
    </row>
    <row r="19" spans="1:34" x14ac:dyDescent="0.25">
      <c r="A19" t="s">
        <v>53</v>
      </c>
      <c r="B19" s="26">
        <v>1.6583333333333301</v>
      </c>
      <c r="C19" s="26">
        <v>1.6583333333333301</v>
      </c>
      <c r="D19" s="26">
        <v>2.06666666666667</v>
      </c>
      <c r="E19" s="26">
        <v>2.5833333333333299</v>
      </c>
      <c r="F19" s="26">
        <v>3.1749999999999998</v>
      </c>
      <c r="G19" s="26">
        <v>2.8666666666666698</v>
      </c>
      <c r="H19" s="26">
        <v>2.9249999999999998</v>
      </c>
      <c r="I19" s="26">
        <v>2.7</v>
      </c>
      <c r="J19" s="26">
        <v>2.69166666666667</v>
      </c>
      <c r="K19" s="26">
        <v>2.4083333333333301</v>
      </c>
      <c r="L19" s="26">
        <v>2.2333333333333298</v>
      </c>
      <c r="M19" s="26">
        <v>1.9</v>
      </c>
      <c r="N19" s="26">
        <v>2.55833333333333</v>
      </c>
      <c r="O19" s="26">
        <v>3.80833333333333</v>
      </c>
      <c r="P19" s="26">
        <v>4.95</v>
      </c>
      <c r="Q19" s="26">
        <v>4.6500000000000004</v>
      </c>
      <c r="R19" s="26">
        <v>4.5750000000000002</v>
      </c>
      <c r="S19" s="26">
        <v>4.1666666666666696</v>
      </c>
      <c r="T19" s="26">
        <v>4.9166666666666696</v>
      </c>
      <c r="U19" s="26">
        <v>5.1166666666666698</v>
      </c>
      <c r="V19" s="26">
        <v>4.5833333333333304</v>
      </c>
      <c r="W19" s="26">
        <v>4.8333333333333304</v>
      </c>
      <c r="X19" s="26">
        <v>5.06666666666667</v>
      </c>
      <c r="Y19" s="26">
        <v>5.875</v>
      </c>
      <c r="Z19" s="26">
        <v>6.05</v>
      </c>
      <c r="AA19" s="26">
        <v>6.4583333333333304</v>
      </c>
      <c r="AB19" s="26">
        <v>6.3333333333333304</v>
      </c>
      <c r="AC19" s="26">
        <v>5.6166666666666698</v>
      </c>
      <c r="AD19" s="26">
        <v>5.5</v>
      </c>
      <c r="AE19" s="26">
        <v>5.5916666666666703</v>
      </c>
      <c r="AF19" s="26">
        <v>6.69166666666667</v>
      </c>
      <c r="AG19" s="26">
        <v>5.4249999999999998</v>
      </c>
      <c r="AH19" s="26"/>
    </row>
    <row r="20" spans="1:34" x14ac:dyDescent="0.25">
      <c r="A20" t="s">
        <v>54</v>
      </c>
      <c r="B20" s="26">
        <v>6.0833333333333304</v>
      </c>
      <c r="C20" s="26">
        <v>5.6749999999999998</v>
      </c>
      <c r="D20" s="26">
        <v>5.7583333333333302</v>
      </c>
      <c r="E20" s="26">
        <v>6.4666666666666703</v>
      </c>
      <c r="F20" s="26">
        <v>7.19166666666667</v>
      </c>
      <c r="G20" s="26">
        <v>8.3583333333333307</v>
      </c>
      <c r="H20" s="26">
        <v>7.6749999999999998</v>
      </c>
      <c r="I20" s="26">
        <v>6.5</v>
      </c>
      <c r="J20" s="26">
        <v>5.1333333333333302</v>
      </c>
      <c r="K20" s="26">
        <v>4.2333333333333298</v>
      </c>
      <c r="L20" s="26">
        <v>3.6666666666666701</v>
      </c>
      <c r="M20" s="26">
        <v>3.0750000000000002</v>
      </c>
      <c r="N20" s="26">
        <v>3.6666666666666701</v>
      </c>
      <c r="O20" s="26">
        <v>5.9083333333333297</v>
      </c>
      <c r="P20" s="26">
        <v>6.7750000000000004</v>
      </c>
      <c r="Q20" s="26">
        <v>6.9583333333333304</v>
      </c>
      <c r="R20" s="26">
        <v>6.0833333333333304</v>
      </c>
      <c r="S20" s="26">
        <v>5.30833333333333</v>
      </c>
      <c r="T20" s="26">
        <v>4.7583333333333302</v>
      </c>
      <c r="U20" s="26">
        <v>5.4249999999999998</v>
      </c>
      <c r="V20" s="26">
        <v>6.06666666666667</v>
      </c>
      <c r="W20" s="26">
        <v>6.05</v>
      </c>
      <c r="X20" s="26">
        <v>6.81666666666667</v>
      </c>
      <c r="Y20" s="26">
        <v>8.19166666666667</v>
      </c>
      <c r="Z20" s="26">
        <v>8.35</v>
      </c>
      <c r="AA20" s="26">
        <v>7.8916666666666702</v>
      </c>
      <c r="AB20" s="26">
        <v>7</v>
      </c>
      <c r="AC20" s="26">
        <v>5.875</v>
      </c>
      <c r="AD20" s="26">
        <v>4.8666666666666698</v>
      </c>
      <c r="AE20" s="26">
        <v>4.43333333333333</v>
      </c>
      <c r="AF20" s="26">
        <v>4.8499999999999996</v>
      </c>
      <c r="AG20" s="26">
        <v>4.2249999999999996</v>
      </c>
      <c r="AH20" s="26"/>
    </row>
    <row r="21" spans="1:34" x14ac:dyDescent="0.25">
      <c r="A21" t="s">
        <v>55</v>
      </c>
      <c r="B21" s="26"/>
      <c r="C21" s="26"/>
      <c r="D21" s="26"/>
      <c r="E21" s="26"/>
      <c r="F21" s="26"/>
      <c r="G21" s="26"/>
      <c r="H21" s="26"/>
      <c r="I21" s="26">
        <v>10.866666666666699</v>
      </c>
      <c r="J21" s="26">
        <v>10.1666666666667</v>
      </c>
      <c r="K21" s="26">
        <v>13.391666666666699</v>
      </c>
      <c r="L21" s="26">
        <v>16.074999999999999</v>
      </c>
      <c r="M21" s="26">
        <v>18.308333333333302</v>
      </c>
      <c r="N21" s="26">
        <v>20.033333333333299</v>
      </c>
      <c r="O21" s="26">
        <v>19.75</v>
      </c>
      <c r="P21" s="26">
        <v>19.141666666666701</v>
      </c>
      <c r="Q21" s="26">
        <v>17.925000000000001</v>
      </c>
      <c r="R21" s="26">
        <v>13.966666666666701</v>
      </c>
      <c r="S21" s="26">
        <v>9.6083333333333307</v>
      </c>
      <c r="T21" s="26">
        <v>7.0416666666666696</v>
      </c>
      <c r="U21" s="26">
        <v>8.125</v>
      </c>
      <c r="V21" s="26">
        <v>9.9833333333333307</v>
      </c>
      <c r="W21" s="26">
        <v>9.9499999999999993</v>
      </c>
      <c r="X21" s="26">
        <v>10.391666666666699</v>
      </c>
      <c r="Y21" s="26">
        <v>10.608333333333301</v>
      </c>
      <c r="Z21" s="26">
        <v>9.2083333333333304</v>
      </c>
      <c r="AA21" s="26">
        <v>7.68333333333333</v>
      </c>
      <c r="AB21" s="26">
        <v>6.2833333333333297</v>
      </c>
      <c r="AC21" s="26">
        <v>4.9583333333333304</v>
      </c>
      <c r="AD21" s="26">
        <v>3.8833333333333302</v>
      </c>
      <c r="AE21" s="26">
        <v>3.30833333333333</v>
      </c>
      <c r="AF21" s="26">
        <v>3.2166666666666699</v>
      </c>
      <c r="AG21" s="26">
        <v>3.375</v>
      </c>
      <c r="AH21" s="26"/>
    </row>
    <row r="22" spans="1:34" x14ac:dyDescent="0.25">
      <c r="A22" t="s">
        <v>56</v>
      </c>
      <c r="B22" s="26">
        <v>4.8</v>
      </c>
      <c r="C22" s="26">
        <v>4.18333333333333</v>
      </c>
      <c r="D22" s="26">
        <v>4.125</v>
      </c>
      <c r="E22" s="26">
        <v>5.5</v>
      </c>
      <c r="F22" s="26">
        <v>6.8250000000000002</v>
      </c>
      <c r="G22" s="26">
        <v>7.18333333333333</v>
      </c>
      <c r="H22" s="26">
        <v>7.2416666666666698</v>
      </c>
      <c r="I22" s="26">
        <v>6.7416666666666698</v>
      </c>
      <c r="J22" s="26">
        <v>6.1</v>
      </c>
      <c r="K22" s="26">
        <v>5.7249999999999996</v>
      </c>
      <c r="L22" s="26">
        <v>5.2666666666666702</v>
      </c>
      <c r="M22" s="26">
        <v>5.375</v>
      </c>
      <c r="N22" s="26">
        <v>6.4666666666666703</v>
      </c>
      <c r="O22" s="26">
        <v>7.80833333333333</v>
      </c>
      <c r="P22" s="26">
        <v>8.1666666666666696</v>
      </c>
      <c r="Q22" s="26">
        <v>9.2333333333333307</v>
      </c>
      <c r="R22" s="26">
        <v>9.3000000000000007</v>
      </c>
      <c r="S22" s="26">
        <v>9.5833333333333304</v>
      </c>
      <c r="T22" s="26">
        <v>9.2416666666666707</v>
      </c>
      <c r="U22" s="26">
        <v>11.225</v>
      </c>
      <c r="V22" s="26">
        <v>12.5833333333333</v>
      </c>
      <c r="W22" s="26">
        <v>13.516666666666699</v>
      </c>
      <c r="X22" s="26">
        <v>16.574999999999999</v>
      </c>
      <c r="Y22" s="26">
        <v>17.175000000000001</v>
      </c>
      <c r="Z22" s="26">
        <v>14.65</v>
      </c>
      <c r="AA22" s="26">
        <v>13.025</v>
      </c>
      <c r="AB22" s="26">
        <v>11.466666666666701</v>
      </c>
      <c r="AC22" s="26">
        <v>9.2249999999999996</v>
      </c>
      <c r="AD22" s="26">
        <v>7.1666666666666696</v>
      </c>
      <c r="AE22" s="26">
        <v>6.6749999999999998</v>
      </c>
      <c r="AF22" s="26">
        <v>7.1166666666666698</v>
      </c>
      <c r="AG22" s="26">
        <v>6.5916666666666703</v>
      </c>
      <c r="AH22" s="26"/>
    </row>
    <row r="23" spans="1:34" s="17" customFormat="1" x14ac:dyDescent="0.25">
      <c r="A23" s="17" t="s">
        <v>57</v>
      </c>
      <c r="B23" s="27"/>
      <c r="C23" s="27"/>
      <c r="D23" s="27"/>
      <c r="E23" s="27"/>
      <c r="F23" s="27"/>
      <c r="G23" s="27"/>
      <c r="H23" s="27"/>
      <c r="I23" s="27"/>
      <c r="J23" s="27">
        <v>12.7083333333333</v>
      </c>
      <c r="K23" s="27">
        <v>16.491666666666699</v>
      </c>
      <c r="L23" s="27">
        <v>18.908333333333299</v>
      </c>
      <c r="M23" s="27">
        <v>19.4583333333333</v>
      </c>
      <c r="N23" s="27">
        <v>18.808333333333302</v>
      </c>
      <c r="O23" s="27">
        <v>17.691666666666698</v>
      </c>
      <c r="P23" s="27">
        <v>18.358333333333299</v>
      </c>
      <c r="Q23" s="27">
        <v>16.375</v>
      </c>
      <c r="R23" s="27">
        <v>13.466666666666701</v>
      </c>
      <c r="S23" s="27">
        <v>11.233333333333301</v>
      </c>
      <c r="T23" s="27">
        <v>9.5749999999999993</v>
      </c>
      <c r="U23" s="27">
        <v>12.0833333333333</v>
      </c>
      <c r="V23" s="27">
        <v>14.425000000000001</v>
      </c>
      <c r="W23" s="27">
        <v>13.608333333333301</v>
      </c>
      <c r="X23" s="27">
        <v>13.908333333333299</v>
      </c>
      <c r="Y23" s="27">
        <v>14.133333333333301</v>
      </c>
      <c r="Z23" s="27">
        <v>13.1</v>
      </c>
      <c r="AA23" s="27">
        <v>11.466666666666701</v>
      </c>
      <c r="AB23" s="27">
        <v>9.6583333333333297</v>
      </c>
      <c r="AC23" s="27">
        <v>8.0833333333333304</v>
      </c>
      <c r="AD23" s="27">
        <v>6.5083333333333302</v>
      </c>
      <c r="AE23" s="27">
        <v>5.7166666666666703</v>
      </c>
      <c r="AF23" s="27">
        <v>6.6583333333333297</v>
      </c>
      <c r="AG23" s="27">
        <v>6.8250000000000002</v>
      </c>
      <c r="AH23" s="27"/>
    </row>
    <row r="24" spans="1:34" x14ac:dyDescent="0.25">
      <c r="A24" t="s">
        <v>58</v>
      </c>
      <c r="B24" s="26"/>
      <c r="C24" s="26"/>
      <c r="D24" s="26"/>
      <c r="E24" s="26"/>
      <c r="F24" s="26"/>
      <c r="G24" s="26"/>
      <c r="H24" s="26">
        <v>6.8916666666666702</v>
      </c>
      <c r="I24" s="26">
        <v>6.9166666666666696</v>
      </c>
      <c r="J24" s="26">
        <v>7.3666666666666698</v>
      </c>
      <c r="K24" s="26">
        <v>7.4083333333333297</v>
      </c>
      <c r="L24" s="26">
        <v>6.7416666666666698</v>
      </c>
      <c r="M24" s="26">
        <v>6.19166666666667</v>
      </c>
      <c r="N24" s="26">
        <v>6.3416666666666703</v>
      </c>
      <c r="O24" s="26">
        <v>6.7</v>
      </c>
      <c r="P24" s="26">
        <v>6.3416666666666703</v>
      </c>
      <c r="Q24" s="26">
        <v>6.5416666666666696</v>
      </c>
      <c r="R24" s="26">
        <v>5.9916666666666698</v>
      </c>
      <c r="S24" s="26">
        <v>4.8583333333333298</v>
      </c>
      <c r="T24" s="26">
        <v>4.3916666666666702</v>
      </c>
      <c r="U24" s="26">
        <v>5.85</v>
      </c>
      <c r="V24" s="26">
        <v>7.2583333333333302</v>
      </c>
      <c r="W24" s="26">
        <v>8.18333333333333</v>
      </c>
      <c r="X24" s="26">
        <v>8.85</v>
      </c>
      <c r="Y24" s="26">
        <v>10.108333333333301</v>
      </c>
      <c r="Z24" s="26">
        <v>9.6999999999999993</v>
      </c>
      <c r="AA24" s="26">
        <v>8.9833333333333307</v>
      </c>
      <c r="AB24" s="26">
        <v>8.0083333333333293</v>
      </c>
      <c r="AC24" s="26">
        <v>6.5750000000000002</v>
      </c>
      <c r="AD24" s="26">
        <v>5.125</v>
      </c>
      <c r="AE24" s="26">
        <v>4.44166666666667</v>
      </c>
      <c r="AF24" s="26">
        <v>4.9833333333333298</v>
      </c>
      <c r="AG24" s="26">
        <v>4.7750000000000004</v>
      </c>
      <c r="AH24" s="26"/>
    </row>
    <row r="25" spans="1:34" x14ac:dyDescent="0.25">
      <c r="A25" t="s">
        <v>59</v>
      </c>
      <c r="B25" s="26">
        <v>15.4583333333333</v>
      </c>
      <c r="C25" s="26">
        <v>15.5</v>
      </c>
      <c r="D25" s="26">
        <v>17.016666666666701</v>
      </c>
      <c r="E25" s="26">
        <v>20.841666666666701</v>
      </c>
      <c r="F25" s="26">
        <v>22.05</v>
      </c>
      <c r="G25" s="26">
        <v>20.75</v>
      </c>
      <c r="H25" s="26">
        <v>19.891666666666701</v>
      </c>
      <c r="I25" s="26">
        <v>18.391666666666701</v>
      </c>
      <c r="J25" s="26">
        <v>16.408333333333299</v>
      </c>
      <c r="K25" s="26">
        <v>13.6</v>
      </c>
      <c r="L25" s="26">
        <v>11.9166666666667</v>
      </c>
      <c r="M25" s="26">
        <v>10.5583333333333</v>
      </c>
      <c r="N25" s="26">
        <v>11.4416666666667</v>
      </c>
      <c r="O25" s="26">
        <v>11.491666666666699</v>
      </c>
      <c r="P25" s="26">
        <v>10.9583333333333</v>
      </c>
      <c r="Q25" s="26">
        <v>9.1666666666666696</v>
      </c>
      <c r="R25" s="26">
        <v>8.4583333333333304</v>
      </c>
      <c r="S25" s="26">
        <v>8.2249999999999996</v>
      </c>
      <c r="T25" s="26">
        <v>11.266666666666699</v>
      </c>
      <c r="U25" s="26">
        <v>17.866666666666699</v>
      </c>
      <c r="V25" s="26">
        <v>19.875</v>
      </c>
      <c r="W25" s="26">
        <v>21.408333333333299</v>
      </c>
      <c r="X25" s="26">
        <v>24.7916666666667</v>
      </c>
      <c r="Y25" s="26">
        <v>26.116666666666699</v>
      </c>
      <c r="Z25" s="26">
        <v>24.45</v>
      </c>
      <c r="AA25" s="26">
        <v>22.074999999999999</v>
      </c>
      <c r="AB25" s="26">
        <v>19.649999999999999</v>
      </c>
      <c r="AC25" s="26">
        <v>17.233333333333299</v>
      </c>
      <c r="AD25" s="26">
        <v>15.266666666666699</v>
      </c>
      <c r="AE25" s="26">
        <v>14.108333333333301</v>
      </c>
      <c r="AF25" s="26">
        <v>15.533333333333299</v>
      </c>
      <c r="AG25" s="26">
        <v>14.7916666666667</v>
      </c>
      <c r="AH25" s="26"/>
    </row>
    <row r="26" spans="1:34" x14ac:dyDescent="0.25">
      <c r="A26" t="s">
        <v>60</v>
      </c>
      <c r="B26" s="26">
        <v>1.7166666666666699</v>
      </c>
      <c r="C26" s="26">
        <v>3.1</v>
      </c>
      <c r="D26" s="26">
        <v>5.55833333333333</v>
      </c>
      <c r="E26" s="26">
        <v>9.0500000000000007</v>
      </c>
      <c r="F26" s="26">
        <v>9.3583333333333307</v>
      </c>
      <c r="G26" s="26">
        <v>8.8000000000000007</v>
      </c>
      <c r="H26" s="26">
        <v>9.55833333333333</v>
      </c>
      <c r="I26" s="26">
        <v>9.8916666666666693</v>
      </c>
      <c r="J26" s="26">
        <v>8.1999999999999993</v>
      </c>
      <c r="K26" s="26">
        <v>6.7333333333333298</v>
      </c>
      <c r="L26" s="26">
        <v>5.6</v>
      </c>
      <c r="M26" s="26">
        <v>5.8250000000000002</v>
      </c>
      <c r="N26" s="26">
        <v>5.95</v>
      </c>
      <c r="O26" s="26">
        <v>6.56666666666667</v>
      </c>
      <c r="P26" s="26">
        <v>7.375</v>
      </c>
      <c r="Q26" s="26">
        <v>7.7833333333333297</v>
      </c>
      <c r="R26" s="26">
        <v>7.2416666666666698</v>
      </c>
      <c r="S26" s="26">
        <v>6.31666666666667</v>
      </c>
      <c r="T26" s="26">
        <v>6.35</v>
      </c>
      <c r="U26" s="26">
        <v>8.4833333333333307</v>
      </c>
      <c r="V26" s="26">
        <v>8.7750000000000004</v>
      </c>
      <c r="W26" s="26">
        <v>7.95</v>
      </c>
      <c r="X26" s="26">
        <v>8.15</v>
      </c>
      <c r="Y26" s="26">
        <v>8.2083333333333304</v>
      </c>
      <c r="Z26" s="26">
        <v>8.1</v>
      </c>
      <c r="AA26" s="26">
        <v>7.5916666666666703</v>
      </c>
      <c r="AB26" s="26">
        <v>7.15</v>
      </c>
      <c r="AC26" s="26">
        <v>6.8583333333333298</v>
      </c>
      <c r="AD26" s="26">
        <v>6.5166666666666702</v>
      </c>
      <c r="AE26" s="26">
        <v>6.9749999999999996</v>
      </c>
      <c r="AF26" s="26">
        <v>8.5416666666666696</v>
      </c>
      <c r="AG26" s="26">
        <v>8.8000000000000007</v>
      </c>
      <c r="AH26" s="26"/>
    </row>
    <row r="29" spans="1:34" x14ac:dyDescent="0.25">
      <c r="A29" s="14" t="s">
        <v>134</v>
      </c>
      <c r="B29" s="28">
        <f>AVERAGE(B5:B26)</f>
        <v>7.1174242424242404</v>
      </c>
      <c r="C29" s="28">
        <f t="shared" ref="C29:AG29" si="0">AVERAGE(C5:C26)</f>
        <v>7.4534722222222172</v>
      </c>
      <c r="D29" s="28">
        <f t="shared" si="0"/>
        <v>8.6097222222222296</v>
      </c>
      <c r="E29" s="28">
        <f t="shared" si="0"/>
        <v>9.4434523809523885</v>
      </c>
      <c r="F29" s="28">
        <f t="shared" si="0"/>
        <v>9.7773809523809518</v>
      </c>
      <c r="G29" s="28">
        <f t="shared" si="0"/>
        <v>9.4053571428571434</v>
      </c>
      <c r="H29" s="28">
        <f t="shared" si="0"/>
        <v>9.2088541666666757</v>
      </c>
      <c r="I29" s="28">
        <f t="shared" si="0"/>
        <v>8.9106481481481552</v>
      </c>
      <c r="J29" s="28">
        <f t="shared" si="0"/>
        <v>8.6179824561403464</v>
      </c>
      <c r="K29" s="28">
        <f t="shared" si="0"/>
        <v>9.1943181818181898</v>
      </c>
      <c r="L29" s="28">
        <f t="shared" si="0"/>
        <v>9.0390151515151516</v>
      </c>
      <c r="M29" s="28">
        <f t="shared" si="0"/>
        <v>8.7731060606060591</v>
      </c>
      <c r="N29" s="28">
        <f t="shared" si="0"/>
        <v>8.7344696969696916</v>
      </c>
      <c r="O29" s="28">
        <f t="shared" si="0"/>
        <v>8.925757575757574</v>
      </c>
      <c r="P29" s="28">
        <f t="shared" si="0"/>
        <v>9.1159090909090885</v>
      </c>
      <c r="Q29" s="28">
        <f t="shared" si="0"/>
        <v>8.6537878787878739</v>
      </c>
      <c r="R29" s="28">
        <f t="shared" si="0"/>
        <v>7.6261363636363679</v>
      </c>
      <c r="S29" s="28">
        <f t="shared" si="0"/>
        <v>6.6541666666666659</v>
      </c>
      <c r="T29" s="28">
        <f t="shared" si="0"/>
        <v>6.6590909090909118</v>
      </c>
      <c r="U29" s="28">
        <f t="shared" si="0"/>
        <v>9.5643939393939394</v>
      </c>
      <c r="V29" s="28">
        <f t="shared" si="0"/>
        <v>10.787499999999998</v>
      </c>
      <c r="W29" s="28">
        <f t="shared" si="0"/>
        <v>10.518560606060603</v>
      </c>
      <c r="X29" s="28">
        <f t="shared" si="0"/>
        <v>11.131818181818177</v>
      </c>
      <c r="Y29" s="28">
        <f t="shared" si="0"/>
        <v>11.288257575757576</v>
      </c>
      <c r="Z29" s="28">
        <f t="shared" si="0"/>
        <v>10.580681818181818</v>
      </c>
      <c r="AA29" s="28">
        <f t="shared" si="0"/>
        <v>9.7409090909090921</v>
      </c>
      <c r="AB29" s="28">
        <f t="shared" si="0"/>
        <v>8.9079545454545457</v>
      </c>
      <c r="AC29" s="28">
        <f t="shared" si="0"/>
        <v>7.884090909090907</v>
      </c>
      <c r="AD29" s="28">
        <f t="shared" si="0"/>
        <v>6.8954545454545491</v>
      </c>
      <c r="AE29" s="28">
        <f t="shared" si="0"/>
        <v>6.3534090909090875</v>
      </c>
      <c r="AF29" s="28">
        <f t="shared" si="0"/>
        <v>7.1416666666666657</v>
      </c>
      <c r="AG29" s="28">
        <f t="shared" si="0"/>
        <v>6.8128787878787911</v>
      </c>
    </row>
    <row r="30" spans="1:34" x14ac:dyDescent="0.25">
      <c r="A30" s="14" t="str">
        <f>A23</f>
        <v>Slovak Republic</v>
      </c>
      <c r="B30" s="29">
        <f t="shared" ref="B30:AG30" si="1">B23</f>
        <v>0</v>
      </c>
      <c r="C30" s="29">
        <f t="shared" si="1"/>
        <v>0</v>
      </c>
      <c r="D30" s="29">
        <f t="shared" si="1"/>
        <v>0</v>
      </c>
      <c r="E30" s="29">
        <f t="shared" si="1"/>
        <v>0</v>
      </c>
      <c r="F30" s="29">
        <f t="shared" si="1"/>
        <v>0</v>
      </c>
      <c r="G30" s="29">
        <f t="shared" si="1"/>
        <v>0</v>
      </c>
      <c r="H30" s="29">
        <f t="shared" si="1"/>
        <v>0</v>
      </c>
      <c r="I30" s="29">
        <f t="shared" si="1"/>
        <v>0</v>
      </c>
      <c r="J30" s="29">
        <f t="shared" si="1"/>
        <v>12.7083333333333</v>
      </c>
      <c r="K30" s="29">
        <f t="shared" si="1"/>
        <v>16.491666666666699</v>
      </c>
      <c r="L30" s="29">
        <f t="shared" si="1"/>
        <v>18.908333333333299</v>
      </c>
      <c r="M30" s="29">
        <f t="shared" si="1"/>
        <v>19.4583333333333</v>
      </c>
      <c r="N30" s="29">
        <f t="shared" si="1"/>
        <v>18.808333333333302</v>
      </c>
      <c r="O30" s="29">
        <f t="shared" si="1"/>
        <v>17.691666666666698</v>
      </c>
      <c r="P30" s="29">
        <f t="shared" si="1"/>
        <v>18.358333333333299</v>
      </c>
      <c r="Q30" s="29">
        <f t="shared" si="1"/>
        <v>16.375</v>
      </c>
      <c r="R30" s="29">
        <f t="shared" si="1"/>
        <v>13.466666666666701</v>
      </c>
      <c r="S30" s="29">
        <f t="shared" si="1"/>
        <v>11.233333333333301</v>
      </c>
      <c r="T30" s="29">
        <f t="shared" si="1"/>
        <v>9.5749999999999993</v>
      </c>
      <c r="U30" s="29">
        <f t="shared" si="1"/>
        <v>12.0833333333333</v>
      </c>
      <c r="V30" s="29">
        <f t="shared" si="1"/>
        <v>14.425000000000001</v>
      </c>
      <c r="W30" s="29">
        <f t="shared" si="1"/>
        <v>13.608333333333301</v>
      </c>
      <c r="X30" s="29">
        <f t="shared" si="1"/>
        <v>13.908333333333299</v>
      </c>
      <c r="Y30" s="29">
        <f t="shared" si="1"/>
        <v>14.133333333333301</v>
      </c>
      <c r="Z30" s="29">
        <f t="shared" si="1"/>
        <v>13.1</v>
      </c>
      <c r="AA30" s="29">
        <f t="shared" si="1"/>
        <v>11.466666666666701</v>
      </c>
      <c r="AB30" s="29">
        <f t="shared" si="1"/>
        <v>9.6583333333333297</v>
      </c>
      <c r="AC30" s="29">
        <f t="shared" si="1"/>
        <v>8.0833333333333304</v>
      </c>
      <c r="AD30" s="29">
        <f t="shared" si="1"/>
        <v>6.5083333333333302</v>
      </c>
      <c r="AE30" s="29">
        <f t="shared" si="1"/>
        <v>5.7166666666666703</v>
      </c>
      <c r="AF30" s="29">
        <f t="shared" si="1"/>
        <v>6.6583333333333297</v>
      </c>
      <c r="AG30" s="29">
        <f t="shared" si="1"/>
        <v>6.8250000000000002</v>
      </c>
    </row>
    <row r="31" spans="1:34" x14ac:dyDescent="0.25">
      <c r="A31" s="14" t="s">
        <v>131</v>
      </c>
      <c r="B31" s="18">
        <f>IF(B30&lt;B29,0,1)</f>
        <v>0</v>
      </c>
      <c r="C31" s="18">
        <f>IF(C30&lt;C29,0,1)</f>
        <v>0</v>
      </c>
      <c r="D31" s="18">
        <f t="shared" ref="D31:AG31" si="2">IF(D30&lt;D29,0,1)</f>
        <v>0</v>
      </c>
      <c r="E31" s="18">
        <f t="shared" si="2"/>
        <v>0</v>
      </c>
      <c r="F31" s="18">
        <f t="shared" si="2"/>
        <v>0</v>
      </c>
      <c r="G31" s="18">
        <f>IF(G30&lt;G29,0,1)</f>
        <v>0</v>
      </c>
      <c r="H31" s="18">
        <f t="shared" si="2"/>
        <v>0</v>
      </c>
      <c r="I31" s="18">
        <f t="shared" si="2"/>
        <v>0</v>
      </c>
      <c r="J31" s="18">
        <f t="shared" si="2"/>
        <v>1</v>
      </c>
      <c r="K31" s="18">
        <f t="shared" si="2"/>
        <v>1</v>
      </c>
      <c r="L31" s="18">
        <f t="shared" si="2"/>
        <v>1</v>
      </c>
      <c r="M31" s="18">
        <f t="shared" si="2"/>
        <v>1</v>
      </c>
      <c r="N31" s="18">
        <f t="shared" si="2"/>
        <v>1</v>
      </c>
      <c r="O31" s="18">
        <f t="shared" si="2"/>
        <v>1</v>
      </c>
      <c r="P31" s="18">
        <f t="shared" si="2"/>
        <v>1</v>
      </c>
      <c r="Q31" s="18">
        <f t="shared" si="2"/>
        <v>1</v>
      </c>
      <c r="R31" s="18">
        <f t="shared" si="2"/>
        <v>1</v>
      </c>
      <c r="S31" s="18">
        <f t="shared" si="2"/>
        <v>1</v>
      </c>
      <c r="T31" s="18">
        <f t="shared" si="2"/>
        <v>1</v>
      </c>
      <c r="U31" s="18">
        <f t="shared" si="2"/>
        <v>1</v>
      </c>
      <c r="V31" s="18">
        <f t="shared" si="2"/>
        <v>1</v>
      </c>
      <c r="W31" s="18">
        <f t="shared" si="2"/>
        <v>1</v>
      </c>
      <c r="X31" s="18">
        <f t="shared" si="2"/>
        <v>1</v>
      </c>
      <c r="Y31" s="18">
        <f t="shared" si="2"/>
        <v>1</v>
      </c>
      <c r="Z31" s="18">
        <f t="shared" si="2"/>
        <v>1</v>
      </c>
      <c r="AA31" s="18">
        <f t="shared" si="2"/>
        <v>1</v>
      </c>
      <c r="AB31" s="18">
        <f t="shared" si="2"/>
        <v>1</v>
      </c>
      <c r="AC31" s="18">
        <f t="shared" si="2"/>
        <v>1</v>
      </c>
      <c r="AD31" s="18">
        <f t="shared" si="2"/>
        <v>0</v>
      </c>
      <c r="AE31" s="18">
        <f t="shared" si="2"/>
        <v>0</v>
      </c>
      <c r="AF31" s="18">
        <f t="shared" si="2"/>
        <v>0</v>
      </c>
      <c r="AG31" s="18">
        <f t="shared" si="2"/>
        <v>1</v>
      </c>
    </row>
    <row r="33" spans="1:33" x14ac:dyDescent="0.25">
      <c r="A33" s="14" t="s">
        <v>132</v>
      </c>
      <c r="B33" s="28"/>
      <c r="C33" s="28"/>
      <c r="D33" s="28"/>
      <c r="E33" s="28"/>
      <c r="F33" s="28">
        <f>ABS(F29-F30)</f>
        <v>9.7773809523809518</v>
      </c>
      <c r="G33" s="28">
        <f>ABS(G29-G30)</f>
        <v>9.4053571428571434</v>
      </c>
      <c r="H33" s="28">
        <f t="shared" ref="H33:AG33" si="3">ABS(H29-H30)</f>
        <v>9.2088541666666757</v>
      </c>
      <c r="I33" s="28">
        <f t="shared" si="3"/>
        <v>8.9106481481481552</v>
      </c>
      <c r="J33" s="28">
        <f t="shared" si="3"/>
        <v>4.0903508771929538</v>
      </c>
      <c r="K33" s="28">
        <f t="shared" si="3"/>
        <v>7.2973484848485093</v>
      </c>
      <c r="L33" s="28">
        <f t="shared" si="3"/>
        <v>9.8693181818181479</v>
      </c>
      <c r="M33" s="28">
        <f t="shared" si="3"/>
        <v>10.685227272727241</v>
      </c>
      <c r="N33" s="28">
        <f t="shared" si="3"/>
        <v>10.07386363636361</v>
      </c>
      <c r="O33" s="28">
        <f t="shared" si="3"/>
        <v>8.7659090909091244</v>
      </c>
      <c r="P33" s="28">
        <f t="shared" si="3"/>
        <v>9.2424242424242102</v>
      </c>
      <c r="Q33" s="28">
        <f t="shared" si="3"/>
        <v>7.7212121212121261</v>
      </c>
      <c r="R33" s="28">
        <f t="shared" si="3"/>
        <v>5.8405303030303326</v>
      </c>
      <c r="S33" s="28">
        <f t="shared" si="3"/>
        <v>4.5791666666666346</v>
      </c>
      <c r="T33" s="28">
        <f t="shared" si="3"/>
        <v>2.9159090909090875</v>
      </c>
      <c r="U33" s="28">
        <f t="shared" si="3"/>
        <v>2.5189393939393607</v>
      </c>
      <c r="V33" s="28">
        <f t="shared" si="3"/>
        <v>3.6375000000000028</v>
      </c>
      <c r="W33" s="28">
        <f t="shared" si="3"/>
        <v>3.0897727272726971</v>
      </c>
      <c r="X33" s="28">
        <f t="shared" si="3"/>
        <v>2.7765151515151221</v>
      </c>
      <c r="Y33" s="28">
        <f t="shared" si="3"/>
        <v>2.8450757575757244</v>
      </c>
      <c r="Z33" s="28">
        <f t="shared" si="3"/>
        <v>2.519318181818182</v>
      </c>
      <c r="AA33" s="28">
        <f t="shared" si="3"/>
        <v>1.7257575757576085</v>
      </c>
      <c r="AB33" s="28">
        <f t="shared" si="3"/>
        <v>0.75037878787878398</v>
      </c>
      <c r="AC33" s="28">
        <f t="shared" si="3"/>
        <v>0.19924242424242333</v>
      </c>
      <c r="AD33" s="28">
        <f t="shared" si="3"/>
        <v>0.38712121212121886</v>
      </c>
      <c r="AE33" s="28">
        <f t="shared" si="3"/>
        <v>0.63674242424241712</v>
      </c>
      <c r="AF33" s="28">
        <f t="shared" si="3"/>
        <v>0.48333333333333606</v>
      </c>
      <c r="AG33" s="28">
        <f t="shared" si="3"/>
        <v>1.2121212121209091E-2</v>
      </c>
    </row>
    <row r="34" spans="1:33" x14ac:dyDescent="0.25">
      <c r="A34" s="14" t="s">
        <v>133</v>
      </c>
      <c r="B34" s="28"/>
      <c r="C34" s="28"/>
      <c r="D34" s="28"/>
      <c r="E34" s="28"/>
      <c r="F34" s="28">
        <f>F29/F33</f>
        <v>1</v>
      </c>
      <c r="G34" s="28">
        <f>G29/G33</f>
        <v>1</v>
      </c>
      <c r="H34" s="28">
        <f t="shared" ref="H34:AG34" si="4">H29/H33</f>
        <v>1</v>
      </c>
      <c r="I34" s="28">
        <f t="shared" si="4"/>
        <v>1</v>
      </c>
      <c r="J34" s="28">
        <f t="shared" si="4"/>
        <v>2.1069054256916284</v>
      </c>
      <c r="K34" s="28">
        <f t="shared" si="4"/>
        <v>1.2599532831559792</v>
      </c>
      <c r="L34" s="28">
        <f t="shared" si="4"/>
        <v>0.91587027441950042</v>
      </c>
      <c r="M34" s="28">
        <f t="shared" si="4"/>
        <v>0.82105001949732581</v>
      </c>
      <c r="N34" s="28">
        <f t="shared" si="4"/>
        <v>0.8670426771949632</v>
      </c>
      <c r="O34" s="28">
        <f t="shared" si="4"/>
        <v>1.0182352432806112</v>
      </c>
      <c r="P34" s="28">
        <f t="shared" si="4"/>
        <v>0.98631147540983921</v>
      </c>
      <c r="Q34" s="28">
        <f t="shared" si="4"/>
        <v>1.1207810047095748</v>
      </c>
      <c r="R34" s="28">
        <f t="shared" si="4"/>
        <v>1.3057267008236533</v>
      </c>
      <c r="S34" s="28">
        <f t="shared" si="4"/>
        <v>1.4531392174704376</v>
      </c>
      <c r="T34" s="28">
        <f t="shared" si="4"/>
        <v>2.2837100545596294</v>
      </c>
      <c r="U34" s="28">
        <f t="shared" si="4"/>
        <v>3.7969924812030578</v>
      </c>
      <c r="V34" s="28">
        <f t="shared" si="4"/>
        <v>2.9656357388316121</v>
      </c>
      <c r="W34" s="28">
        <f t="shared" si="4"/>
        <v>3.404315312001994</v>
      </c>
      <c r="X34" s="28">
        <f t="shared" si="4"/>
        <v>4.0092769440655252</v>
      </c>
      <c r="Y34" s="28">
        <f t="shared" si="4"/>
        <v>3.9676474504061177</v>
      </c>
      <c r="Z34" s="28">
        <f t="shared" si="4"/>
        <v>4.1998195760036081</v>
      </c>
      <c r="AA34" s="28">
        <f t="shared" si="4"/>
        <v>5.6444249341526591</v>
      </c>
      <c r="AB34" s="28">
        <f t="shared" si="4"/>
        <v>11.871277132761294</v>
      </c>
      <c r="AC34" s="28">
        <f t="shared" si="4"/>
        <v>39.570342205323364</v>
      </c>
      <c r="AD34" s="28">
        <f t="shared" si="4"/>
        <v>17.812133072406745</v>
      </c>
      <c r="AE34" s="28">
        <f t="shared" si="4"/>
        <v>9.9779892920881483</v>
      </c>
      <c r="AF34" s="28">
        <f t="shared" si="4"/>
        <v>14.775862068965433</v>
      </c>
      <c r="AG34" s="28">
        <f t="shared" si="4"/>
        <v>562.06250000014074</v>
      </c>
    </row>
    <row r="35" spans="1:33" x14ac:dyDescent="0.25">
      <c r="A35" t="s">
        <v>130</v>
      </c>
      <c r="B35" s="28">
        <f>B33/B29</f>
        <v>0</v>
      </c>
      <c r="C35" s="28">
        <f>C33/C29</f>
        <v>0</v>
      </c>
      <c r="D35" s="28">
        <f>D33/D29</f>
        <v>0</v>
      </c>
      <c r="E35" s="28">
        <f t="shared" ref="E35:AG35" si="5">E33/E29</f>
        <v>0</v>
      </c>
      <c r="F35" s="28">
        <f t="shared" si="5"/>
        <v>1</v>
      </c>
      <c r="G35" s="28">
        <f t="shared" si="5"/>
        <v>1</v>
      </c>
      <c r="H35" s="28">
        <f t="shared" si="5"/>
        <v>1</v>
      </c>
      <c r="I35" s="28">
        <f t="shared" si="5"/>
        <v>1</v>
      </c>
      <c r="J35" s="28">
        <f t="shared" si="5"/>
        <v>0.47462975215023356</v>
      </c>
      <c r="K35" s="28">
        <f t="shared" si="5"/>
        <v>0.79368022082149081</v>
      </c>
      <c r="L35" s="28">
        <f t="shared" si="5"/>
        <v>1.0918576876335713</v>
      </c>
      <c r="M35" s="28">
        <f t="shared" si="5"/>
        <v>1.2179525927205181</v>
      </c>
      <c r="N35" s="28">
        <f t="shared" si="5"/>
        <v>1.1533457652109782</v>
      </c>
      <c r="O35" s="28">
        <f t="shared" si="5"/>
        <v>0.98209132575114977</v>
      </c>
      <c r="P35" s="28">
        <f>P33/P29</f>
        <v>1.0138785007894924</v>
      </c>
      <c r="Q35" s="28">
        <f t="shared" si="5"/>
        <v>0.89223496454521689</v>
      </c>
      <c r="R35" s="28">
        <f t="shared" si="5"/>
        <v>0.76585705061342424</v>
      </c>
      <c r="S35" s="28">
        <f t="shared" si="5"/>
        <v>0.6881653099561631</v>
      </c>
      <c r="T35" s="28">
        <f t="shared" si="5"/>
        <v>0.43788395904436789</v>
      </c>
      <c r="U35" s="28">
        <f t="shared" si="5"/>
        <v>0.26336633663365988</v>
      </c>
      <c r="V35" s="28">
        <f t="shared" si="5"/>
        <v>0.33719582850521468</v>
      </c>
      <c r="W35" s="28">
        <f t="shared" si="5"/>
        <v>0.29374482336418029</v>
      </c>
      <c r="X35" s="28">
        <f t="shared" si="5"/>
        <v>0.24942153259833691</v>
      </c>
      <c r="Y35" s="28">
        <f t="shared" si="5"/>
        <v>0.25203852219723877</v>
      </c>
      <c r="Z35" s="28">
        <f t="shared" si="5"/>
        <v>0.23810546665234672</v>
      </c>
      <c r="AA35" s="28">
        <f>AA33/AA29</f>
        <v>0.17716596671333357</v>
      </c>
      <c r="AB35" s="28">
        <f t="shared" si="5"/>
        <v>8.4236934983203199E-2</v>
      </c>
      <c r="AC35" s="28">
        <f t="shared" si="5"/>
        <v>2.527145190736993E-2</v>
      </c>
      <c r="AD35" s="28">
        <f t="shared" si="5"/>
        <v>5.6141507361020505E-2</v>
      </c>
      <c r="AE35" s="28">
        <f t="shared" si="5"/>
        <v>0.10022059261908914</v>
      </c>
      <c r="AF35" s="28">
        <f t="shared" si="5"/>
        <v>6.7677946324387783E-2</v>
      </c>
      <c r="AG35" s="28">
        <f t="shared" si="5"/>
        <v>1.7791615701096399E-3</v>
      </c>
    </row>
    <row r="37" spans="1:33" x14ac:dyDescent="0.25">
      <c r="A37" s="14" t="s">
        <v>62</v>
      </c>
      <c r="B37" s="12">
        <f>MIN(B5:B26)</f>
        <v>1.6583333333333301</v>
      </c>
      <c r="C37" s="12">
        <f t="shared" ref="C37:AG37" si="6">MIN(C5:C26)</f>
        <v>1.6583333333333301</v>
      </c>
      <c r="D37" s="12">
        <f t="shared" si="6"/>
        <v>2.06666666666667</v>
      </c>
      <c r="E37" s="12">
        <f t="shared" si="6"/>
        <v>2.5833333333333299</v>
      </c>
      <c r="F37" s="12">
        <f t="shared" si="6"/>
        <v>3.1749999999999998</v>
      </c>
      <c r="G37" s="12">
        <f t="shared" si="6"/>
        <v>2.8666666666666698</v>
      </c>
      <c r="H37" s="12">
        <f t="shared" si="6"/>
        <v>2.9249999999999998</v>
      </c>
      <c r="I37" s="12">
        <f t="shared" si="6"/>
        <v>2.7</v>
      </c>
      <c r="J37" s="12">
        <f t="shared" si="6"/>
        <v>2.69166666666667</v>
      </c>
      <c r="K37" s="12">
        <f t="shared" si="6"/>
        <v>2.4083333333333301</v>
      </c>
      <c r="L37" s="12">
        <f t="shared" si="6"/>
        <v>2.2333333333333298</v>
      </c>
      <c r="M37" s="12">
        <f t="shared" si="6"/>
        <v>1.9</v>
      </c>
      <c r="N37" s="12">
        <f t="shared" si="6"/>
        <v>2.55833333333333</v>
      </c>
      <c r="O37" s="12">
        <f t="shared" si="6"/>
        <v>3.80833333333333</v>
      </c>
      <c r="P37" s="12">
        <f t="shared" si="6"/>
        <v>4.7416666666666698</v>
      </c>
      <c r="Q37" s="12">
        <f t="shared" si="6"/>
        <v>4.6333333333333302</v>
      </c>
      <c r="R37" s="12">
        <f t="shared" si="6"/>
        <v>3.9083333333333301</v>
      </c>
      <c r="S37" s="12">
        <f t="shared" si="6"/>
        <v>3.75</v>
      </c>
      <c r="T37" s="12">
        <f t="shared" si="6"/>
        <v>3.68333333333333</v>
      </c>
      <c r="U37" s="12">
        <f t="shared" si="6"/>
        <v>5.1166666666666698</v>
      </c>
      <c r="V37" s="12">
        <f t="shared" si="6"/>
        <v>4.5833333333333304</v>
      </c>
      <c r="W37" s="12">
        <f t="shared" si="6"/>
        <v>4.8333333333333304</v>
      </c>
      <c r="X37" s="12">
        <f t="shared" si="6"/>
        <v>5.06666666666667</v>
      </c>
      <c r="Y37" s="12">
        <f t="shared" si="6"/>
        <v>4.95</v>
      </c>
      <c r="Z37" s="12">
        <f t="shared" si="6"/>
        <v>4.7083333333333304</v>
      </c>
      <c r="AA37" s="12">
        <f t="shared" si="6"/>
        <v>4.3666666666666698</v>
      </c>
      <c r="AB37" s="12">
        <f t="shared" si="6"/>
        <v>3.9083333333333301</v>
      </c>
      <c r="AC37" s="12">
        <f t="shared" si="6"/>
        <v>2.9083333333333301</v>
      </c>
      <c r="AD37" s="12">
        <f t="shared" si="6"/>
        <v>2.2666666666666702</v>
      </c>
      <c r="AE37" s="12">
        <f t="shared" si="6"/>
        <v>2.0166666666666702</v>
      </c>
      <c r="AF37" s="12">
        <f t="shared" si="6"/>
        <v>2.5499999999999998</v>
      </c>
      <c r="AG37" s="12">
        <f t="shared" si="6"/>
        <v>2.80833333333333</v>
      </c>
    </row>
    <row r="38" spans="1:33" x14ac:dyDescent="0.25">
      <c r="A38" s="14" t="s">
        <v>63</v>
      </c>
      <c r="B38" s="12">
        <f>MAX(B5:B26)</f>
        <v>15.4583333333333</v>
      </c>
      <c r="C38" s="12">
        <f t="shared" ref="C38:AG38" si="7">MAX(C5:C26)</f>
        <v>15.5</v>
      </c>
      <c r="D38" s="12">
        <f t="shared" si="7"/>
        <v>17.016666666666701</v>
      </c>
      <c r="E38" s="12">
        <f t="shared" si="7"/>
        <v>20.841666666666701</v>
      </c>
      <c r="F38" s="12">
        <f t="shared" si="7"/>
        <v>22.05</v>
      </c>
      <c r="G38" s="12">
        <f t="shared" si="7"/>
        <v>20.75</v>
      </c>
      <c r="H38" s="12">
        <f t="shared" si="7"/>
        <v>19.891666666666701</v>
      </c>
      <c r="I38" s="12">
        <f t="shared" si="7"/>
        <v>18.391666666666701</v>
      </c>
      <c r="J38" s="12">
        <f t="shared" si="7"/>
        <v>16.408333333333299</v>
      </c>
      <c r="K38" s="12">
        <f t="shared" si="7"/>
        <v>16.491666666666699</v>
      </c>
      <c r="L38" s="12">
        <f t="shared" si="7"/>
        <v>18.908333333333299</v>
      </c>
      <c r="M38" s="12">
        <f t="shared" si="7"/>
        <v>19.4583333333333</v>
      </c>
      <c r="N38" s="12">
        <f t="shared" si="7"/>
        <v>20.033333333333299</v>
      </c>
      <c r="O38" s="12">
        <f t="shared" si="7"/>
        <v>19.75</v>
      </c>
      <c r="P38" s="12">
        <f t="shared" si="7"/>
        <v>19.141666666666701</v>
      </c>
      <c r="Q38" s="12">
        <f t="shared" si="7"/>
        <v>17.925000000000001</v>
      </c>
      <c r="R38" s="12">
        <f t="shared" si="7"/>
        <v>13.966666666666701</v>
      </c>
      <c r="S38" s="12">
        <f t="shared" si="7"/>
        <v>11.233333333333301</v>
      </c>
      <c r="T38" s="12">
        <f t="shared" si="7"/>
        <v>11.266666666666699</v>
      </c>
      <c r="U38" s="12">
        <f t="shared" si="7"/>
        <v>17.866666666666699</v>
      </c>
      <c r="V38" s="12">
        <f t="shared" si="7"/>
        <v>19.875</v>
      </c>
      <c r="W38" s="12">
        <f t="shared" si="7"/>
        <v>21.408333333333299</v>
      </c>
      <c r="X38" s="12">
        <f t="shared" si="7"/>
        <v>24.808333333333302</v>
      </c>
      <c r="Y38" s="12">
        <f t="shared" si="7"/>
        <v>27.824999999999999</v>
      </c>
      <c r="Z38" s="12">
        <f t="shared" si="7"/>
        <v>26.65</v>
      </c>
      <c r="AA38" s="12">
        <f t="shared" si="7"/>
        <v>24.983333333333299</v>
      </c>
      <c r="AB38" s="12">
        <f t="shared" si="7"/>
        <v>23.875</v>
      </c>
      <c r="AC38" s="12">
        <f t="shared" si="7"/>
        <v>21.841666666666701</v>
      </c>
      <c r="AD38" s="12">
        <f t="shared" si="7"/>
        <v>19.741666666666699</v>
      </c>
      <c r="AE38" s="12">
        <f t="shared" si="7"/>
        <v>17.883333333333301</v>
      </c>
      <c r="AF38" s="12">
        <f t="shared" si="7"/>
        <v>17.616666666666699</v>
      </c>
      <c r="AG38" s="12">
        <f t="shared" si="7"/>
        <v>14.7916666666667</v>
      </c>
    </row>
  </sheetData>
  <conditionalFormatting sqref="B31:AG31">
    <cfRule type="cellIs" dxfId="37" priority="1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CA942FB1-FD94-4FDF-B7DF-FCF89CD04B40}"/>
    <hyperlink ref="D1" r:id="rId2" tooltip="Click once to display linked information. Click and hold to select this cell." display="https://stats-1.oecd.org/" xr:uid="{3D05CBDD-2CED-4F3C-8DF9-C530E518F45E}"/>
    <hyperlink ref="A12" r:id="rId3" display="http://localhost/OECDStat_Metadata/ShowMetadata.ashx?Dataset=KEI&amp;Coords=[LOCATION].[DEU]&amp;ShowOnWeb=true&amp;Lang=en" xr:uid="{D35DF87C-6995-494A-BB1F-0D980DA74257}"/>
  </hyperlinks>
  <pageMargins left="0.7" right="0.7" top="0.75" bottom="0.75" header="0.3" footer="0.3"/>
  <drawing r:id="rId4"/>
  <legacyDrawing r:id="rId5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BD794-CB90-4CA7-8BAD-9760063E4973}">
  <dimension ref="A1:AH29"/>
  <sheetViews>
    <sheetView topLeftCell="I1" zoomScale="90" zoomScaleNormal="90" workbookViewId="0">
      <selection activeCell="J4" sqref="J4:AG4"/>
    </sheetView>
  </sheetViews>
  <sheetFormatPr defaultRowHeight="13.2" x14ac:dyDescent="0.25"/>
  <cols>
    <col min="1" max="1" width="19.5546875" customWidth="1"/>
    <col min="2" max="2" width="12.33203125" bestFit="1" customWidth="1"/>
  </cols>
  <sheetData>
    <row r="1" spans="1:34" x14ac:dyDescent="0.25">
      <c r="A1" s="9"/>
      <c r="D1" s="8"/>
    </row>
    <row r="3" spans="1:34" x14ac:dyDescent="0.25">
      <c r="A3" t="s">
        <v>128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0</v>
      </c>
      <c r="H3">
        <f t="shared" si="0"/>
        <v>0</v>
      </c>
      <c r="I3">
        <f t="shared" si="0"/>
        <v>0</v>
      </c>
      <c r="J3">
        <f t="shared" si="0"/>
        <v>3.3350636709839621E-3</v>
      </c>
      <c r="K3">
        <f t="shared" si="0"/>
        <v>1.4262908787949502E-2</v>
      </c>
      <c r="L3">
        <f t="shared" si="0"/>
        <v>2.3577405322087186E-2</v>
      </c>
      <c r="M3">
        <f t="shared" si="0"/>
        <v>2.6842307368109219E-2</v>
      </c>
      <c r="N3">
        <f t="shared" si="0"/>
        <v>3.0170015272480921E-2</v>
      </c>
      <c r="O3">
        <f t="shared" si="0"/>
        <v>2.9055961323643742E-2</v>
      </c>
      <c r="P3">
        <f t="shared" si="0"/>
        <v>4.2015764223781393E-2</v>
      </c>
      <c r="Q3">
        <f t="shared" si="0"/>
        <v>3.4697359204869049E-2</v>
      </c>
      <c r="R3">
        <f t="shared" si="0"/>
        <v>2.8870491983917557E-2</v>
      </c>
      <c r="S3">
        <f t="shared" si="0"/>
        <v>2.5537799440086439E-2</v>
      </c>
      <c r="T3">
        <f t="shared" si="0"/>
        <v>5.1248389638494651E-3</v>
      </c>
      <c r="U3">
        <f t="shared" si="0"/>
        <v>9.8188346357466205E-3</v>
      </c>
      <c r="V3">
        <f t="shared" si="0"/>
        <v>1.0657303317640032E-2</v>
      </c>
      <c r="W3">
        <f t="shared" si="0"/>
        <v>1.2013095707409105E-2</v>
      </c>
      <c r="X3">
        <f t="shared" si="0"/>
        <v>1.5231634800573379E-2</v>
      </c>
      <c r="Y3">
        <f t="shared" si="0"/>
        <v>1.6203274105783372E-2</v>
      </c>
      <c r="Z3">
        <f t="shared" si="0"/>
        <v>1.6038975024858959E-2</v>
      </c>
      <c r="AA3">
        <f t="shared" si="0"/>
        <v>1.559746112829119E-2</v>
      </c>
      <c r="AB3">
        <f t="shared" si="0"/>
        <v>1.4870501903279543E-2</v>
      </c>
      <c r="AC3">
        <f t="shared" si="0"/>
        <v>1.419473840617258E-2</v>
      </c>
      <c r="AD3">
        <f t="shared" si="0"/>
        <v>1.2481045025145798E-2</v>
      </c>
      <c r="AE3">
        <f t="shared" si="0"/>
        <v>1.0924317054722521E-2</v>
      </c>
      <c r="AF3">
        <f t="shared" si="0"/>
        <v>1.0447175183500357E-2</v>
      </c>
      <c r="AG3">
        <f t="shared" si="0"/>
        <v>1.1350024501798062E-2</v>
      </c>
    </row>
    <row r="4" spans="1:34" x14ac:dyDescent="0.25">
      <c r="A4" t="s">
        <v>65</v>
      </c>
      <c r="B4">
        <f>B5-B6</f>
        <v>0</v>
      </c>
      <c r="C4">
        <f>C5-C6</f>
        <v>0</v>
      </c>
      <c r="D4">
        <f t="shared" ref="D4:AG4" si="1">D5-D6</f>
        <v>0</v>
      </c>
      <c r="E4">
        <f t="shared" si="1"/>
        <v>0</v>
      </c>
      <c r="F4">
        <f>F5-F6</f>
        <v>0</v>
      </c>
      <c r="G4">
        <f>G5-G6</f>
        <v>0</v>
      </c>
      <c r="H4">
        <f t="shared" si="1"/>
        <v>0</v>
      </c>
      <c r="I4">
        <f t="shared" si="1"/>
        <v>0</v>
      </c>
      <c r="J4">
        <f t="shared" si="1"/>
        <v>-3.3350636709839621E-3</v>
      </c>
      <c r="K4">
        <f t="shared" si="1"/>
        <v>1.4262908787949502E-2</v>
      </c>
      <c r="L4">
        <f t="shared" si="1"/>
        <v>2.3577405322087186E-2</v>
      </c>
      <c r="M4">
        <f t="shared" si="1"/>
        <v>2.6842307368109219E-2</v>
      </c>
      <c r="N4">
        <f>N5-N6</f>
        <v>3.0170015272480921E-2</v>
      </c>
      <c r="O4">
        <f t="shared" si="1"/>
        <v>2.9055961323643742E-2</v>
      </c>
      <c r="P4">
        <f t="shared" si="1"/>
        <v>4.2015764223781393E-2</v>
      </c>
      <c r="Q4">
        <f t="shared" si="1"/>
        <v>3.4697359204869049E-2</v>
      </c>
      <c r="R4">
        <f t="shared" si="1"/>
        <v>2.8870491983917557E-2</v>
      </c>
      <c r="S4">
        <f t="shared" si="1"/>
        <v>2.5537799440086439E-2</v>
      </c>
      <c r="T4">
        <f t="shared" si="1"/>
        <v>5.1248389638494651E-3</v>
      </c>
      <c r="U4">
        <f t="shared" si="1"/>
        <v>-9.8188346357466205E-3</v>
      </c>
      <c r="V4">
        <f t="shared" si="1"/>
        <v>-1.0657303317640032E-2</v>
      </c>
      <c r="W4">
        <f t="shared" si="1"/>
        <v>-1.2013095707409105E-2</v>
      </c>
      <c r="X4">
        <f t="shared" si="1"/>
        <v>-1.5231634800573379E-2</v>
      </c>
      <c r="Y4">
        <f t="shared" si="1"/>
        <v>-1.6203274105783372E-2</v>
      </c>
      <c r="Z4">
        <f t="shared" si="1"/>
        <v>-1.6038975024858959E-2</v>
      </c>
      <c r="AA4">
        <f t="shared" si="1"/>
        <v>-1.559746112829119E-2</v>
      </c>
      <c r="AB4">
        <f t="shared" si="1"/>
        <v>-1.4870501903279543E-2</v>
      </c>
      <c r="AC4">
        <f t="shared" si="1"/>
        <v>-1.419473840617258E-2</v>
      </c>
      <c r="AD4">
        <f t="shared" si="1"/>
        <v>-1.2481045025145798E-2</v>
      </c>
      <c r="AE4">
        <f t="shared" si="1"/>
        <v>-1.0924317054722521E-2</v>
      </c>
      <c r="AF4">
        <f t="shared" si="1"/>
        <v>-1.0447175183500357E-2</v>
      </c>
      <c r="AG4">
        <f t="shared" si="1"/>
        <v>-1.1350024501798062E-2</v>
      </c>
    </row>
    <row r="5" spans="1:34" x14ac:dyDescent="0.25">
      <c r="A5" t="s">
        <v>70</v>
      </c>
      <c r="B5">
        <v>0.62697548556105565</v>
      </c>
      <c r="C5">
        <v>0.56627805213260074</v>
      </c>
      <c r="D5">
        <v>0.51620658204177261</v>
      </c>
      <c r="E5">
        <v>0.55193475112047641</v>
      </c>
      <c r="F5">
        <v>0.53126099484046208</v>
      </c>
      <c r="G5">
        <v>0.50749964706768591</v>
      </c>
      <c r="H5">
        <v>0.46185615724509627</v>
      </c>
      <c r="I5">
        <v>0.41175540119962606</v>
      </c>
      <c r="J5">
        <v>0.38499390170129349</v>
      </c>
      <c r="K5">
        <v>0.42145462871155553</v>
      </c>
      <c r="L5">
        <v>0.52000881216062012</v>
      </c>
      <c r="M5">
        <v>0.56287986209891916</v>
      </c>
      <c r="N5">
        <v>0.52027525770742022</v>
      </c>
      <c r="O5">
        <v>0.44388579606619633</v>
      </c>
      <c r="P5">
        <v>0.40996200919981518</v>
      </c>
      <c r="Q5">
        <v>0.37633010370600301</v>
      </c>
      <c r="R5">
        <v>0.33419665735562676</v>
      </c>
      <c r="S5">
        <v>0.30664932187081234</v>
      </c>
      <c r="T5">
        <v>0.28264649049984175</v>
      </c>
      <c r="U5">
        <v>0.38483154061445024</v>
      </c>
      <c r="V5">
        <v>0.42603229197941722</v>
      </c>
      <c r="W5">
        <v>0.43731904529145366</v>
      </c>
      <c r="X5">
        <v>0.49894557616811003</v>
      </c>
      <c r="Y5">
        <v>0.52135583348713888</v>
      </c>
      <c r="Z5">
        <v>0.51791881296196896</v>
      </c>
      <c r="AA5">
        <v>0.51398264354922074</v>
      </c>
      <c r="AB5">
        <v>0.52791478121819091</v>
      </c>
      <c r="AC5">
        <v>0.5485809707802447</v>
      </c>
      <c r="AD5">
        <v>0.57464388917698661</v>
      </c>
      <c r="AE5">
        <v>0.57343303766810738</v>
      </c>
      <c r="AF5">
        <v>0.49903733837916642</v>
      </c>
      <c r="AG5">
        <v>0.45800370489085451</v>
      </c>
    </row>
    <row r="6" spans="1:34" x14ac:dyDescent="0.25">
      <c r="A6" t="s">
        <v>71</v>
      </c>
      <c r="B6">
        <f>STDEV(B8:B29)/AVERAGE(B8:B29)</f>
        <v>0.62697548556105565</v>
      </c>
      <c r="C6">
        <f t="shared" ref="C6:AG6" si="2">STDEV(C8:C29)/AVERAGE(C8:C29)</f>
        <v>0.56627805213260074</v>
      </c>
      <c r="D6">
        <f t="shared" si="2"/>
        <v>0.51620658204177261</v>
      </c>
      <c r="E6">
        <f t="shared" si="2"/>
        <v>0.55193475112047641</v>
      </c>
      <c r="F6">
        <f t="shared" si="2"/>
        <v>0.53126099484046208</v>
      </c>
      <c r="G6">
        <f>STDEV(G8:G29)/AVERAGE(G8:G29)</f>
        <v>0.50749964706768591</v>
      </c>
      <c r="H6">
        <f t="shared" si="2"/>
        <v>0.46185615724509627</v>
      </c>
      <c r="I6">
        <f t="shared" si="2"/>
        <v>0.41175540119962606</v>
      </c>
      <c r="J6">
        <f t="shared" si="2"/>
        <v>0.38832896537227746</v>
      </c>
      <c r="K6">
        <f t="shared" si="2"/>
        <v>0.40719171992360603</v>
      </c>
      <c r="L6">
        <f t="shared" si="2"/>
        <v>0.49643140683853293</v>
      </c>
      <c r="M6">
        <f t="shared" si="2"/>
        <v>0.53603755473080994</v>
      </c>
      <c r="N6">
        <f t="shared" si="2"/>
        <v>0.4901052424349393</v>
      </c>
      <c r="O6">
        <f t="shared" si="2"/>
        <v>0.41482983474255258</v>
      </c>
      <c r="P6">
        <f t="shared" si="2"/>
        <v>0.36794624497603379</v>
      </c>
      <c r="Q6">
        <f t="shared" si="2"/>
        <v>0.34163274450113396</v>
      </c>
      <c r="R6">
        <f t="shared" si="2"/>
        <v>0.3053261653717092</v>
      </c>
      <c r="S6">
        <f t="shared" si="2"/>
        <v>0.2811115224307259</v>
      </c>
      <c r="T6">
        <f t="shared" si="2"/>
        <v>0.27752165153599229</v>
      </c>
      <c r="U6">
        <f t="shared" si="2"/>
        <v>0.39465037525019686</v>
      </c>
      <c r="V6">
        <f t="shared" si="2"/>
        <v>0.43668959529705725</v>
      </c>
      <c r="W6">
        <f t="shared" si="2"/>
        <v>0.44933214099886276</v>
      </c>
      <c r="X6">
        <f t="shared" si="2"/>
        <v>0.51417721096868341</v>
      </c>
      <c r="Y6">
        <f t="shared" si="2"/>
        <v>0.53755910759292225</v>
      </c>
      <c r="Z6">
        <f t="shared" si="2"/>
        <v>0.53395778798682791</v>
      </c>
      <c r="AA6">
        <f t="shared" si="2"/>
        <v>0.52958010467751193</v>
      </c>
      <c r="AB6">
        <f t="shared" si="2"/>
        <v>0.54278528312147045</v>
      </c>
      <c r="AC6">
        <f t="shared" si="2"/>
        <v>0.56277570918641728</v>
      </c>
      <c r="AD6">
        <f t="shared" si="2"/>
        <v>0.58712493420213241</v>
      </c>
      <c r="AE6">
        <f t="shared" si="2"/>
        <v>0.5843573547228299</v>
      </c>
      <c r="AF6">
        <f t="shared" si="2"/>
        <v>0.50948451356266677</v>
      </c>
      <c r="AG6">
        <f t="shared" si="2"/>
        <v>0.46935372939265257</v>
      </c>
    </row>
    <row r="7" spans="1:34" x14ac:dyDescent="0.25">
      <c r="A7" s="3" t="s">
        <v>0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4" ht="20.399999999999999" customHeight="1" x14ac:dyDescent="0.25">
      <c r="A8" t="s">
        <v>36</v>
      </c>
      <c r="E8" s="26">
        <v>3.9583333333333299</v>
      </c>
      <c r="F8" s="26">
        <v>4.2416666666666698</v>
      </c>
      <c r="G8" s="26">
        <v>4.2416666666666698</v>
      </c>
      <c r="H8" s="26">
        <v>4.7333333333333298</v>
      </c>
      <c r="I8" s="26">
        <v>4.7333333333333298</v>
      </c>
      <c r="J8" s="26">
        <v>4.7249999999999996</v>
      </c>
      <c r="K8" s="26">
        <v>4.1500000000000004</v>
      </c>
      <c r="L8" s="26">
        <v>3.93333333333333</v>
      </c>
      <c r="M8" s="26">
        <v>3.9833333333333298</v>
      </c>
      <c r="N8" s="26">
        <v>4.3833333333333302</v>
      </c>
      <c r="O8" s="26">
        <v>4.7583333333333302</v>
      </c>
      <c r="P8" s="26">
        <v>5.8916666666666702</v>
      </c>
      <c r="Q8" s="26">
        <v>6.0333333333333297</v>
      </c>
      <c r="R8" s="26">
        <v>5.6416666666666702</v>
      </c>
      <c r="S8" s="26">
        <v>5.2166666666666703</v>
      </c>
      <c r="T8" s="26">
        <v>4.44166666666667</v>
      </c>
      <c r="U8" s="26">
        <v>5.6666666666666696</v>
      </c>
      <c r="V8" s="26">
        <v>5.19166666666667</v>
      </c>
      <c r="W8" s="26">
        <v>4.9000000000000004</v>
      </c>
      <c r="X8" s="26">
        <v>5.19166666666667</v>
      </c>
      <c r="Y8" s="26">
        <v>5.7249999999999996</v>
      </c>
      <c r="Z8" s="26">
        <v>6.0333333333333297</v>
      </c>
      <c r="AA8" s="26">
        <v>6.15</v>
      </c>
      <c r="AB8" s="26">
        <v>6.45</v>
      </c>
      <c r="AC8" s="26">
        <v>5.9249999999999998</v>
      </c>
      <c r="AD8" s="26">
        <v>5.2083333333333304</v>
      </c>
      <c r="AE8" s="26">
        <v>4.8416666666666703</v>
      </c>
      <c r="AF8" s="26">
        <v>6.0250000000000004</v>
      </c>
      <c r="AG8" s="26">
        <v>6.2</v>
      </c>
      <c r="AH8" s="26"/>
    </row>
    <row r="9" spans="1:34" x14ac:dyDescent="0.25">
      <c r="A9" t="s">
        <v>39</v>
      </c>
      <c r="B9" s="26">
        <v>6.55</v>
      </c>
      <c r="C9" s="26">
        <v>6.44166666666667</v>
      </c>
      <c r="D9" s="26">
        <v>7.0916666666666703</v>
      </c>
      <c r="E9" s="26">
        <v>8.625</v>
      </c>
      <c r="F9" s="26">
        <v>9.75</v>
      </c>
      <c r="G9" s="26">
        <v>9.6750000000000007</v>
      </c>
      <c r="H9" s="26">
        <v>9.5416666666666696</v>
      </c>
      <c r="I9" s="26">
        <v>9.2166666666666703</v>
      </c>
      <c r="J9" s="26">
        <v>9.3416666666666703</v>
      </c>
      <c r="K9" s="26">
        <v>8.4</v>
      </c>
      <c r="L9" s="26">
        <v>6.875</v>
      </c>
      <c r="M9" s="26">
        <v>6.5916666666666703</v>
      </c>
      <c r="N9" s="26">
        <v>7.5250000000000004</v>
      </c>
      <c r="O9" s="26">
        <v>8.1750000000000007</v>
      </c>
      <c r="P9" s="26">
        <v>8.3916666666666693</v>
      </c>
      <c r="Q9" s="26">
        <v>8.43333333333333</v>
      </c>
      <c r="R9" s="26">
        <v>8.25</v>
      </c>
      <c r="S9" s="26">
        <v>7.4833333333333298</v>
      </c>
      <c r="T9" s="26">
        <v>6.9749999999999996</v>
      </c>
      <c r="U9" s="26">
        <v>7.9916666666666698</v>
      </c>
      <c r="V9" s="26">
        <v>8.375</v>
      </c>
      <c r="W9" s="26">
        <v>7.2166666666666703</v>
      </c>
      <c r="X9" s="26">
        <v>7.6333333333333302</v>
      </c>
      <c r="Y9" s="26">
        <v>8.5500000000000007</v>
      </c>
      <c r="Z9" s="26">
        <v>8.6583333333333297</v>
      </c>
      <c r="AA9" s="26">
        <v>8.65</v>
      </c>
      <c r="AB9" s="26">
        <v>7.85</v>
      </c>
      <c r="AC9" s="26">
        <v>7.1</v>
      </c>
      <c r="AD9" s="26">
        <v>5.9583333333333304</v>
      </c>
      <c r="AE9" s="26">
        <v>5.3666666666666698</v>
      </c>
      <c r="AF9" s="26">
        <v>5.5416666666666696</v>
      </c>
      <c r="AG9" s="26">
        <v>6.2750000000000004</v>
      </c>
      <c r="AH9" s="26"/>
    </row>
    <row r="10" spans="1:34" x14ac:dyDescent="0.25">
      <c r="A10" t="s">
        <v>40</v>
      </c>
      <c r="B10" s="26"/>
      <c r="C10" s="26"/>
      <c r="D10" s="26"/>
      <c r="E10" s="26">
        <v>4.30833333333333</v>
      </c>
      <c r="F10" s="26">
        <v>4.2916666666666696</v>
      </c>
      <c r="G10" s="26">
        <v>4.0083333333333302</v>
      </c>
      <c r="H10" s="26">
        <v>3.8916666666666702</v>
      </c>
      <c r="I10" s="26">
        <v>4.7750000000000004</v>
      </c>
      <c r="J10" s="26">
        <v>6.4666666666666703</v>
      </c>
      <c r="K10" s="26">
        <v>8.6999999999999993</v>
      </c>
      <c r="L10" s="26">
        <v>8.7750000000000004</v>
      </c>
      <c r="M10" s="26">
        <v>8.125</v>
      </c>
      <c r="N10" s="26">
        <v>7.2916666666666696</v>
      </c>
      <c r="O10" s="26">
        <v>7.7750000000000004</v>
      </c>
      <c r="P10" s="26">
        <v>8.2916666666666696</v>
      </c>
      <c r="Q10" s="26">
        <v>7.94166666666667</v>
      </c>
      <c r="R10" s="26">
        <v>7.1333333333333302</v>
      </c>
      <c r="S10" s="26">
        <v>5.3250000000000002</v>
      </c>
      <c r="T10" s="26">
        <v>4.4083333333333297</v>
      </c>
      <c r="U10" s="26">
        <v>6.68333333333333</v>
      </c>
      <c r="V10" s="26">
        <v>7.2916666666666696</v>
      </c>
      <c r="W10" s="26">
        <v>6.7166666666666703</v>
      </c>
      <c r="X10" s="26">
        <v>6.9749999999999996</v>
      </c>
      <c r="Y10" s="26">
        <v>6.9666666666666703</v>
      </c>
      <c r="Z10" s="26">
        <v>6.1166666666666698</v>
      </c>
      <c r="AA10" s="26">
        <v>5.05833333333333</v>
      </c>
      <c r="AB10" s="26">
        <v>3.9666666666666699</v>
      </c>
      <c r="AC10" s="26">
        <v>2.9083333333333301</v>
      </c>
      <c r="AD10" s="26">
        <v>2.2666666666666702</v>
      </c>
      <c r="AE10" s="26">
        <v>2.0166666666666702</v>
      </c>
      <c r="AF10" s="26">
        <v>2.5499999999999998</v>
      </c>
      <c r="AG10" s="26">
        <v>2.80833333333333</v>
      </c>
      <c r="AH10" s="26"/>
    </row>
    <row r="11" spans="1:34" x14ac:dyDescent="0.25">
      <c r="A11" t="s">
        <v>42</v>
      </c>
      <c r="B11" s="26">
        <v>7.1749999999999998</v>
      </c>
      <c r="C11" s="26">
        <v>7.85</v>
      </c>
      <c r="D11" s="26">
        <v>8.6</v>
      </c>
      <c r="E11" s="26">
        <v>9.5500000000000007</v>
      </c>
      <c r="F11" s="26">
        <v>7.7</v>
      </c>
      <c r="G11" s="26">
        <v>6.7166666666666703</v>
      </c>
      <c r="H11" s="26">
        <v>6.3333333333333304</v>
      </c>
      <c r="I11" s="26">
        <v>5.2416666666666698</v>
      </c>
      <c r="J11" s="26">
        <v>4.8666666666666698</v>
      </c>
      <c r="K11" s="26">
        <v>5.1666666666666696</v>
      </c>
      <c r="L11" s="26">
        <v>4.3250000000000002</v>
      </c>
      <c r="M11" s="26">
        <v>4.5250000000000004</v>
      </c>
      <c r="N11" s="26">
        <v>4.5833333333333304</v>
      </c>
      <c r="O11" s="26">
        <v>5.4083333333333297</v>
      </c>
      <c r="P11" s="26">
        <v>5.5</v>
      </c>
      <c r="Q11" s="26">
        <v>4.8416666666666703</v>
      </c>
      <c r="R11" s="26">
        <v>3.9083333333333301</v>
      </c>
      <c r="S11" s="26">
        <v>3.75</v>
      </c>
      <c r="T11" s="26">
        <v>3.68333333333333</v>
      </c>
      <c r="U11" s="26">
        <v>6.4083333333333297</v>
      </c>
      <c r="V11" s="26">
        <v>7.75</v>
      </c>
      <c r="W11" s="26">
        <v>7.7583333333333302</v>
      </c>
      <c r="X11" s="26">
        <v>7.7833333333333297</v>
      </c>
      <c r="Y11" s="26">
        <v>7.375</v>
      </c>
      <c r="Z11" s="26">
        <v>6.9249999999999998</v>
      </c>
      <c r="AA11" s="26">
        <v>6.2666666666666702</v>
      </c>
      <c r="AB11" s="26">
        <v>5.9833333333333298</v>
      </c>
      <c r="AC11" s="26">
        <v>5.81666666666667</v>
      </c>
      <c r="AD11" s="26">
        <v>5.15</v>
      </c>
      <c r="AE11" s="26">
        <v>5.0250000000000004</v>
      </c>
      <c r="AF11" s="26">
        <v>5.625</v>
      </c>
      <c r="AG11" s="26">
        <v>5.0999999999999996</v>
      </c>
      <c r="AH11" s="26"/>
    </row>
    <row r="12" spans="1:34" x14ac:dyDescent="0.25">
      <c r="A12" t="s">
        <v>43</v>
      </c>
      <c r="B12" s="26"/>
      <c r="C12" s="26"/>
      <c r="D12" s="26"/>
      <c r="E12" s="26"/>
      <c r="F12" s="26"/>
      <c r="G12" s="26"/>
      <c r="H12" s="26"/>
      <c r="I12" s="26">
        <v>9.625</v>
      </c>
      <c r="J12" s="26">
        <v>9.15</v>
      </c>
      <c r="K12" s="26">
        <v>11.35</v>
      </c>
      <c r="L12" s="26">
        <v>14.4583333333333</v>
      </c>
      <c r="M12" s="26">
        <v>13.0416666666667</v>
      </c>
      <c r="N12" s="26">
        <v>11.3333333333333</v>
      </c>
      <c r="O12" s="26">
        <v>10.35</v>
      </c>
      <c r="P12" s="26">
        <v>10.0833333333333</v>
      </c>
      <c r="Q12" s="26">
        <v>7.9749999999999996</v>
      </c>
      <c r="R12" s="26">
        <v>5.94166666666667</v>
      </c>
      <c r="S12" s="26">
        <v>4.5999999999999996</v>
      </c>
      <c r="T12" s="26">
        <v>5.5166666666666702</v>
      </c>
      <c r="U12" s="26">
        <v>13.475</v>
      </c>
      <c r="V12" s="26">
        <v>16.5833333333333</v>
      </c>
      <c r="W12" s="26">
        <v>12.35</v>
      </c>
      <c r="X12" s="26">
        <v>9.9083333333333297</v>
      </c>
      <c r="Y12" s="26">
        <v>8.4916666666666707</v>
      </c>
      <c r="Z12" s="26">
        <v>7.31666666666667</v>
      </c>
      <c r="AA12" s="26">
        <v>6.3916666666666702</v>
      </c>
      <c r="AB12" s="26">
        <v>6.8333333333333304</v>
      </c>
      <c r="AC12" s="26">
        <v>5.80833333333333</v>
      </c>
      <c r="AD12" s="26">
        <v>5.3916666666666702</v>
      </c>
      <c r="AE12" s="26">
        <v>4.4833333333333298</v>
      </c>
      <c r="AF12" s="26">
        <v>6.8833333333333302</v>
      </c>
      <c r="AG12" s="26">
        <v>6.2083333333333304</v>
      </c>
      <c r="AH12" s="26"/>
    </row>
    <row r="13" spans="1:34" x14ac:dyDescent="0.25">
      <c r="A13" t="s">
        <v>44</v>
      </c>
      <c r="B13" s="26">
        <v>3.1666666666666701</v>
      </c>
      <c r="C13" s="26">
        <v>6.6083333333333298</v>
      </c>
      <c r="D13" s="26">
        <v>11.7083333333333</v>
      </c>
      <c r="E13" s="26">
        <v>16.341666666666701</v>
      </c>
      <c r="F13" s="26">
        <v>16.5833333333333</v>
      </c>
      <c r="G13" s="26">
        <v>15.4</v>
      </c>
      <c r="H13" s="26">
        <v>14.5666666666667</v>
      </c>
      <c r="I13" s="26">
        <v>12.641666666666699</v>
      </c>
      <c r="J13" s="26">
        <v>11.358333333333301</v>
      </c>
      <c r="K13" s="26">
        <v>10.216666666666701</v>
      </c>
      <c r="L13" s="26">
        <v>9.7833333333333297</v>
      </c>
      <c r="M13" s="26">
        <v>9.125</v>
      </c>
      <c r="N13" s="26">
        <v>9.0749999999999993</v>
      </c>
      <c r="O13" s="26">
        <v>9.0083333333333293</v>
      </c>
      <c r="P13" s="26">
        <v>8.8249999999999993</v>
      </c>
      <c r="Q13" s="26">
        <v>8.4</v>
      </c>
      <c r="R13" s="26">
        <v>7.7166666666666703</v>
      </c>
      <c r="S13" s="26">
        <v>6.8666666666666698</v>
      </c>
      <c r="T13" s="26">
        <v>6.3666666666666698</v>
      </c>
      <c r="U13" s="26">
        <v>8.3666666666666707</v>
      </c>
      <c r="V13" s="26">
        <v>8.5416666666666696</v>
      </c>
      <c r="W13" s="26">
        <v>7.9666666666666703</v>
      </c>
      <c r="X13" s="26">
        <v>7.80833333333333</v>
      </c>
      <c r="Y13" s="26">
        <v>8.3000000000000007</v>
      </c>
      <c r="Z13" s="26">
        <v>8.75</v>
      </c>
      <c r="AA13" s="26">
        <v>9.4583333333333304</v>
      </c>
      <c r="AB13" s="26">
        <v>8.9166666666666696</v>
      </c>
      <c r="AC13" s="26">
        <v>8.7666666666666693</v>
      </c>
      <c r="AD13" s="26">
        <v>7.43333333333333</v>
      </c>
      <c r="AE13" s="26">
        <v>6.7416666666666698</v>
      </c>
      <c r="AF13" s="26">
        <v>7.7249999999999996</v>
      </c>
      <c r="AG13" s="26">
        <v>7.6749999999999998</v>
      </c>
      <c r="AH13" s="26"/>
    </row>
    <row r="14" spans="1:34" x14ac:dyDescent="0.25">
      <c r="A14" t="s">
        <v>45</v>
      </c>
      <c r="B14" s="26">
        <v>9.3666666666666707</v>
      </c>
      <c r="C14" s="26">
        <v>9.625</v>
      </c>
      <c r="D14" s="26">
        <v>10.641666666666699</v>
      </c>
      <c r="E14" s="26">
        <v>11.824999999999999</v>
      </c>
      <c r="F14" s="26">
        <v>12.275</v>
      </c>
      <c r="G14" s="26">
        <v>11.95</v>
      </c>
      <c r="H14" s="26">
        <v>12.4</v>
      </c>
      <c r="I14" s="26">
        <v>12.3333333333333</v>
      </c>
      <c r="J14" s="26">
        <v>12.05</v>
      </c>
      <c r="K14" s="26">
        <v>11.3166666666667</v>
      </c>
      <c r="L14" s="26">
        <v>9.5583333333333407</v>
      </c>
      <c r="M14" s="26">
        <v>8.7416666666666707</v>
      </c>
      <c r="N14" s="26">
        <v>8.6333333333333293</v>
      </c>
      <c r="O14" s="26">
        <v>8.5083333333333293</v>
      </c>
      <c r="P14" s="26">
        <v>8.9</v>
      </c>
      <c r="Q14" s="26">
        <v>8.8833333333333293</v>
      </c>
      <c r="R14" s="26">
        <v>8.85</v>
      </c>
      <c r="S14" s="26">
        <v>8.0166666666666693</v>
      </c>
      <c r="T14" s="26">
        <v>7.43333333333333</v>
      </c>
      <c r="U14" s="26">
        <v>9.1166666666666707</v>
      </c>
      <c r="V14" s="26">
        <v>9.2750000000000004</v>
      </c>
      <c r="W14" s="26">
        <v>9.2166666666666703</v>
      </c>
      <c r="X14" s="26">
        <v>9.7583333333333293</v>
      </c>
      <c r="Y14" s="26">
        <v>10.3</v>
      </c>
      <c r="Z14" s="26">
        <v>10.275</v>
      </c>
      <c r="AA14" s="26">
        <v>10.35</v>
      </c>
      <c r="AB14" s="26">
        <v>10.0666666666667</v>
      </c>
      <c r="AC14" s="26">
        <v>9.4250000000000007</v>
      </c>
      <c r="AD14" s="26">
        <v>9.0250000000000004</v>
      </c>
      <c r="AE14" s="26">
        <v>8.43333333333333</v>
      </c>
      <c r="AF14" s="26">
        <v>8.0333333333333297</v>
      </c>
      <c r="AG14" s="26">
        <v>7.875</v>
      </c>
      <c r="AH14" s="26"/>
    </row>
    <row r="15" spans="1:34" x14ac:dyDescent="0.25">
      <c r="A15" t="s">
        <v>46</v>
      </c>
      <c r="B15" s="26"/>
      <c r="C15" s="26">
        <v>5.5250000000000004</v>
      </c>
      <c r="D15" s="26">
        <v>6.56666666666667</v>
      </c>
      <c r="E15" s="26">
        <v>7.7916666666666696</v>
      </c>
      <c r="F15" s="26">
        <v>8.4499999999999993</v>
      </c>
      <c r="G15" s="26">
        <v>8.25</v>
      </c>
      <c r="H15" s="26">
        <v>8.94166666666667</v>
      </c>
      <c r="I15" s="26">
        <v>9.6750000000000007</v>
      </c>
      <c r="J15" s="26">
        <v>9.4499999999999993</v>
      </c>
      <c r="K15" s="26">
        <v>8.625</v>
      </c>
      <c r="L15" s="26">
        <v>8.0083333333333293</v>
      </c>
      <c r="M15" s="26">
        <v>7.8583333333333298</v>
      </c>
      <c r="N15" s="26">
        <v>8.68333333333333</v>
      </c>
      <c r="O15" s="26">
        <v>9.80833333333333</v>
      </c>
      <c r="P15" s="26">
        <v>10.5</v>
      </c>
      <c r="Q15" s="26">
        <v>11.283333333333299</v>
      </c>
      <c r="R15" s="26">
        <v>10.275</v>
      </c>
      <c r="S15" s="26">
        <v>8.5416666666666696</v>
      </c>
      <c r="T15" s="26">
        <v>7.4249999999999998</v>
      </c>
      <c r="U15" s="26">
        <v>7.2249999999999996</v>
      </c>
      <c r="V15" s="26">
        <v>6.5750000000000002</v>
      </c>
      <c r="W15" s="26">
        <v>5.5166666666666702</v>
      </c>
      <c r="X15" s="26">
        <v>5.0833333333333304</v>
      </c>
      <c r="Y15" s="26">
        <v>4.95</v>
      </c>
      <c r="Z15" s="26">
        <v>4.7083333333333304</v>
      </c>
      <c r="AA15" s="26">
        <v>4.3666666666666698</v>
      </c>
      <c r="AB15" s="26">
        <v>3.9083333333333301</v>
      </c>
      <c r="AC15" s="26">
        <v>3.56666666666667</v>
      </c>
      <c r="AD15" s="26">
        <v>3.2083333333333299</v>
      </c>
      <c r="AE15" s="26">
        <v>2.9750000000000001</v>
      </c>
      <c r="AF15" s="26">
        <v>3.625</v>
      </c>
      <c r="AG15" s="26">
        <v>3.5750000000000002</v>
      </c>
      <c r="AH15" s="26"/>
    </row>
    <row r="16" spans="1:34" x14ac:dyDescent="0.25">
      <c r="A16" t="s">
        <v>47</v>
      </c>
      <c r="B16" s="26"/>
      <c r="C16" s="26"/>
      <c r="D16" s="26"/>
      <c r="E16" s="26"/>
      <c r="F16" s="26"/>
      <c r="G16" s="26"/>
      <c r="H16" s="26"/>
      <c r="I16" s="26"/>
      <c r="J16" s="26"/>
      <c r="K16" s="26">
        <v>11.983333333333301</v>
      </c>
      <c r="L16" s="26">
        <v>11.233333333333301</v>
      </c>
      <c r="M16" s="26">
        <v>10.675000000000001</v>
      </c>
      <c r="N16" s="26">
        <v>10.3333333333333</v>
      </c>
      <c r="O16" s="26">
        <v>9.7416666666666707</v>
      </c>
      <c r="P16" s="26">
        <v>10.608333333333301</v>
      </c>
      <c r="Q16" s="26">
        <v>10.008333333333301</v>
      </c>
      <c r="R16" s="26">
        <v>9.0333333333333297</v>
      </c>
      <c r="S16" s="26">
        <v>8.4166666666666696</v>
      </c>
      <c r="T16" s="26">
        <v>7.7666666666666702</v>
      </c>
      <c r="U16" s="26">
        <v>9.75</v>
      </c>
      <c r="V16" s="26">
        <v>12.9583333333333</v>
      </c>
      <c r="W16" s="26">
        <v>18.091666666666701</v>
      </c>
      <c r="X16" s="26">
        <v>24.808333333333302</v>
      </c>
      <c r="Y16" s="26">
        <v>27.824999999999999</v>
      </c>
      <c r="Z16" s="26">
        <v>26.65</v>
      </c>
      <c r="AA16" s="26">
        <v>24.983333333333299</v>
      </c>
      <c r="AB16" s="26">
        <v>23.875</v>
      </c>
      <c r="AC16" s="26">
        <v>21.841666666666701</v>
      </c>
      <c r="AD16" s="26">
        <v>19.741666666666699</v>
      </c>
      <c r="AE16" s="26">
        <v>17.883333333333301</v>
      </c>
      <c r="AF16" s="26">
        <v>17.616666666666699</v>
      </c>
      <c r="AG16" s="26">
        <v>14.7916666666667</v>
      </c>
      <c r="AH16" s="26"/>
    </row>
    <row r="17" spans="1:34" s="16" customFormat="1" x14ac:dyDescent="0.25">
      <c r="A17" t="s">
        <v>48</v>
      </c>
      <c r="B17" s="26"/>
      <c r="C17" s="26"/>
      <c r="D17" s="26"/>
      <c r="E17" s="26"/>
      <c r="F17" s="26"/>
      <c r="G17" s="26"/>
      <c r="H17" s="26">
        <v>9.9166666666666696</v>
      </c>
      <c r="I17" s="26">
        <v>9.0500000000000007</v>
      </c>
      <c r="J17" s="26">
        <v>8.7083333333333304</v>
      </c>
      <c r="K17" s="26">
        <v>6.8666666666666698</v>
      </c>
      <c r="L17" s="26">
        <v>6.2666666666666702</v>
      </c>
      <c r="M17" s="26">
        <v>5.5750000000000002</v>
      </c>
      <c r="N17" s="26">
        <v>5.5833333333333304</v>
      </c>
      <c r="O17" s="26">
        <v>5.7416666666666698</v>
      </c>
      <c r="P17" s="26">
        <v>6.06666666666667</v>
      </c>
      <c r="Q17" s="26">
        <v>7.1749999999999998</v>
      </c>
      <c r="R17" s="26">
        <v>7.4583333333333304</v>
      </c>
      <c r="S17" s="26">
        <v>7.3916666666666702</v>
      </c>
      <c r="T17" s="26">
        <v>7.8</v>
      </c>
      <c r="U17" s="26">
        <v>9.6750000000000007</v>
      </c>
      <c r="V17" s="26">
        <v>10.8</v>
      </c>
      <c r="W17" s="26">
        <v>10.658333333333299</v>
      </c>
      <c r="X17" s="26">
        <v>10.5833333333333</v>
      </c>
      <c r="Y17" s="26">
        <v>9.6333333333333293</v>
      </c>
      <c r="Z17" s="26">
        <v>7.4583333333333304</v>
      </c>
      <c r="AA17" s="26">
        <v>6.5166666666666702</v>
      </c>
      <c r="AB17" s="26">
        <v>4.8833333333333302</v>
      </c>
      <c r="AC17" s="26">
        <v>4.05</v>
      </c>
      <c r="AD17" s="26">
        <v>3.5249999999999999</v>
      </c>
      <c r="AE17" s="26">
        <v>3.25</v>
      </c>
      <c r="AF17" s="26">
        <v>4.1416666666666702</v>
      </c>
      <c r="AG17" s="26">
        <v>4.0416666666666696</v>
      </c>
      <c r="AH17" s="26"/>
    </row>
    <row r="18" spans="1:34" x14ac:dyDescent="0.25">
      <c r="A18" t="s">
        <v>49</v>
      </c>
      <c r="B18" s="26">
        <v>13.45</v>
      </c>
      <c r="C18" s="26">
        <v>14.758333333333301</v>
      </c>
      <c r="D18" s="26">
        <v>15.391666666666699</v>
      </c>
      <c r="E18" s="26">
        <v>15.641666666666699</v>
      </c>
      <c r="F18" s="26">
        <v>14.341666666666701</v>
      </c>
      <c r="G18" s="26">
        <v>12.2916666666667</v>
      </c>
      <c r="H18" s="26">
        <v>11.6666666666667</v>
      </c>
      <c r="I18" s="26">
        <v>9.875</v>
      </c>
      <c r="J18" s="26">
        <v>7.55</v>
      </c>
      <c r="K18" s="26">
        <v>5.93333333333333</v>
      </c>
      <c r="L18" s="26">
        <v>4.4000000000000004</v>
      </c>
      <c r="M18" s="26">
        <v>4.1749999999999998</v>
      </c>
      <c r="N18" s="26">
        <v>4.7249999999999996</v>
      </c>
      <c r="O18" s="26">
        <v>4.8499999999999996</v>
      </c>
      <c r="P18" s="26">
        <v>4.7416666666666698</v>
      </c>
      <c r="Q18" s="26">
        <v>4.6333333333333302</v>
      </c>
      <c r="R18" s="26">
        <v>4.7916666666666696</v>
      </c>
      <c r="S18" s="26">
        <v>5</v>
      </c>
      <c r="T18" s="26">
        <v>6.7916666666666696</v>
      </c>
      <c r="U18" s="26">
        <v>12.658333333333299</v>
      </c>
      <c r="V18" s="26">
        <v>14.574999999999999</v>
      </c>
      <c r="W18" s="26">
        <v>15.408333333333299</v>
      </c>
      <c r="X18" s="26">
        <v>15.483333333333301</v>
      </c>
      <c r="Y18" s="26">
        <v>13.775</v>
      </c>
      <c r="Z18" s="26">
        <v>11.883333333333301</v>
      </c>
      <c r="AA18" s="26">
        <v>9.9250000000000007</v>
      </c>
      <c r="AB18" s="26">
        <v>8.4083333333333297</v>
      </c>
      <c r="AC18" s="26">
        <v>6.7333333333333298</v>
      </c>
      <c r="AD18" s="26">
        <v>5.7750000000000004</v>
      </c>
      <c r="AE18" s="26">
        <v>4.9749999999999996</v>
      </c>
      <c r="AF18" s="26">
        <v>5.85</v>
      </c>
      <c r="AG18" s="26">
        <v>6.2666666666666702</v>
      </c>
      <c r="AH18" s="26"/>
    </row>
    <row r="19" spans="1:34" x14ac:dyDescent="0.25">
      <c r="A19" t="s">
        <v>50</v>
      </c>
      <c r="B19" s="26">
        <v>8.8666666666666707</v>
      </c>
      <c r="C19" s="26">
        <v>8.5166666666666693</v>
      </c>
      <c r="D19" s="26">
        <v>8.7916666666666696</v>
      </c>
      <c r="E19" s="26">
        <v>9.7249999999999996</v>
      </c>
      <c r="F19" s="26">
        <v>10.65</v>
      </c>
      <c r="G19" s="26">
        <v>11.1833333333333</v>
      </c>
      <c r="H19" s="26">
        <v>11.1666666666667</v>
      </c>
      <c r="I19" s="26">
        <v>11.216666666666701</v>
      </c>
      <c r="J19" s="26">
        <v>11.3</v>
      </c>
      <c r="K19" s="26">
        <v>10.866666666666699</v>
      </c>
      <c r="L19" s="26">
        <v>10.050000000000001</v>
      </c>
      <c r="M19" s="26">
        <v>9.0083333333333293</v>
      </c>
      <c r="N19" s="26">
        <v>8.4749999999999996</v>
      </c>
      <c r="O19" s="26">
        <v>8.43333333333333</v>
      </c>
      <c r="P19" s="26">
        <v>8.0500000000000007</v>
      </c>
      <c r="Q19" s="26">
        <v>7.7833333333333297</v>
      </c>
      <c r="R19" s="26">
        <v>6.8666666666666698</v>
      </c>
      <c r="S19" s="26">
        <v>6.15</v>
      </c>
      <c r="T19" s="26">
        <v>6.7750000000000004</v>
      </c>
      <c r="U19" s="26">
        <v>7.875</v>
      </c>
      <c r="V19" s="26">
        <v>8.5416666666666696</v>
      </c>
      <c r="W19" s="26">
        <v>8.5083333333333293</v>
      </c>
      <c r="X19" s="26">
        <v>10.883333333333301</v>
      </c>
      <c r="Y19" s="26">
        <v>12.366666666666699</v>
      </c>
      <c r="Z19" s="26">
        <v>12.824999999999999</v>
      </c>
      <c r="AA19" s="26">
        <v>12</v>
      </c>
      <c r="AB19" s="26">
        <v>11.75</v>
      </c>
      <c r="AC19" s="26">
        <v>11.258333333333301</v>
      </c>
      <c r="AD19" s="26">
        <v>10.6</v>
      </c>
      <c r="AE19" s="26">
        <v>9.93333333333333</v>
      </c>
      <c r="AF19" s="26">
        <v>9.3000000000000007</v>
      </c>
      <c r="AG19" s="26">
        <v>9.55833333333333</v>
      </c>
      <c r="AH19" s="26"/>
    </row>
    <row r="20" spans="1:34" x14ac:dyDescent="0.25">
      <c r="A20" t="s">
        <v>51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14.0666666666667</v>
      </c>
      <c r="L20" s="26">
        <v>14.341666666666701</v>
      </c>
      <c r="M20" s="26">
        <v>13.475</v>
      </c>
      <c r="N20" s="26">
        <v>12.491666666666699</v>
      </c>
      <c r="O20" s="26">
        <v>11.65</v>
      </c>
      <c r="P20" s="26">
        <v>11.741666666666699</v>
      </c>
      <c r="Q20" s="26">
        <v>10.0416666666667</v>
      </c>
      <c r="R20" s="26">
        <v>7.0333333333333297</v>
      </c>
      <c r="S20" s="26">
        <v>6.0750000000000002</v>
      </c>
      <c r="T20" s="26">
        <v>7.75</v>
      </c>
      <c r="U20" s="26">
        <v>17.55</v>
      </c>
      <c r="V20" s="26">
        <v>19.475000000000001</v>
      </c>
      <c r="W20" s="26">
        <v>16.2083333333333</v>
      </c>
      <c r="X20" s="26">
        <v>15.0416666666667</v>
      </c>
      <c r="Y20" s="26">
        <v>11.866666666666699</v>
      </c>
      <c r="Z20" s="26">
        <v>10.841666666666701</v>
      </c>
      <c r="AA20" s="26">
        <v>9.875</v>
      </c>
      <c r="AB20" s="26">
        <v>9.6333333333333293</v>
      </c>
      <c r="AC20" s="26">
        <v>8.7083333333333304</v>
      </c>
      <c r="AD20" s="26">
        <v>7.4</v>
      </c>
      <c r="AE20" s="26">
        <v>6.31666666666667</v>
      </c>
      <c r="AF20" s="26">
        <v>8.0916666666666703</v>
      </c>
      <c r="AG20" s="26">
        <v>7.5750000000000002</v>
      </c>
      <c r="AH20" s="26"/>
    </row>
    <row r="21" spans="1:34" x14ac:dyDescent="0.25">
      <c r="A21" t="s">
        <v>52</v>
      </c>
      <c r="B21" s="26"/>
      <c r="C21" s="26"/>
      <c r="D21" s="26"/>
      <c r="E21" s="26"/>
      <c r="F21" s="26"/>
      <c r="G21" s="26"/>
      <c r="H21" s="26"/>
      <c r="I21" s="26"/>
      <c r="J21" s="26"/>
      <c r="K21" s="26">
        <v>14.641666666666699</v>
      </c>
      <c r="L21" s="26">
        <v>16.441666666666698</v>
      </c>
      <c r="M21" s="26">
        <v>17.4166666666667</v>
      </c>
      <c r="N21" s="26">
        <v>13.775</v>
      </c>
      <c r="O21" s="26">
        <v>12.4333333333333</v>
      </c>
      <c r="P21" s="26">
        <v>10.891666666666699</v>
      </c>
      <c r="Q21" s="26">
        <v>8.31666666666667</v>
      </c>
      <c r="R21" s="26">
        <v>5.7916666666666696</v>
      </c>
      <c r="S21" s="26">
        <v>4.2583333333333302</v>
      </c>
      <c r="T21" s="26">
        <v>5.8250000000000002</v>
      </c>
      <c r="U21" s="26">
        <v>13.8</v>
      </c>
      <c r="V21" s="26">
        <v>17.841666666666701</v>
      </c>
      <c r="W21" s="26">
        <v>15.391666666666699</v>
      </c>
      <c r="X21" s="26">
        <v>13.408333333333299</v>
      </c>
      <c r="Y21" s="26">
        <v>11.8</v>
      </c>
      <c r="Z21" s="26">
        <v>10.725</v>
      </c>
      <c r="AA21" s="26">
        <v>9.1333333333333293</v>
      </c>
      <c r="AB21" s="26">
        <v>7.9</v>
      </c>
      <c r="AC21" s="26">
        <v>7.1166666666666698</v>
      </c>
      <c r="AD21" s="26">
        <v>6.18333333333333</v>
      </c>
      <c r="AE21" s="26">
        <v>6.2833333333333297</v>
      </c>
      <c r="AF21" s="26">
        <v>8.5166666666666693</v>
      </c>
      <c r="AG21" s="26">
        <v>7.125</v>
      </c>
      <c r="AH21" s="26"/>
    </row>
    <row r="22" spans="1:34" x14ac:dyDescent="0.25">
      <c r="A22" t="s">
        <v>53</v>
      </c>
      <c r="B22" s="26">
        <v>1.6583333333333301</v>
      </c>
      <c r="C22" s="26">
        <v>1.6583333333333301</v>
      </c>
      <c r="D22" s="26">
        <v>2.06666666666667</v>
      </c>
      <c r="E22" s="26">
        <v>2.5833333333333299</v>
      </c>
      <c r="F22" s="26">
        <v>3.1749999999999998</v>
      </c>
      <c r="G22" s="26">
        <v>2.8666666666666698</v>
      </c>
      <c r="H22" s="26">
        <v>2.9249999999999998</v>
      </c>
      <c r="I22" s="26">
        <v>2.7</v>
      </c>
      <c r="J22" s="26">
        <v>2.69166666666667</v>
      </c>
      <c r="K22" s="26">
        <v>2.4083333333333301</v>
      </c>
      <c r="L22" s="26">
        <v>2.2333333333333298</v>
      </c>
      <c r="M22" s="26">
        <v>1.9</v>
      </c>
      <c r="N22" s="26">
        <v>2.55833333333333</v>
      </c>
      <c r="O22" s="26">
        <v>3.80833333333333</v>
      </c>
      <c r="P22" s="26">
        <v>4.95</v>
      </c>
      <c r="Q22" s="26">
        <v>4.6500000000000004</v>
      </c>
      <c r="R22" s="26">
        <v>4.5750000000000002</v>
      </c>
      <c r="S22" s="26">
        <v>4.1666666666666696</v>
      </c>
      <c r="T22" s="26">
        <v>4.9166666666666696</v>
      </c>
      <c r="U22" s="26">
        <v>5.1166666666666698</v>
      </c>
      <c r="V22" s="26">
        <v>4.5833333333333304</v>
      </c>
      <c r="W22" s="26">
        <v>4.8333333333333304</v>
      </c>
      <c r="X22" s="26">
        <v>5.06666666666667</v>
      </c>
      <c r="Y22" s="26">
        <v>5.875</v>
      </c>
      <c r="Z22" s="26">
        <v>6.05</v>
      </c>
      <c r="AA22" s="26">
        <v>6.4583333333333304</v>
      </c>
      <c r="AB22" s="26">
        <v>6.3333333333333304</v>
      </c>
      <c r="AC22" s="26">
        <v>5.6166666666666698</v>
      </c>
      <c r="AD22" s="26">
        <v>5.5</v>
      </c>
      <c r="AE22" s="26">
        <v>5.5916666666666703</v>
      </c>
      <c r="AF22" s="26">
        <v>6.69166666666667</v>
      </c>
      <c r="AG22" s="26">
        <v>5.4249999999999998</v>
      </c>
      <c r="AH22" s="26"/>
    </row>
    <row r="23" spans="1:34" x14ac:dyDescent="0.25">
      <c r="A23" t="s">
        <v>54</v>
      </c>
      <c r="B23" s="26">
        <v>6.0833333333333304</v>
      </c>
      <c r="C23" s="26">
        <v>5.6749999999999998</v>
      </c>
      <c r="D23" s="26">
        <v>5.7583333333333302</v>
      </c>
      <c r="E23" s="26">
        <v>6.4666666666666703</v>
      </c>
      <c r="F23" s="26">
        <v>7.19166666666667</v>
      </c>
      <c r="G23" s="26">
        <v>8.3583333333333307</v>
      </c>
      <c r="H23" s="26">
        <v>7.6749999999999998</v>
      </c>
      <c r="I23" s="26">
        <v>6.5</v>
      </c>
      <c r="J23" s="26">
        <v>5.1333333333333302</v>
      </c>
      <c r="K23" s="26">
        <v>4.2333333333333298</v>
      </c>
      <c r="L23" s="26">
        <v>3.6666666666666701</v>
      </c>
      <c r="M23" s="26">
        <v>3.0750000000000002</v>
      </c>
      <c r="N23" s="26">
        <v>3.6666666666666701</v>
      </c>
      <c r="O23" s="26">
        <v>5.9083333333333297</v>
      </c>
      <c r="P23" s="26">
        <v>6.7750000000000004</v>
      </c>
      <c r="Q23" s="26">
        <v>6.9583333333333304</v>
      </c>
      <c r="R23" s="26">
        <v>6.0833333333333304</v>
      </c>
      <c r="S23" s="26">
        <v>5.30833333333333</v>
      </c>
      <c r="T23" s="26">
        <v>4.7583333333333302</v>
      </c>
      <c r="U23" s="26">
        <v>5.4249999999999998</v>
      </c>
      <c r="V23" s="26">
        <v>6.06666666666667</v>
      </c>
      <c r="W23" s="26">
        <v>6.05</v>
      </c>
      <c r="X23" s="26">
        <v>6.81666666666667</v>
      </c>
      <c r="Y23" s="26">
        <v>8.19166666666667</v>
      </c>
      <c r="Z23" s="26">
        <v>8.35</v>
      </c>
      <c r="AA23" s="26">
        <v>7.8916666666666702</v>
      </c>
      <c r="AB23" s="26">
        <v>7</v>
      </c>
      <c r="AC23" s="26">
        <v>5.875</v>
      </c>
      <c r="AD23" s="26">
        <v>4.8666666666666698</v>
      </c>
      <c r="AE23" s="26">
        <v>4.43333333333333</v>
      </c>
      <c r="AF23" s="26">
        <v>4.8499999999999996</v>
      </c>
      <c r="AG23" s="26">
        <v>4.2249999999999996</v>
      </c>
      <c r="AH23" s="26"/>
    </row>
    <row r="24" spans="1:34" x14ac:dyDescent="0.25">
      <c r="A24" t="s">
        <v>55</v>
      </c>
      <c r="B24" s="26"/>
      <c r="C24" s="26"/>
      <c r="D24" s="26"/>
      <c r="E24" s="26"/>
      <c r="F24" s="26"/>
      <c r="G24" s="26"/>
      <c r="H24" s="26"/>
      <c r="I24" s="26">
        <v>10.866666666666699</v>
      </c>
      <c r="J24" s="26">
        <v>10.1666666666667</v>
      </c>
      <c r="K24" s="26">
        <v>13.391666666666699</v>
      </c>
      <c r="L24" s="26">
        <v>16.074999999999999</v>
      </c>
      <c r="M24" s="26">
        <v>18.308333333333302</v>
      </c>
      <c r="N24" s="26">
        <v>20.033333333333299</v>
      </c>
      <c r="O24" s="26">
        <v>19.75</v>
      </c>
      <c r="P24" s="26">
        <v>19.141666666666701</v>
      </c>
      <c r="Q24" s="26">
        <v>17.925000000000001</v>
      </c>
      <c r="R24" s="26">
        <v>13.966666666666701</v>
      </c>
      <c r="S24" s="26">
        <v>9.6083333333333307</v>
      </c>
      <c r="T24" s="26">
        <v>7.0416666666666696</v>
      </c>
      <c r="U24" s="26">
        <v>8.125</v>
      </c>
      <c r="V24" s="26">
        <v>9.9833333333333307</v>
      </c>
      <c r="W24" s="26">
        <v>9.9499999999999993</v>
      </c>
      <c r="X24" s="26">
        <v>10.391666666666699</v>
      </c>
      <c r="Y24" s="26">
        <v>10.608333333333301</v>
      </c>
      <c r="Z24" s="26">
        <v>9.2083333333333304</v>
      </c>
      <c r="AA24" s="26">
        <v>7.68333333333333</v>
      </c>
      <c r="AB24" s="26">
        <v>6.2833333333333297</v>
      </c>
      <c r="AC24" s="26">
        <v>4.9583333333333304</v>
      </c>
      <c r="AD24" s="26">
        <v>3.8833333333333302</v>
      </c>
      <c r="AE24" s="26">
        <v>3.30833333333333</v>
      </c>
      <c r="AF24" s="26">
        <v>3.2166666666666699</v>
      </c>
      <c r="AG24" s="26">
        <v>3.375</v>
      </c>
      <c r="AH24" s="26"/>
    </row>
    <row r="25" spans="1:34" x14ac:dyDescent="0.25">
      <c r="A25" t="s">
        <v>56</v>
      </c>
      <c r="B25" s="26">
        <v>4.8</v>
      </c>
      <c r="C25" s="26">
        <v>4.18333333333333</v>
      </c>
      <c r="D25" s="26">
        <v>4.125</v>
      </c>
      <c r="E25" s="26">
        <v>5.5</v>
      </c>
      <c r="F25" s="26">
        <v>6.8250000000000002</v>
      </c>
      <c r="G25" s="26">
        <v>7.18333333333333</v>
      </c>
      <c r="H25" s="26">
        <v>7.2416666666666698</v>
      </c>
      <c r="I25" s="26">
        <v>6.7416666666666698</v>
      </c>
      <c r="J25" s="26">
        <v>6.1</v>
      </c>
      <c r="K25" s="26">
        <v>5.7249999999999996</v>
      </c>
      <c r="L25" s="26">
        <v>5.2666666666666702</v>
      </c>
      <c r="M25" s="26">
        <v>5.375</v>
      </c>
      <c r="N25" s="26">
        <v>6.4666666666666703</v>
      </c>
      <c r="O25" s="26">
        <v>7.80833333333333</v>
      </c>
      <c r="P25" s="26">
        <v>8.1666666666666696</v>
      </c>
      <c r="Q25" s="26">
        <v>9.2333333333333307</v>
      </c>
      <c r="R25" s="26">
        <v>9.3000000000000007</v>
      </c>
      <c r="S25" s="26">
        <v>9.5833333333333304</v>
      </c>
      <c r="T25" s="26">
        <v>9.2416666666666707</v>
      </c>
      <c r="U25" s="26">
        <v>11.225</v>
      </c>
      <c r="V25" s="26">
        <v>12.5833333333333</v>
      </c>
      <c r="W25" s="26">
        <v>13.516666666666699</v>
      </c>
      <c r="X25" s="26">
        <v>16.574999999999999</v>
      </c>
      <c r="Y25" s="26">
        <v>17.175000000000001</v>
      </c>
      <c r="Z25" s="26">
        <v>14.65</v>
      </c>
      <c r="AA25" s="26">
        <v>13.025</v>
      </c>
      <c r="AB25" s="26">
        <v>11.466666666666701</v>
      </c>
      <c r="AC25" s="26">
        <v>9.2249999999999996</v>
      </c>
      <c r="AD25" s="26">
        <v>7.1666666666666696</v>
      </c>
      <c r="AE25" s="26">
        <v>6.6749999999999998</v>
      </c>
      <c r="AF25" s="26">
        <v>7.1166666666666698</v>
      </c>
      <c r="AG25" s="26">
        <v>6.5916666666666703</v>
      </c>
      <c r="AH25" s="26"/>
    </row>
    <row r="26" spans="1:34" s="17" customFormat="1" x14ac:dyDescent="0.25">
      <c r="A26" s="17" t="s">
        <v>57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</row>
    <row r="27" spans="1:34" x14ac:dyDescent="0.25">
      <c r="A27" t="s">
        <v>58</v>
      </c>
      <c r="B27" s="26"/>
      <c r="C27" s="26"/>
      <c r="D27" s="26"/>
      <c r="E27" s="26"/>
      <c r="F27" s="26"/>
      <c r="G27" s="26"/>
      <c r="H27" s="26">
        <v>6.8916666666666702</v>
      </c>
      <c r="I27" s="26">
        <v>6.9166666666666696</v>
      </c>
      <c r="J27" s="26">
        <v>7.3666666666666698</v>
      </c>
      <c r="K27" s="26">
        <v>7.4083333333333297</v>
      </c>
      <c r="L27" s="26">
        <v>6.7416666666666698</v>
      </c>
      <c r="M27" s="26">
        <v>6.19166666666667</v>
      </c>
      <c r="N27" s="26">
        <v>6.3416666666666703</v>
      </c>
      <c r="O27" s="26">
        <v>6.7</v>
      </c>
      <c r="P27" s="26">
        <v>6.3416666666666703</v>
      </c>
      <c r="Q27" s="26">
        <v>6.5416666666666696</v>
      </c>
      <c r="R27" s="26">
        <v>5.9916666666666698</v>
      </c>
      <c r="S27" s="26">
        <v>4.8583333333333298</v>
      </c>
      <c r="T27" s="26">
        <v>4.3916666666666702</v>
      </c>
      <c r="U27" s="26">
        <v>5.85</v>
      </c>
      <c r="V27" s="26">
        <v>7.2583333333333302</v>
      </c>
      <c r="W27" s="26">
        <v>8.18333333333333</v>
      </c>
      <c r="X27" s="26">
        <v>8.85</v>
      </c>
      <c r="Y27" s="26">
        <v>10.108333333333301</v>
      </c>
      <c r="Z27" s="26">
        <v>9.6999999999999993</v>
      </c>
      <c r="AA27" s="26">
        <v>8.9833333333333307</v>
      </c>
      <c r="AB27" s="26">
        <v>8.0083333333333293</v>
      </c>
      <c r="AC27" s="26">
        <v>6.5750000000000002</v>
      </c>
      <c r="AD27" s="26">
        <v>5.125</v>
      </c>
      <c r="AE27" s="26">
        <v>4.44166666666667</v>
      </c>
      <c r="AF27" s="26">
        <v>4.9833333333333298</v>
      </c>
      <c r="AG27" s="26">
        <v>4.7750000000000004</v>
      </c>
      <c r="AH27" s="26"/>
    </row>
    <row r="28" spans="1:34" x14ac:dyDescent="0.25">
      <c r="A28" t="s">
        <v>59</v>
      </c>
      <c r="B28" s="26">
        <v>15.4583333333333</v>
      </c>
      <c r="C28" s="26">
        <v>15.5</v>
      </c>
      <c r="D28" s="26">
        <v>17.016666666666701</v>
      </c>
      <c r="E28" s="26">
        <v>20.841666666666701</v>
      </c>
      <c r="F28" s="26">
        <v>22.05</v>
      </c>
      <c r="G28" s="26">
        <v>20.75</v>
      </c>
      <c r="H28" s="26">
        <v>19.891666666666701</v>
      </c>
      <c r="I28" s="26">
        <v>18.391666666666701</v>
      </c>
      <c r="J28" s="26">
        <v>16.408333333333299</v>
      </c>
      <c r="K28" s="26">
        <v>13.6</v>
      </c>
      <c r="L28" s="26">
        <v>11.9166666666667</v>
      </c>
      <c r="M28" s="26">
        <v>10.5583333333333</v>
      </c>
      <c r="N28" s="26">
        <v>11.4416666666667</v>
      </c>
      <c r="O28" s="26">
        <v>11.491666666666699</v>
      </c>
      <c r="P28" s="26">
        <v>10.9583333333333</v>
      </c>
      <c r="Q28" s="26">
        <v>9.1666666666666696</v>
      </c>
      <c r="R28" s="26">
        <v>8.4583333333333304</v>
      </c>
      <c r="S28" s="26">
        <v>8.2249999999999996</v>
      </c>
      <c r="T28" s="26">
        <v>11.266666666666699</v>
      </c>
      <c r="U28" s="26">
        <v>17.866666666666699</v>
      </c>
      <c r="V28" s="26">
        <v>19.875</v>
      </c>
      <c r="W28" s="26">
        <v>21.408333333333299</v>
      </c>
      <c r="X28" s="26">
        <v>24.7916666666667</v>
      </c>
      <c r="Y28" s="26">
        <v>26.116666666666699</v>
      </c>
      <c r="Z28" s="26">
        <v>24.45</v>
      </c>
      <c r="AA28" s="26">
        <v>22.074999999999999</v>
      </c>
      <c r="AB28" s="26">
        <v>19.649999999999999</v>
      </c>
      <c r="AC28" s="26">
        <v>17.233333333333299</v>
      </c>
      <c r="AD28" s="26">
        <v>15.266666666666699</v>
      </c>
      <c r="AE28" s="26">
        <v>14.108333333333301</v>
      </c>
      <c r="AF28" s="26">
        <v>15.533333333333299</v>
      </c>
      <c r="AG28" s="26">
        <v>14.7916666666667</v>
      </c>
      <c r="AH28" s="26"/>
    </row>
    <row r="29" spans="1:34" x14ac:dyDescent="0.25">
      <c r="A29" t="s">
        <v>60</v>
      </c>
      <c r="B29" s="26">
        <v>1.7166666666666699</v>
      </c>
      <c r="C29" s="26">
        <v>3.1</v>
      </c>
      <c r="D29" s="26">
        <v>5.55833333333333</v>
      </c>
      <c r="E29" s="26">
        <v>9.0500000000000007</v>
      </c>
      <c r="F29" s="26">
        <v>9.3583333333333307</v>
      </c>
      <c r="G29" s="26">
        <v>8.8000000000000007</v>
      </c>
      <c r="H29" s="26">
        <v>9.55833333333333</v>
      </c>
      <c r="I29" s="26">
        <v>9.8916666666666693</v>
      </c>
      <c r="J29" s="26">
        <v>8.1999999999999993</v>
      </c>
      <c r="K29" s="26">
        <v>6.7333333333333298</v>
      </c>
      <c r="L29" s="26">
        <v>5.6</v>
      </c>
      <c r="M29" s="26">
        <v>5.8250000000000002</v>
      </c>
      <c r="N29" s="26">
        <v>5.95</v>
      </c>
      <c r="O29" s="26">
        <v>6.56666666666667</v>
      </c>
      <c r="P29" s="26">
        <v>7.375</v>
      </c>
      <c r="Q29" s="26">
        <v>7.7833333333333297</v>
      </c>
      <c r="R29" s="26">
        <v>7.2416666666666698</v>
      </c>
      <c r="S29" s="26">
        <v>6.31666666666667</v>
      </c>
      <c r="T29" s="26">
        <v>6.35</v>
      </c>
      <c r="U29" s="26">
        <v>8.4833333333333307</v>
      </c>
      <c r="V29" s="26">
        <v>8.7750000000000004</v>
      </c>
      <c r="W29" s="26">
        <v>7.95</v>
      </c>
      <c r="X29" s="26">
        <v>8.15</v>
      </c>
      <c r="Y29" s="26">
        <v>8.2083333333333304</v>
      </c>
      <c r="Z29" s="26">
        <v>8.1</v>
      </c>
      <c r="AA29" s="26">
        <v>7.5916666666666703</v>
      </c>
      <c r="AB29" s="26">
        <v>7.15</v>
      </c>
      <c r="AC29" s="26">
        <v>6.8583333333333298</v>
      </c>
      <c r="AD29" s="26">
        <v>6.5166666666666702</v>
      </c>
      <c r="AE29" s="26">
        <v>6.9749999999999996</v>
      </c>
      <c r="AF29" s="26">
        <v>8.5416666666666696</v>
      </c>
      <c r="AG29" s="26">
        <v>8.8000000000000007</v>
      </c>
      <c r="AH29" s="26"/>
    </row>
  </sheetData>
  <hyperlinks>
    <hyperlink ref="A15" r:id="rId1" display="http://localhost/OECDStat_Metadata/ShowMetadata.ashx?Dataset=KEI&amp;Coords=[LOCATION].[DEU]&amp;ShowOnWeb=true&amp;Lang=en" xr:uid="{1AE23043-FEA8-4D7B-BBAE-8F406B3CCC53}"/>
  </hyperlinks>
  <pageMargins left="0.7" right="0.7" top="0.75" bottom="0.75" header="0.3" footer="0.3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B21E9-BE52-4928-9ACB-E10CAD0C9FF8}">
  <sheetPr>
    <tabColor rgb="FF00B050"/>
  </sheetPr>
  <dimension ref="A2:D34"/>
  <sheetViews>
    <sheetView zoomScale="70" zoomScaleNormal="70" workbookViewId="0">
      <selection activeCell="T3" sqref="T3"/>
    </sheetView>
  </sheetViews>
  <sheetFormatPr defaultRowHeight="13.2" x14ac:dyDescent="0.25"/>
  <sheetData>
    <row r="2" spans="1:4" x14ac:dyDescent="0.25">
      <c r="A2" t="s">
        <v>0</v>
      </c>
      <c r="B2" t="s">
        <v>65</v>
      </c>
      <c r="C2" t="s">
        <v>70</v>
      </c>
      <c r="D2" t="s">
        <v>71</v>
      </c>
    </row>
    <row r="3" spans="1:4" x14ac:dyDescent="0.25">
      <c r="A3">
        <v>1990</v>
      </c>
      <c r="B3">
        <v>0</v>
      </c>
      <c r="C3">
        <v>0.62697548556105565</v>
      </c>
      <c r="D3">
        <v>0.62697548556105565</v>
      </c>
    </row>
    <row r="4" spans="1:4" x14ac:dyDescent="0.25">
      <c r="A4">
        <v>1991</v>
      </c>
      <c r="B4">
        <v>0</v>
      </c>
      <c r="C4">
        <v>0.56627805213260074</v>
      </c>
      <c r="D4">
        <v>0.56627805213260074</v>
      </c>
    </row>
    <row r="5" spans="1:4" x14ac:dyDescent="0.25">
      <c r="A5">
        <v>1992</v>
      </c>
      <c r="B5">
        <v>0</v>
      </c>
      <c r="C5">
        <v>0.51620658204177261</v>
      </c>
      <c r="D5">
        <v>0.51620658204177261</v>
      </c>
    </row>
    <row r="6" spans="1:4" x14ac:dyDescent="0.25">
      <c r="A6">
        <v>1993</v>
      </c>
      <c r="B6">
        <v>0</v>
      </c>
      <c r="C6">
        <v>0.55193475112047641</v>
      </c>
      <c r="D6">
        <v>0.55193475112047641</v>
      </c>
    </row>
    <row r="7" spans="1:4" x14ac:dyDescent="0.25">
      <c r="A7">
        <v>1994</v>
      </c>
      <c r="B7">
        <v>0</v>
      </c>
      <c r="C7">
        <v>0.53126099484046208</v>
      </c>
      <c r="D7">
        <v>0.53126099484046208</v>
      </c>
    </row>
    <row r="8" spans="1:4" x14ac:dyDescent="0.25">
      <c r="A8">
        <v>1995</v>
      </c>
      <c r="B8">
        <v>0</v>
      </c>
      <c r="C8">
        <v>0.50749964706768591</v>
      </c>
      <c r="D8">
        <v>0.50749964706768591</v>
      </c>
    </row>
    <row r="9" spans="1:4" x14ac:dyDescent="0.25">
      <c r="A9">
        <v>1996</v>
      </c>
      <c r="B9">
        <v>0</v>
      </c>
      <c r="C9">
        <v>0.46185615724509627</v>
      </c>
      <c r="D9">
        <v>0.46185615724509627</v>
      </c>
    </row>
    <row r="10" spans="1:4" x14ac:dyDescent="0.25">
      <c r="A10">
        <v>1997</v>
      </c>
      <c r="B10">
        <v>0</v>
      </c>
      <c r="C10">
        <v>0.41175540119962606</v>
      </c>
      <c r="D10">
        <v>0.41175540119962606</v>
      </c>
    </row>
    <row r="11" spans="1:4" x14ac:dyDescent="0.25">
      <c r="A11">
        <v>1998</v>
      </c>
      <c r="B11">
        <v>-3.3350636709839621E-3</v>
      </c>
      <c r="C11">
        <v>0.38499390170129349</v>
      </c>
      <c r="D11">
        <v>0.38832896537227746</v>
      </c>
    </row>
    <row r="12" spans="1:4" x14ac:dyDescent="0.25">
      <c r="A12">
        <v>1999</v>
      </c>
      <c r="B12">
        <v>1.4262908787949502E-2</v>
      </c>
      <c r="C12">
        <v>0.42145462871155553</v>
      </c>
      <c r="D12">
        <v>0.40719171992360603</v>
      </c>
    </row>
    <row r="13" spans="1:4" x14ac:dyDescent="0.25">
      <c r="A13">
        <v>2000</v>
      </c>
      <c r="B13">
        <v>2.3577405322087186E-2</v>
      </c>
      <c r="C13">
        <v>0.52000881216062012</v>
      </c>
      <c r="D13">
        <v>0.49643140683853293</v>
      </c>
    </row>
    <row r="14" spans="1:4" x14ac:dyDescent="0.25">
      <c r="A14">
        <v>2001</v>
      </c>
      <c r="B14">
        <v>2.6842307368109219E-2</v>
      </c>
      <c r="C14">
        <v>0.56287986209891916</v>
      </c>
      <c r="D14">
        <v>0.53603755473080994</v>
      </c>
    </row>
    <row r="15" spans="1:4" x14ac:dyDescent="0.25">
      <c r="A15">
        <v>2002</v>
      </c>
      <c r="B15">
        <v>3.0170015272480921E-2</v>
      </c>
      <c r="C15">
        <v>0.52027525770742022</v>
      </c>
      <c r="D15">
        <v>0.4901052424349393</v>
      </c>
    </row>
    <row r="16" spans="1:4" x14ac:dyDescent="0.25">
      <c r="A16">
        <v>2003</v>
      </c>
      <c r="B16">
        <v>2.9055961323643742E-2</v>
      </c>
      <c r="C16">
        <v>0.44388579606619633</v>
      </c>
      <c r="D16">
        <v>0.41482983474255258</v>
      </c>
    </row>
    <row r="17" spans="1:4" x14ac:dyDescent="0.25">
      <c r="A17">
        <v>2004</v>
      </c>
      <c r="B17">
        <v>4.2015764223781393E-2</v>
      </c>
      <c r="C17">
        <v>0.40996200919981518</v>
      </c>
      <c r="D17">
        <v>0.36794624497603379</v>
      </c>
    </row>
    <row r="18" spans="1:4" x14ac:dyDescent="0.25">
      <c r="A18">
        <v>2005</v>
      </c>
      <c r="B18">
        <v>3.4697359204869049E-2</v>
      </c>
      <c r="C18">
        <v>0.37633010370600301</v>
      </c>
      <c r="D18">
        <v>0.34163274450113396</v>
      </c>
    </row>
    <row r="19" spans="1:4" x14ac:dyDescent="0.25">
      <c r="A19">
        <v>2006</v>
      </c>
      <c r="B19">
        <v>2.8870491983917557E-2</v>
      </c>
      <c r="C19">
        <v>0.33419665735562676</v>
      </c>
      <c r="D19">
        <v>0.3053261653717092</v>
      </c>
    </row>
    <row r="20" spans="1:4" x14ac:dyDescent="0.25">
      <c r="A20">
        <v>2007</v>
      </c>
      <c r="B20">
        <v>2.5537799440086439E-2</v>
      </c>
      <c r="C20">
        <v>0.30664932187081234</v>
      </c>
      <c r="D20">
        <v>0.2811115224307259</v>
      </c>
    </row>
    <row r="21" spans="1:4" x14ac:dyDescent="0.25">
      <c r="A21">
        <v>2008</v>
      </c>
      <c r="B21">
        <v>5.1248389638494651E-3</v>
      </c>
      <c r="C21">
        <v>0.28264649049984175</v>
      </c>
      <c r="D21">
        <v>0.27752165153599229</v>
      </c>
    </row>
    <row r="22" spans="1:4" x14ac:dyDescent="0.25">
      <c r="A22">
        <v>2009</v>
      </c>
      <c r="B22">
        <v>-9.8188346357466205E-3</v>
      </c>
      <c r="C22">
        <v>0.38483154061445024</v>
      </c>
      <c r="D22">
        <v>0.39465037525019686</v>
      </c>
    </row>
    <row r="23" spans="1:4" x14ac:dyDescent="0.25">
      <c r="A23">
        <v>2010</v>
      </c>
      <c r="B23">
        <v>-1.0657303317640032E-2</v>
      </c>
      <c r="C23">
        <v>0.42603229197941722</v>
      </c>
      <c r="D23">
        <v>0.43668959529705725</v>
      </c>
    </row>
    <row r="24" spans="1:4" x14ac:dyDescent="0.25">
      <c r="A24">
        <v>2011</v>
      </c>
      <c r="B24">
        <v>-1.2013095707409105E-2</v>
      </c>
      <c r="C24">
        <v>0.43731904529145366</v>
      </c>
      <c r="D24">
        <v>0.44933214099886276</v>
      </c>
    </row>
    <row r="25" spans="1:4" x14ac:dyDescent="0.25">
      <c r="A25">
        <v>2012</v>
      </c>
      <c r="B25">
        <v>-1.5231634800573379E-2</v>
      </c>
      <c r="C25">
        <v>0.49894557616811003</v>
      </c>
      <c r="D25">
        <v>0.51417721096868341</v>
      </c>
    </row>
    <row r="26" spans="1:4" x14ac:dyDescent="0.25">
      <c r="A26">
        <v>2013</v>
      </c>
      <c r="B26">
        <v>-1.6203274105783372E-2</v>
      </c>
      <c r="C26">
        <v>0.52135583348713888</v>
      </c>
      <c r="D26">
        <v>0.53755910759292225</v>
      </c>
    </row>
    <row r="27" spans="1:4" x14ac:dyDescent="0.25">
      <c r="A27">
        <v>2014</v>
      </c>
      <c r="B27">
        <v>-1.6038975024858959E-2</v>
      </c>
      <c r="C27">
        <v>0.51791881296196896</v>
      </c>
      <c r="D27">
        <v>0.53395778798682791</v>
      </c>
    </row>
    <row r="28" spans="1:4" x14ac:dyDescent="0.25">
      <c r="A28">
        <v>2015</v>
      </c>
      <c r="B28">
        <v>-1.559746112829119E-2</v>
      </c>
      <c r="C28">
        <v>0.51398264354922074</v>
      </c>
      <c r="D28">
        <v>0.52958010467751193</v>
      </c>
    </row>
    <row r="29" spans="1:4" x14ac:dyDescent="0.25">
      <c r="A29">
        <v>2016</v>
      </c>
      <c r="B29">
        <v>-1.4870501903279543E-2</v>
      </c>
      <c r="C29">
        <v>0.52791478121819091</v>
      </c>
      <c r="D29">
        <v>0.54278528312147045</v>
      </c>
    </row>
    <row r="30" spans="1:4" x14ac:dyDescent="0.25">
      <c r="A30">
        <v>2017</v>
      </c>
      <c r="B30">
        <v>-1.419473840617258E-2</v>
      </c>
      <c r="C30">
        <v>0.5485809707802447</v>
      </c>
      <c r="D30">
        <v>0.56277570918641728</v>
      </c>
    </row>
    <row r="31" spans="1:4" x14ac:dyDescent="0.25">
      <c r="A31">
        <v>2018</v>
      </c>
      <c r="B31">
        <v>-1.2481045025145798E-2</v>
      </c>
      <c r="C31">
        <v>0.57464388917698661</v>
      </c>
      <c r="D31">
        <v>0.58712493420213241</v>
      </c>
    </row>
    <row r="32" spans="1:4" x14ac:dyDescent="0.25">
      <c r="A32">
        <v>2019</v>
      </c>
      <c r="B32">
        <v>-1.0924317054722521E-2</v>
      </c>
      <c r="C32">
        <v>0.57343303766810738</v>
      </c>
      <c r="D32">
        <v>0.5843573547228299</v>
      </c>
    </row>
    <row r="33" spans="1:4" x14ac:dyDescent="0.25">
      <c r="A33">
        <v>2020</v>
      </c>
      <c r="B33">
        <v>-1.0447175183500357E-2</v>
      </c>
      <c r="C33">
        <v>0.49903733837916642</v>
      </c>
      <c r="D33">
        <v>0.50948451356266677</v>
      </c>
    </row>
    <row r="34" spans="1:4" x14ac:dyDescent="0.25">
      <c r="A34">
        <v>2021</v>
      </c>
      <c r="B34">
        <v>-1.1350024501798062E-2</v>
      </c>
      <c r="C34">
        <v>0.45800370489085451</v>
      </c>
      <c r="D34">
        <v>0.46935372939265257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CA959-B718-47FB-AD3E-0E59D80D213C}">
  <dimension ref="A1:AH38"/>
  <sheetViews>
    <sheetView zoomScale="70" zoomScaleNormal="70" workbookViewId="0">
      <selection activeCell="AR48" sqref="AR48"/>
    </sheetView>
  </sheetViews>
  <sheetFormatPr defaultRowHeight="13.2" x14ac:dyDescent="0.25"/>
  <cols>
    <col min="1" max="1" width="13.44140625" customWidth="1"/>
  </cols>
  <sheetData>
    <row r="1" spans="1:34" x14ac:dyDescent="0.25">
      <c r="A1" s="9" t="s">
        <v>37</v>
      </c>
      <c r="D1" s="8" t="s">
        <v>61</v>
      </c>
    </row>
    <row r="2" spans="1:34" x14ac:dyDescent="0.25">
      <c r="A2" t="s">
        <v>64</v>
      </c>
    </row>
    <row r="4" spans="1:34" x14ac:dyDescent="0.25">
      <c r="A4" s="3" t="s">
        <v>0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4" ht="20.399999999999999" customHeight="1" x14ac:dyDescent="0.25">
      <c r="A5" t="s">
        <v>36</v>
      </c>
      <c r="E5" s="26">
        <v>3.9583333333333299</v>
      </c>
      <c r="F5" s="26">
        <v>4.2416666666666698</v>
      </c>
      <c r="G5" s="26">
        <v>4.2416666666666698</v>
      </c>
      <c r="H5" s="26">
        <v>4.7333333333333298</v>
      </c>
      <c r="I5" s="26">
        <v>4.7333333333333298</v>
      </c>
      <c r="J5" s="26">
        <v>4.7249999999999996</v>
      </c>
      <c r="K5" s="26">
        <v>4.1500000000000004</v>
      </c>
      <c r="L5" s="26">
        <v>3.93333333333333</v>
      </c>
      <c r="M5" s="26">
        <v>3.9833333333333298</v>
      </c>
      <c r="N5" s="26">
        <v>4.3833333333333302</v>
      </c>
      <c r="O5" s="26">
        <v>4.7583333333333302</v>
      </c>
      <c r="P5" s="26">
        <v>5.8916666666666702</v>
      </c>
      <c r="Q5" s="26">
        <v>6.0333333333333297</v>
      </c>
      <c r="R5" s="26">
        <v>5.6416666666666702</v>
      </c>
      <c r="S5" s="26">
        <v>5.2166666666666703</v>
      </c>
      <c r="T5" s="26">
        <v>4.44166666666667</v>
      </c>
      <c r="U5" s="26">
        <v>5.6666666666666696</v>
      </c>
      <c r="V5" s="26">
        <v>5.19166666666667</v>
      </c>
      <c r="W5" s="26">
        <v>4.9000000000000004</v>
      </c>
      <c r="X5" s="26">
        <v>5.19166666666667</v>
      </c>
      <c r="Y5" s="26">
        <v>5.7249999999999996</v>
      </c>
      <c r="Z5" s="26">
        <v>6.0333333333333297</v>
      </c>
      <c r="AA5" s="26">
        <v>6.15</v>
      </c>
      <c r="AB5" s="26">
        <v>6.45</v>
      </c>
      <c r="AC5" s="26">
        <v>5.9249999999999998</v>
      </c>
      <c r="AD5" s="26">
        <v>5.2083333333333304</v>
      </c>
      <c r="AE5" s="26">
        <v>4.8416666666666703</v>
      </c>
      <c r="AF5" s="26">
        <v>6.0250000000000004</v>
      </c>
      <c r="AG5" s="26">
        <v>6.2</v>
      </c>
      <c r="AH5" s="26"/>
    </row>
    <row r="6" spans="1:34" x14ac:dyDescent="0.25">
      <c r="A6" t="s">
        <v>39</v>
      </c>
      <c r="B6" s="26">
        <v>6.55</v>
      </c>
      <c r="C6" s="26">
        <v>6.44166666666667</v>
      </c>
      <c r="D6" s="26">
        <v>7.0916666666666703</v>
      </c>
      <c r="E6" s="26">
        <v>8.625</v>
      </c>
      <c r="F6" s="26">
        <v>9.75</v>
      </c>
      <c r="G6" s="26">
        <v>9.6750000000000007</v>
      </c>
      <c r="H6" s="26">
        <v>9.5416666666666696</v>
      </c>
      <c r="I6" s="26">
        <v>9.2166666666666703</v>
      </c>
      <c r="J6" s="26">
        <v>9.3416666666666703</v>
      </c>
      <c r="K6" s="26">
        <v>8.4</v>
      </c>
      <c r="L6" s="26">
        <v>6.875</v>
      </c>
      <c r="M6" s="26">
        <v>6.5916666666666703</v>
      </c>
      <c r="N6" s="26">
        <v>7.5250000000000004</v>
      </c>
      <c r="O6" s="26">
        <v>8.1750000000000007</v>
      </c>
      <c r="P6" s="26">
        <v>8.3916666666666693</v>
      </c>
      <c r="Q6" s="26">
        <v>8.43333333333333</v>
      </c>
      <c r="R6" s="26">
        <v>8.25</v>
      </c>
      <c r="S6" s="26">
        <v>7.4833333333333298</v>
      </c>
      <c r="T6" s="26">
        <v>6.9749999999999996</v>
      </c>
      <c r="U6" s="26">
        <v>7.9916666666666698</v>
      </c>
      <c r="V6" s="26">
        <v>8.375</v>
      </c>
      <c r="W6" s="26">
        <v>7.2166666666666703</v>
      </c>
      <c r="X6" s="26">
        <v>7.6333333333333302</v>
      </c>
      <c r="Y6" s="26">
        <v>8.5500000000000007</v>
      </c>
      <c r="Z6" s="26">
        <v>8.6583333333333297</v>
      </c>
      <c r="AA6" s="26">
        <v>8.65</v>
      </c>
      <c r="AB6" s="26">
        <v>7.85</v>
      </c>
      <c r="AC6" s="26">
        <v>7.1</v>
      </c>
      <c r="AD6" s="26">
        <v>5.9583333333333304</v>
      </c>
      <c r="AE6" s="26">
        <v>5.3666666666666698</v>
      </c>
      <c r="AF6" s="26">
        <v>5.5416666666666696</v>
      </c>
      <c r="AG6" s="26">
        <v>6.2750000000000004</v>
      </c>
      <c r="AH6" s="26"/>
    </row>
    <row r="7" spans="1:34" x14ac:dyDescent="0.25">
      <c r="A7" t="s">
        <v>40</v>
      </c>
      <c r="B7" s="26"/>
      <c r="C7" s="26"/>
      <c r="D7" s="26"/>
      <c r="E7" s="26">
        <v>4.30833333333333</v>
      </c>
      <c r="F7" s="26">
        <v>4.2916666666666696</v>
      </c>
      <c r="G7" s="26">
        <v>4.0083333333333302</v>
      </c>
      <c r="H7" s="26">
        <v>3.8916666666666702</v>
      </c>
      <c r="I7" s="26">
        <v>4.7750000000000004</v>
      </c>
      <c r="J7" s="26">
        <v>6.4666666666666703</v>
      </c>
      <c r="K7" s="26">
        <v>8.6999999999999993</v>
      </c>
      <c r="L7" s="26">
        <v>8.7750000000000004</v>
      </c>
      <c r="M7" s="26">
        <v>8.125</v>
      </c>
      <c r="N7" s="26">
        <v>7.2916666666666696</v>
      </c>
      <c r="O7" s="26">
        <v>7.7750000000000004</v>
      </c>
      <c r="P7" s="26">
        <v>8.2916666666666696</v>
      </c>
      <c r="Q7" s="26">
        <v>7.94166666666667</v>
      </c>
      <c r="R7" s="26">
        <v>7.1333333333333302</v>
      </c>
      <c r="S7" s="26">
        <v>5.3250000000000002</v>
      </c>
      <c r="T7" s="26">
        <v>4.4083333333333297</v>
      </c>
      <c r="U7" s="26">
        <v>6.68333333333333</v>
      </c>
      <c r="V7" s="26">
        <v>7.2916666666666696</v>
      </c>
      <c r="W7" s="26">
        <v>6.7166666666666703</v>
      </c>
      <c r="X7" s="26">
        <v>6.9749999999999996</v>
      </c>
      <c r="Y7" s="26">
        <v>6.9666666666666703</v>
      </c>
      <c r="Z7" s="26">
        <v>6.1166666666666698</v>
      </c>
      <c r="AA7" s="26">
        <v>5.05833333333333</v>
      </c>
      <c r="AB7" s="26">
        <v>3.9666666666666699</v>
      </c>
      <c r="AC7" s="26">
        <v>2.9083333333333301</v>
      </c>
      <c r="AD7" s="26">
        <v>2.2666666666666702</v>
      </c>
      <c r="AE7" s="26">
        <v>2.0166666666666702</v>
      </c>
      <c r="AF7" s="26">
        <v>2.5499999999999998</v>
      </c>
      <c r="AG7" s="26">
        <v>2.80833333333333</v>
      </c>
      <c r="AH7" s="26"/>
    </row>
    <row r="8" spans="1:34" x14ac:dyDescent="0.25">
      <c r="A8" t="s">
        <v>42</v>
      </c>
      <c r="B8" s="26">
        <v>7.1749999999999998</v>
      </c>
      <c r="C8" s="26">
        <v>7.85</v>
      </c>
      <c r="D8" s="26">
        <v>8.6</v>
      </c>
      <c r="E8" s="26">
        <v>9.5500000000000007</v>
      </c>
      <c r="F8" s="26">
        <v>7.7</v>
      </c>
      <c r="G8" s="26">
        <v>6.7166666666666703</v>
      </c>
      <c r="H8" s="26">
        <v>6.3333333333333304</v>
      </c>
      <c r="I8" s="26">
        <v>5.2416666666666698</v>
      </c>
      <c r="J8" s="26">
        <v>4.8666666666666698</v>
      </c>
      <c r="K8" s="26">
        <v>5.1666666666666696</v>
      </c>
      <c r="L8" s="26">
        <v>4.3250000000000002</v>
      </c>
      <c r="M8" s="26">
        <v>4.5250000000000004</v>
      </c>
      <c r="N8" s="26">
        <v>4.5833333333333304</v>
      </c>
      <c r="O8" s="26">
        <v>5.4083333333333297</v>
      </c>
      <c r="P8" s="26">
        <v>5.5</v>
      </c>
      <c r="Q8" s="26">
        <v>4.8416666666666703</v>
      </c>
      <c r="R8" s="26">
        <v>3.9083333333333301</v>
      </c>
      <c r="S8" s="26">
        <v>3.75</v>
      </c>
      <c r="T8" s="26">
        <v>3.68333333333333</v>
      </c>
      <c r="U8" s="26">
        <v>6.4083333333333297</v>
      </c>
      <c r="V8" s="26">
        <v>7.75</v>
      </c>
      <c r="W8" s="26">
        <v>7.7583333333333302</v>
      </c>
      <c r="X8" s="26">
        <v>7.7833333333333297</v>
      </c>
      <c r="Y8" s="26">
        <v>7.375</v>
      </c>
      <c r="Z8" s="26">
        <v>6.9249999999999998</v>
      </c>
      <c r="AA8" s="26">
        <v>6.2666666666666702</v>
      </c>
      <c r="AB8" s="26">
        <v>5.9833333333333298</v>
      </c>
      <c r="AC8" s="26">
        <v>5.81666666666667</v>
      </c>
      <c r="AD8" s="26">
        <v>5.15</v>
      </c>
      <c r="AE8" s="26">
        <v>5.0250000000000004</v>
      </c>
      <c r="AF8" s="26">
        <v>5.625</v>
      </c>
      <c r="AG8" s="26">
        <v>5.0999999999999996</v>
      </c>
      <c r="AH8" s="26"/>
    </row>
    <row r="9" spans="1:34" x14ac:dyDescent="0.25">
      <c r="A9" t="s">
        <v>43</v>
      </c>
      <c r="B9" s="26"/>
      <c r="C9" s="26"/>
      <c r="D9" s="26"/>
      <c r="E9" s="26"/>
      <c r="F9" s="26"/>
      <c r="G9" s="26"/>
      <c r="H9" s="26"/>
      <c r="I9" s="26">
        <v>9.625</v>
      </c>
      <c r="J9" s="26">
        <v>9.15</v>
      </c>
      <c r="K9" s="26">
        <v>11.35</v>
      </c>
      <c r="L9" s="26">
        <v>14.4583333333333</v>
      </c>
      <c r="M9" s="26">
        <v>13.0416666666667</v>
      </c>
      <c r="N9" s="26">
        <v>11.3333333333333</v>
      </c>
      <c r="O9" s="26">
        <v>10.35</v>
      </c>
      <c r="P9" s="26">
        <v>10.0833333333333</v>
      </c>
      <c r="Q9" s="26">
        <v>7.9749999999999996</v>
      </c>
      <c r="R9" s="26">
        <v>5.94166666666667</v>
      </c>
      <c r="S9" s="26">
        <v>4.5999999999999996</v>
      </c>
      <c r="T9" s="26">
        <v>5.5166666666666702</v>
      </c>
      <c r="U9" s="26">
        <v>13.475</v>
      </c>
      <c r="V9" s="26">
        <v>16.5833333333333</v>
      </c>
      <c r="W9" s="26">
        <v>12.35</v>
      </c>
      <c r="X9" s="26">
        <v>9.9083333333333297</v>
      </c>
      <c r="Y9" s="26">
        <v>8.4916666666666707</v>
      </c>
      <c r="Z9" s="26">
        <v>7.31666666666667</v>
      </c>
      <c r="AA9" s="26">
        <v>6.3916666666666702</v>
      </c>
      <c r="AB9" s="26">
        <v>6.8333333333333304</v>
      </c>
      <c r="AC9" s="26">
        <v>5.80833333333333</v>
      </c>
      <c r="AD9" s="26">
        <v>5.3916666666666702</v>
      </c>
      <c r="AE9" s="26">
        <v>4.4833333333333298</v>
      </c>
      <c r="AF9" s="26">
        <v>6.8833333333333302</v>
      </c>
      <c r="AG9" s="26">
        <v>6.2083333333333304</v>
      </c>
      <c r="AH9" s="26"/>
    </row>
    <row r="10" spans="1:34" x14ac:dyDescent="0.25">
      <c r="A10" t="s">
        <v>44</v>
      </c>
      <c r="B10" s="26">
        <v>3.1666666666666701</v>
      </c>
      <c r="C10" s="26">
        <v>6.6083333333333298</v>
      </c>
      <c r="D10" s="26">
        <v>11.7083333333333</v>
      </c>
      <c r="E10" s="26">
        <v>16.341666666666701</v>
      </c>
      <c r="F10" s="26">
        <v>16.5833333333333</v>
      </c>
      <c r="G10" s="26">
        <v>15.4</v>
      </c>
      <c r="H10" s="26">
        <v>14.5666666666667</v>
      </c>
      <c r="I10" s="26">
        <v>12.641666666666699</v>
      </c>
      <c r="J10" s="26">
        <v>11.358333333333301</v>
      </c>
      <c r="K10" s="26">
        <v>10.216666666666701</v>
      </c>
      <c r="L10" s="26">
        <v>9.7833333333333297</v>
      </c>
      <c r="M10" s="26">
        <v>9.125</v>
      </c>
      <c r="N10" s="26">
        <v>9.0749999999999993</v>
      </c>
      <c r="O10" s="26">
        <v>9.0083333333333293</v>
      </c>
      <c r="P10" s="26">
        <v>8.8249999999999993</v>
      </c>
      <c r="Q10" s="26">
        <v>8.4</v>
      </c>
      <c r="R10" s="26">
        <v>7.7166666666666703</v>
      </c>
      <c r="S10" s="26">
        <v>6.8666666666666698</v>
      </c>
      <c r="T10" s="26">
        <v>6.3666666666666698</v>
      </c>
      <c r="U10" s="26">
        <v>8.3666666666666707</v>
      </c>
      <c r="V10" s="26">
        <v>8.5416666666666696</v>
      </c>
      <c r="W10" s="26">
        <v>7.9666666666666703</v>
      </c>
      <c r="X10" s="26">
        <v>7.80833333333333</v>
      </c>
      <c r="Y10" s="26">
        <v>8.3000000000000007</v>
      </c>
      <c r="Z10" s="26">
        <v>8.75</v>
      </c>
      <c r="AA10" s="26">
        <v>9.4583333333333304</v>
      </c>
      <c r="AB10" s="26">
        <v>8.9166666666666696</v>
      </c>
      <c r="AC10" s="26">
        <v>8.7666666666666693</v>
      </c>
      <c r="AD10" s="26">
        <v>7.43333333333333</v>
      </c>
      <c r="AE10" s="26">
        <v>6.7416666666666698</v>
      </c>
      <c r="AF10" s="26">
        <v>7.7249999999999996</v>
      </c>
      <c r="AG10" s="26">
        <v>7.6749999999999998</v>
      </c>
      <c r="AH10" s="26"/>
    </row>
    <row r="11" spans="1:34" x14ac:dyDescent="0.25">
      <c r="A11" t="s">
        <v>45</v>
      </c>
      <c r="B11" s="26">
        <v>9.3666666666666707</v>
      </c>
      <c r="C11" s="26">
        <v>9.625</v>
      </c>
      <c r="D11" s="26">
        <v>10.641666666666699</v>
      </c>
      <c r="E11" s="26">
        <v>11.824999999999999</v>
      </c>
      <c r="F11" s="26">
        <v>12.275</v>
      </c>
      <c r="G11" s="26">
        <v>11.95</v>
      </c>
      <c r="H11" s="26">
        <v>12.4</v>
      </c>
      <c r="I11" s="26">
        <v>12.3333333333333</v>
      </c>
      <c r="J11" s="26">
        <v>12.05</v>
      </c>
      <c r="K11" s="26">
        <v>11.3166666666667</v>
      </c>
      <c r="L11" s="26">
        <v>9.5583333333333407</v>
      </c>
      <c r="M11" s="26">
        <v>8.7416666666666707</v>
      </c>
      <c r="N11" s="26">
        <v>8.6333333333333293</v>
      </c>
      <c r="O11" s="26">
        <v>8.5083333333333293</v>
      </c>
      <c r="P11" s="26">
        <v>8.9</v>
      </c>
      <c r="Q11" s="26">
        <v>8.8833333333333293</v>
      </c>
      <c r="R11" s="26">
        <v>8.85</v>
      </c>
      <c r="S11" s="26">
        <v>8.0166666666666693</v>
      </c>
      <c r="T11" s="26">
        <v>7.43333333333333</v>
      </c>
      <c r="U11" s="26">
        <v>9.1166666666666707</v>
      </c>
      <c r="V11" s="26">
        <v>9.2750000000000004</v>
      </c>
      <c r="W11" s="26">
        <v>9.2166666666666703</v>
      </c>
      <c r="X11" s="26">
        <v>9.7583333333333293</v>
      </c>
      <c r="Y11" s="26">
        <v>10.3</v>
      </c>
      <c r="Z11" s="26">
        <v>10.275</v>
      </c>
      <c r="AA11" s="26">
        <v>10.35</v>
      </c>
      <c r="AB11" s="26">
        <v>10.0666666666667</v>
      </c>
      <c r="AC11" s="26">
        <v>9.4250000000000007</v>
      </c>
      <c r="AD11" s="26">
        <v>9.0250000000000004</v>
      </c>
      <c r="AE11" s="26">
        <v>8.43333333333333</v>
      </c>
      <c r="AF11" s="26">
        <v>8.0333333333333297</v>
      </c>
      <c r="AG11" s="26">
        <v>7.875</v>
      </c>
      <c r="AH11" s="26"/>
    </row>
    <row r="12" spans="1:34" x14ac:dyDescent="0.25">
      <c r="A12" t="s">
        <v>46</v>
      </c>
      <c r="B12" s="26"/>
      <c r="C12" s="26">
        <v>5.5250000000000004</v>
      </c>
      <c r="D12" s="26">
        <v>6.56666666666667</v>
      </c>
      <c r="E12" s="26">
        <v>7.7916666666666696</v>
      </c>
      <c r="F12" s="26">
        <v>8.4499999999999993</v>
      </c>
      <c r="G12" s="26">
        <v>8.25</v>
      </c>
      <c r="H12" s="26">
        <v>8.94166666666667</v>
      </c>
      <c r="I12" s="26">
        <v>9.6750000000000007</v>
      </c>
      <c r="J12" s="26">
        <v>9.4499999999999993</v>
      </c>
      <c r="K12" s="26">
        <v>8.625</v>
      </c>
      <c r="L12" s="26">
        <v>8.0083333333333293</v>
      </c>
      <c r="M12" s="26">
        <v>7.8583333333333298</v>
      </c>
      <c r="N12" s="26">
        <v>8.68333333333333</v>
      </c>
      <c r="O12" s="26">
        <v>9.80833333333333</v>
      </c>
      <c r="P12" s="26">
        <v>10.5</v>
      </c>
      <c r="Q12" s="26">
        <v>11.283333333333299</v>
      </c>
      <c r="R12" s="26">
        <v>10.275</v>
      </c>
      <c r="S12" s="26">
        <v>8.5416666666666696</v>
      </c>
      <c r="T12" s="26">
        <v>7.4249999999999998</v>
      </c>
      <c r="U12" s="26">
        <v>7.2249999999999996</v>
      </c>
      <c r="V12" s="26">
        <v>6.5750000000000002</v>
      </c>
      <c r="W12" s="26">
        <v>5.5166666666666702</v>
      </c>
      <c r="X12" s="26">
        <v>5.0833333333333304</v>
      </c>
      <c r="Y12" s="26">
        <v>4.95</v>
      </c>
      <c r="Z12" s="26">
        <v>4.7083333333333304</v>
      </c>
      <c r="AA12" s="26">
        <v>4.3666666666666698</v>
      </c>
      <c r="AB12" s="26">
        <v>3.9083333333333301</v>
      </c>
      <c r="AC12" s="26">
        <v>3.56666666666667</v>
      </c>
      <c r="AD12" s="26">
        <v>3.2083333333333299</v>
      </c>
      <c r="AE12" s="26">
        <v>2.9750000000000001</v>
      </c>
      <c r="AF12" s="26">
        <v>3.625</v>
      </c>
      <c r="AG12" s="26">
        <v>3.5750000000000002</v>
      </c>
      <c r="AH12" s="26"/>
    </row>
    <row r="13" spans="1:34" x14ac:dyDescent="0.25">
      <c r="A13" t="s">
        <v>47</v>
      </c>
      <c r="B13" s="26"/>
      <c r="C13" s="26"/>
      <c r="D13" s="26"/>
      <c r="E13" s="26"/>
      <c r="F13" s="26"/>
      <c r="G13" s="26"/>
      <c r="H13" s="26"/>
      <c r="I13" s="26"/>
      <c r="J13" s="26"/>
      <c r="K13" s="26">
        <v>11.983333333333301</v>
      </c>
      <c r="L13" s="26">
        <v>11.233333333333301</v>
      </c>
      <c r="M13" s="26">
        <v>10.675000000000001</v>
      </c>
      <c r="N13" s="26">
        <v>10.3333333333333</v>
      </c>
      <c r="O13" s="26">
        <v>9.7416666666666707</v>
      </c>
      <c r="P13" s="26">
        <v>10.608333333333301</v>
      </c>
      <c r="Q13" s="26">
        <v>10.008333333333301</v>
      </c>
      <c r="R13" s="26">
        <v>9.0333333333333297</v>
      </c>
      <c r="S13" s="26">
        <v>8.4166666666666696</v>
      </c>
      <c r="T13" s="26">
        <v>7.7666666666666702</v>
      </c>
      <c r="U13" s="26">
        <v>9.75</v>
      </c>
      <c r="V13" s="26">
        <v>12.9583333333333</v>
      </c>
      <c r="W13" s="26">
        <v>18.091666666666701</v>
      </c>
      <c r="X13" s="26">
        <v>24.808333333333302</v>
      </c>
      <c r="Y13" s="26">
        <v>27.824999999999999</v>
      </c>
      <c r="Z13" s="26">
        <v>26.65</v>
      </c>
      <c r="AA13" s="26">
        <v>24.983333333333299</v>
      </c>
      <c r="AB13" s="26">
        <v>23.875</v>
      </c>
      <c r="AC13" s="26">
        <v>21.841666666666701</v>
      </c>
      <c r="AD13" s="26">
        <v>19.741666666666699</v>
      </c>
      <c r="AE13" s="26">
        <v>17.883333333333301</v>
      </c>
      <c r="AF13" s="26">
        <v>17.616666666666699</v>
      </c>
      <c r="AG13" s="26">
        <v>14.7916666666667</v>
      </c>
      <c r="AH13" s="26"/>
    </row>
    <row r="14" spans="1:34" s="16" customFormat="1" x14ac:dyDescent="0.25">
      <c r="A14" t="s">
        <v>48</v>
      </c>
      <c r="B14" s="26"/>
      <c r="C14" s="26"/>
      <c r="D14" s="26"/>
      <c r="E14" s="26"/>
      <c r="F14" s="26"/>
      <c r="G14" s="26"/>
      <c r="H14" s="26">
        <v>9.9166666666666696</v>
      </c>
      <c r="I14" s="26">
        <v>9.0500000000000007</v>
      </c>
      <c r="J14" s="26">
        <v>8.7083333333333304</v>
      </c>
      <c r="K14" s="26">
        <v>6.8666666666666698</v>
      </c>
      <c r="L14" s="26">
        <v>6.2666666666666702</v>
      </c>
      <c r="M14" s="26">
        <v>5.5750000000000002</v>
      </c>
      <c r="N14" s="26">
        <v>5.5833333333333304</v>
      </c>
      <c r="O14" s="26">
        <v>5.7416666666666698</v>
      </c>
      <c r="P14" s="26">
        <v>6.06666666666667</v>
      </c>
      <c r="Q14" s="26">
        <v>7.1749999999999998</v>
      </c>
      <c r="R14" s="26">
        <v>7.4583333333333304</v>
      </c>
      <c r="S14" s="26">
        <v>7.3916666666666702</v>
      </c>
      <c r="T14" s="26">
        <v>7.8</v>
      </c>
      <c r="U14" s="26">
        <v>9.6750000000000007</v>
      </c>
      <c r="V14" s="26">
        <v>10.8</v>
      </c>
      <c r="W14" s="26">
        <v>10.658333333333299</v>
      </c>
      <c r="X14" s="26">
        <v>10.5833333333333</v>
      </c>
      <c r="Y14" s="26">
        <v>9.6333333333333293</v>
      </c>
      <c r="Z14" s="26">
        <v>7.4583333333333304</v>
      </c>
      <c r="AA14" s="26">
        <v>6.5166666666666702</v>
      </c>
      <c r="AB14" s="26">
        <v>4.8833333333333302</v>
      </c>
      <c r="AC14" s="26">
        <v>4.05</v>
      </c>
      <c r="AD14" s="26">
        <v>3.5249999999999999</v>
      </c>
      <c r="AE14" s="26">
        <v>3.25</v>
      </c>
      <c r="AF14" s="26">
        <v>4.1416666666666702</v>
      </c>
      <c r="AG14" s="26">
        <v>4.0416666666666696</v>
      </c>
      <c r="AH14" s="26"/>
    </row>
    <row r="15" spans="1:34" x14ac:dyDescent="0.25">
      <c r="A15" t="s">
        <v>49</v>
      </c>
      <c r="B15" s="26">
        <v>13.45</v>
      </c>
      <c r="C15" s="26">
        <v>14.758333333333301</v>
      </c>
      <c r="D15" s="26">
        <v>15.391666666666699</v>
      </c>
      <c r="E15" s="26">
        <v>15.641666666666699</v>
      </c>
      <c r="F15" s="26">
        <v>14.341666666666701</v>
      </c>
      <c r="G15" s="26">
        <v>12.2916666666667</v>
      </c>
      <c r="H15" s="26">
        <v>11.6666666666667</v>
      </c>
      <c r="I15" s="26">
        <v>9.875</v>
      </c>
      <c r="J15" s="26">
        <v>7.55</v>
      </c>
      <c r="K15" s="26">
        <v>5.93333333333333</v>
      </c>
      <c r="L15" s="26">
        <v>4.4000000000000004</v>
      </c>
      <c r="M15" s="26">
        <v>4.1749999999999998</v>
      </c>
      <c r="N15" s="26">
        <v>4.7249999999999996</v>
      </c>
      <c r="O15" s="26">
        <v>4.8499999999999996</v>
      </c>
      <c r="P15" s="26">
        <v>4.7416666666666698</v>
      </c>
      <c r="Q15" s="26">
        <v>4.6333333333333302</v>
      </c>
      <c r="R15" s="26">
        <v>4.7916666666666696</v>
      </c>
      <c r="S15" s="26">
        <v>5</v>
      </c>
      <c r="T15" s="26">
        <v>6.7916666666666696</v>
      </c>
      <c r="U15" s="26">
        <v>12.658333333333299</v>
      </c>
      <c r="V15" s="26">
        <v>14.574999999999999</v>
      </c>
      <c r="W15" s="26">
        <v>15.408333333333299</v>
      </c>
      <c r="X15" s="26">
        <v>15.483333333333301</v>
      </c>
      <c r="Y15" s="26">
        <v>13.775</v>
      </c>
      <c r="Z15" s="26">
        <v>11.883333333333301</v>
      </c>
      <c r="AA15" s="26">
        <v>9.9250000000000007</v>
      </c>
      <c r="AB15" s="26">
        <v>8.4083333333333297</v>
      </c>
      <c r="AC15" s="26">
        <v>6.7333333333333298</v>
      </c>
      <c r="AD15" s="26">
        <v>5.7750000000000004</v>
      </c>
      <c r="AE15" s="26">
        <v>4.9749999999999996</v>
      </c>
      <c r="AF15" s="26">
        <v>5.85</v>
      </c>
      <c r="AG15" s="26">
        <v>6.2666666666666702</v>
      </c>
      <c r="AH15" s="26"/>
    </row>
    <row r="16" spans="1:34" x14ac:dyDescent="0.25">
      <c r="A16" t="s">
        <v>50</v>
      </c>
      <c r="B16" s="26">
        <v>8.8666666666666707</v>
      </c>
      <c r="C16" s="26">
        <v>8.5166666666666693</v>
      </c>
      <c r="D16" s="26">
        <v>8.7916666666666696</v>
      </c>
      <c r="E16" s="26">
        <v>9.7249999999999996</v>
      </c>
      <c r="F16" s="26">
        <v>10.65</v>
      </c>
      <c r="G16" s="26">
        <v>11.1833333333333</v>
      </c>
      <c r="H16" s="26">
        <v>11.1666666666667</v>
      </c>
      <c r="I16" s="26">
        <v>11.216666666666701</v>
      </c>
      <c r="J16" s="26">
        <v>11.3</v>
      </c>
      <c r="K16" s="26">
        <v>10.866666666666699</v>
      </c>
      <c r="L16" s="26">
        <v>10.050000000000001</v>
      </c>
      <c r="M16" s="26">
        <v>9.0083333333333293</v>
      </c>
      <c r="N16" s="26">
        <v>8.4749999999999996</v>
      </c>
      <c r="O16" s="26">
        <v>8.43333333333333</v>
      </c>
      <c r="P16" s="26">
        <v>8.0500000000000007</v>
      </c>
      <c r="Q16" s="26">
        <v>7.7833333333333297</v>
      </c>
      <c r="R16" s="26">
        <v>6.8666666666666698</v>
      </c>
      <c r="S16" s="26">
        <v>6.15</v>
      </c>
      <c r="T16" s="26">
        <v>6.7750000000000004</v>
      </c>
      <c r="U16" s="26">
        <v>7.875</v>
      </c>
      <c r="V16" s="26">
        <v>8.5416666666666696</v>
      </c>
      <c r="W16" s="26">
        <v>8.5083333333333293</v>
      </c>
      <c r="X16" s="26">
        <v>10.883333333333301</v>
      </c>
      <c r="Y16" s="26">
        <v>12.366666666666699</v>
      </c>
      <c r="Z16" s="26">
        <v>12.824999999999999</v>
      </c>
      <c r="AA16" s="26">
        <v>12</v>
      </c>
      <c r="AB16" s="26">
        <v>11.75</v>
      </c>
      <c r="AC16" s="26">
        <v>11.258333333333301</v>
      </c>
      <c r="AD16" s="26">
        <v>10.6</v>
      </c>
      <c r="AE16" s="26">
        <v>9.93333333333333</v>
      </c>
      <c r="AF16" s="26">
        <v>9.3000000000000007</v>
      </c>
      <c r="AG16" s="26">
        <v>9.55833333333333</v>
      </c>
      <c r="AH16" s="26"/>
    </row>
    <row r="17" spans="1:34" x14ac:dyDescent="0.25">
      <c r="A17" t="s">
        <v>51</v>
      </c>
      <c r="B17" s="26"/>
      <c r="C17" s="26"/>
      <c r="D17" s="26"/>
      <c r="E17" s="26"/>
      <c r="F17" s="26"/>
      <c r="G17" s="26"/>
      <c r="H17" s="26"/>
      <c r="I17" s="26"/>
      <c r="J17" s="26"/>
      <c r="K17" s="26">
        <v>14.0666666666667</v>
      </c>
      <c r="L17" s="26">
        <v>14.341666666666701</v>
      </c>
      <c r="M17" s="26">
        <v>13.475</v>
      </c>
      <c r="N17" s="26">
        <v>12.491666666666699</v>
      </c>
      <c r="O17" s="26">
        <v>11.65</v>
      </c>
      <c r="P17" s="26">
        <v>11.741666666666699</v>
      </c>
      <c r="Q17" s="26">
        <v>10.0416666666667</v>
      </c>
      <c r="R17" s="26">
        <v>7.0333333333333297</v>
      </c>
      <c r="S17" s="26">
        <v>6.0750000000000002</v>
      </c>
      <c r="T17" s="26">
        <v>7.75</v>
      </c>
      <c r="U17" s="26">
        <v>17.55</v>
      </c>
      <c r="V17" s="26">
        <v>19.475000000000001</v>
      </c>
      <c r="W17" s="26">
        <v>16.2083333333333</v>
      </c>
      <c r="X17" s="26">
        <v>15.0416666666667</v>
      </c>
      <c r="Y17" s="26">
        <v>11.866666666666699</v>
      </c>
      <c r="Z17" s="26">
        <v>10.841666666666701</v>
      </c>
      <c r="AA17" s="26">
        <v>9.875</v>
      </c>
      <c r="AB17" s="26">
        <v>9.6333333333333293</v>
      </c>
      <c r="AC17" s="26">
        <v>8.7083333333333304</v>
      </c>
      <c r="AD17" s="26">
        <v>7.4</v>
      </c>
      <c r="AE17" s="26">
        <v>6.31666666666667</v>
      </c>
      <c r="AF17" s="26">
        <v>8.0916666666666703</v>
      </c>
      <c r="AG17" s="26">
        <v>7.5750000000000002</v>
      </c>
      <c r="AH17" s="26"/>
    </row>
    <row r="18" spans="1:34" x14ac:dyDescent="0.25">
      <c r="A18" t="s">
        <v>52</v>
      </c>
      <c r="B18" s="26"/>
      <c r="C18" s="26"/>
      <c r="D18" s="26"/>
      <c r="E18" s="26"/>
      <c r="F18" s="26"/>
      <c r="G18" s="26"/>
      <c r="H18" s="26"/>
      <c r="I18" s="26"/>
      <c r="J18" s="26"/>
      <c r="K18" s="26">
        <v>14.641666666666699</v>
      </c>
      <c r="L18" s="26">
        <v>16.441666666666698</v>
      </c>
      <c r="M18" s="26">
        <v>17.4166666666667</v>
      </c>
      <c r="N18" s="26">
        <v>13.775</v>
      </c>
      <c r="O18" s="26">
        <v>12.4333333333333</v>
      </c>
      <c r="P18" s="26">
        <v>10.891666666666699</v>
      </c>
      <c r="Q18" s="26">
        <v>8.31666666666667</v>
      </c>
      <c r="R18" s="26">
        <v>5.7916666666666696</v>
      </c>
      <c r="S18" s="26">
        <v>4.2583333333333302</v>
      </c>
      <c r="T18" s="26">
        <v>5.8250000000000002</v>
      </c>
      <c r="U18" s="26">
        <v>13.8</v>
      </c>
      <c r="V18" s="26">
        <v>17.841666666666701</v>
      </c>
      <c r="W18" s="26">
        <v>15.391666666666699</v>
      </c>
      <c r="X18" s="26">
        <v>13.408333333333299</v>
      </c>
      <c r="Y18" s="26">
        <v>11.8</v>
      </c>
      <c r="Z18" s="26">
        <v>10.725</v>
      </c>
      <c r="AA18" s="26">
        <v>9.1333333333333293</v>
      </c>
      <c r="AB18" s="26">
        <v>7.9</v>
      </c>
      <c r="AC18" s="26">
        <v>7.1166666666666698</v>
      </c>
      <c r="AD18" s="26">
        <v>6.18333333333333</v>
      </c>
      <c r="AE18" s="26">
        <v>6.2833333333333297</v>
      </c>
      <c r="AF18" s="26">
        <v>8.5166666666666693</v>
      </c>
      <c r="AG18" s="26">
        <v>7.125</v>
      </c>
      <c r="AH18" s="26"/>
    </row>
    <row r="19" spans="1:34" x14ac:dyDescent="0.25">
      <c r="A19" t="s">
        <v>53</v>
      </c>
      <c r="B19" s="26">
        <v>1.6583333333333301</v>
      </c>
      <c r="C19" s="26">
        <v>1.6583333333333301</v>
      </c>
      <c r="D19" s="26">
        <v>2.06666666666667</v>
      </c>
      <c r="E19" s="26">
        <v>2.5833333333333299</v>
      </c>
      <c r="F19" s="26">
        <v>3.1749999999999998</v>
      </c>
      <c r="G19" s="26">
        <v>2.8666666666666698</v>
      </c>
      <c r="H19" s="26">
        <v>2.9249999999999998</v>
      </c>
      <c r="I19" s="26">
        <v>2.7</v>
      </c>
      <c r="J19" s="26">
        <v>2.69166666666667</v>
      </c>
      <c r="K19" s="26">
        <v>2.4083333333333301</v>
      </c>
      <c r="L19" s="26">
        <v>2.2333333333333298</v>
      </c>
      <c r="M19" s="26">
        <v>1.9</v>
      </c>
      <c r="N19" s="26">
        <v>2.55833333333333</v>
      </c>
      <c r="O19" s="26">
        <v>3.80833333333333</v>
      </c>
      <c r="P19" s="26">
        <v>4.95</v>
      </c>
      <c r="Q19" s="26">
        <v>4.6500000000000004</v>
      </c>
      <c r="R19" s="26">
        <v>4.5750000000000002</v>
      </c>
      <c r="S19" s="26">
        <v>4.1666666666666696</v>
      </c>
      <c r="T19" s="26">
        <v>4.9166666666666696</v>
      </c>
      <c r="U19" s="26">
        <v>5.1166666666666698</v>
      </c>
      <c r="V19" s="26">
        <v>4.5833333333333304</v>
      </c>
      <c r="W19" s="26">
        <v>4.8333333333333304</v>
      </c>
      <c r="X19" s="26">
        <v>5.06666666666667</v>
      </c>
      <c r="Y19" s="26">
        <v>5.875</v>
      </c>
      <c r="Z19" s="26">
        <v>6.05</v>
      </c>
      <c r="AA19" s="26">
        <v>6.4583333333333304</v>
      </c>
      <c r="AB19" s="26">
        <v>6.3333333333333304</v>
      </c>
      <c r="AC19" s="26">
        <v>5.6166666666666698</v>
      </c>
      <c r="AD19" s="26">
        <v>5.5</v>
      </c>
      <c r="AE19" s="26">
        <v>5.5916666666666703</v>
      </c>
      <c r="AF19" s="26">
        <v>6.69166666666667</v>
      </c>
      <c r="AG19" s="26">
        <v>5.4249999999999998</v>
      </c>
      <c r="AH19" s="26"/>
    </row>
    <row r="20" spans="1:34" x14ac:dyDescent="0.25">
      <c r="A20" t="s">
        <v>54</v>
      </c>
      <c r="B20" s="26">
        <v>6.0833333333333304</v>
      </c>
      <c r="C20" s="26">
        <v>5.6749999999999998</v>
      </c>
      <c r="D20" s="26">
        <v>5.7583333333333302</v>
      </c>
      <c r="E20" s="26">
        <v>6.4666666666666703</v>
      </c>
      <c r="F20" s="26">
        <v>7.19166666666667</v>
      </c>
      <c r="G20" s="26">
        <v>8.3583333333333307</v>
      </c>
      <c r="H20" s="26">
        <v>7.6749999999999998</v>
      </c>
      <c r="I20" s="26">
        <v>6.5</v>
      </c>
      <c r="J20" s="26">
        <v>5.1333333333333302</v>
      </c>
      <c r="K20" s="26">
        <v>4.2333333333333298</v>
      </c>
      <c r="L20" s="26">
        <v>3.6666666666666701</v>
      </c>
      <c r="M20" s="26">
        <v>3.0750000000000002</v>
      </c>
      <c r="N20" s="26">
        <v>3.6666666666666701</v>
      </c>
      <c r="O20" s="26">
        <v>5.9083333333333297</v>
      </c>
      <c r="P20" s="26">
        <v>6.7750000000000004</v>
      </c>
      <c r="Q20" s="26">
        <v>6.9583333333333304</v>
      </c>
      <c r="R20" s="26">
        <v>6.0833333333333304</v>
      </c>
      <c r="S20" s="26">
        <v>5.30833333333333</v>
      </c>
      <c r="T20" s="26">
        <v>4.7583333333333302</v>
      </c>
      <c r="U20" s="26">
        <v>5.4249999999999998</v>
      </c>
      <c r="V20" s="26">
        <v>6.06666666666667</v>
      </c>
      <c r="W20" s="26">
        <v>6.05</v>
      </c>
      <c r="X20" s="26">
        <v>6.81666666666667</v>
      </c>
      <c r="Y20" s="26">
        <v>8.19166666666667</v>
      </c>
      <c r="Z20" s="26">
        <v>8.35</v>
      </c>
      <c r="AA20" s="26">
        <v>7.8916666666666702</v>
      </c>
      <c r="AB20" s="26">
        <v>7</v>
      </c>
      <c r="AC20" s="26">
        <v>5.875</v>
      </c>
      <c r="AD20" s="26">
        <v>4.8666666666666698</v>
      </c>
      <c r="AE20" s="26">
        <v>4.43333333333333</v>
      </c>
      <c r="AF20" s="26">
        <v>4.8499999999999996</v>
      </c>
      <c r="AG20" s="26">
        <v>4.2249999999999996</v>
      </c>
      <c r="AH20" s="26"/>
    </row>
    <row r="21" spans="1:34" s="17" customFormat="1" x14ac:dyDescent="0.25">
      <c r="A21" s="17" t="s">
        <v>55</v>
      </c>
      <c r="B21" s="27"/>
      <c r="C21" s="27"/>
      <c r="D21" s="27"/>
      <c r="E21" s="27"/>
      <c r="F21" s="27"/>
      <c r="G21" s="27"/>
      <c r="H21" s="27"/>
      <c r="I21" s="27">
        <v>10.866666666666699</v>
      </c>
      <c r="J21" s="27">
        <v>10.1666666666667</v>
      </c>
      <c r="K21" s="27">
        <v>13.391666666666699</v>
      </c>
      <c r="L21" s="27">
        <v>16.074999999999999</v>
      </c>
      <c r="M21" s="27">
        <v>18.308333333333302</v>
      </c>
      <c r="N21" s="27">
        <v>20.033333333333299</v>
      </c>
      <c r="O21" s="27">
        <v>19.75</v>
      </c>
      <c r="P21" s="27">
        <v>19.141666666666701</v>
      </c>
      <c r="Q21" s="27">
        <v>17.925000000000001</v>
      </c>
      <c r="R21" s="27">
        <v>13.966666666666701</v>
      </c>
      <c r="S21" s="27">
        <v>9.6083333333333307</v>
      </c>
      <c r="T21" s="27">
        <v>7.0416666666666696</v>
      </c>
      <c r="U21" s="27">
        <v>8.125</v>
      </c>
      <c r="V21" s="27">
        <v>9.9833333333333307</v>
      </c>
      <c r="W21" s="27">
        <v>9.9499999999999993</v>
      </c>
      <c r="X21" s="27">
        <v>10.391666666666699</v>
      </c>
      <c r="Y21" s="27">
        <v>10.608333333333301</v>
      </c>
      <c r="Z21" s="27">
        <v>9.2083333333333304</v>
      </c>
      <c r="AA21" s="27">
        <v>7.68333333333333</v>
      </c>
      <c r="AB21" s="27">
        <v>6.2833333333333297</v>
      </c>
      <c r="AC21" s="27">
        <v>4.9583333333333304</v>
      </c>
      <c r="AD21" s="27">
        <v>3.8833333333333302</v>
      </c>
      <c r="AE21" s="27">
        <v>3.30833333333333</v>
      </c>
      <c r="AF21" s="27">
        <v>3.2166666666666699</v>
      </c>
      <c r="AG21" s="27">
        <v>3.375</v>
      </c>
      <c r="AH21" s="27"/>
    </row>
    <row r="22" spans="1:34" x14ac:dyDescent="0.25">
      <c r="A22" t="s">
        <v>56</v>
      </c>
      <c r="B22" s="26">
        <v>4.8</v>
      </c>
      <c r="C22" s="26">
        <v>4.18333333333333</v>
      </c>
      <c r="D22" s="26">
        <v>4.125</v>
      </c>
      <c r="E22" s="26">
        <v>5.5</v>
      </c>
      <c r="F22" s="26">
        <v>6.8250000000000002</v>
      </c>
      <c r="G22" s="26">
        <v>7.18333333333333</v>
      </c>
      <c r="H22" s="26">
        <v>7.2416666666666698</v>
      </c>
      <c r="I22" s="26">
        <v>6.7416666666666698</v>
      </c>
      <c r="J22" s="26">
        <v>6.1</v>
      </c>
      <c r="K22" s="26">
        <v>5.7249999999999996</v>
      </c>
      <c r="L22" s="26">
        <v>5.2666666666666702</v>
      </c>
      <c r="M22" s="26">
        <v>5.375</v>
      </c>
      <c r="N22" s="26">
        <v>6.4666666666666703</v>
      </c>
      <c r="O22" s="26">
        <v>7.80833333333333</v>
      </c>
      <c r="P22" s="26">
        <v>8.1666666666666696</v>
      </c>
      <c r="Q22" s="26">
        <v>9.2333333333333307</v>
      </c>
      <c r="R22" s="26">
        <v>9.3000000000000007</v>
      </c>
      <c r="S22" s="26">
        <v>9.5833333333333304</v>
      </c>
      <c r="T22" s="26">
        <v>9.2416666666666707</v>
      </c>
      <c r="U22" s="26">
        <v>11.225</v>
      </c>
      <c r="V22" s="26">
        <v>12.5833333333333</v>
      </c>
      <c r="W22" s="26">
        <v>13.516666666666699</v>
      </c>
      <c r="X22" s="26">
        <v>16.574999999999999</v>
      </c>
      <c r="Y22" s="26">
        <v>17.175000000000001</v>
      </c>
      <c r="Z22" s="26">
        <v>14.65</v>
      </c>
      <c r="AA22" s="26">
        <v>13.025</v>
      </c>
      <c r="AB22" s="26">
        <v>11.466666666666701</v>
      </c>
      <c r="AC22" s="26">
        <v>9.2249999999999996</v>
      </c>
      <c r="AD22" s="26">
        <v>7.1666666666666696</v>
      </c>
      <c r="AE22" s="26">
        <v>6.6749999999999998</v>
      </c>
      <c r="AF22" s="26">
        <v>7.1166666666666698</v>
      </c>
      <c r="AG22" s="26">
        <v>6.5916666666666703</v>
      </c>
      <c r="AH22" s="26"/>
    </row>
    <row r="23" spans="1:34" x14ac:dyDescent="0.25">
      <c r="A23" t="s">
        <v>57</v>
      </c>
      <c r="B23" s="26"/>
      <c r="C23" s="26"/>
      <c r="D23" s="26"/>
      <c r="E23" s="26"/>
      <c r="F23" s="26"/>
      <c r="G23" s="26"/>
      <c r="H23" s="26"/>
      <c r="I23" s="26"/>
      <c r="J23" s="26">
        <v>12.7083333333333</v>
      </c>
      <c r="K23" s="26">
        <v>16.491666666666699</v>
      </c>
      <c r="L23" s="26">
        <v>18.908333333333299</v>
      </c>
      <c r="M23" s="26">
        <v>19.4583333333333</v>
      </c>
      <c r="N23" s="26">
        <v>18.808333333333302</v>
      </c>
      <c r="O23" s="26">
        <v>17.691666666666698</v>
      </c>
      <c r="P23" s="26">
        <v>18.358333333333299</v>
      </c>
      <c r="Q23" s="26">
        <v>16.375</v>
      </c>
      <c r="R23" s="26">
        <v>13.466666666666701</v>
      </c>
      <c r="S23" s="26">
        <v>11.233333333333301</v>
      </c>
      <c r="T23" s="26">
        <v>9.5749999999999993</v>
      </c>
      <c r="U23" s="26">
        <v>12.0833333333333</v>
      </c>
      <c r="V23" s="26">
        <v>14.425000000000001</v>
      </c>
      <c r="W23" s="26">
        <v>13.608333333333301</v>
      </c>
      <c r="X23" s="26">
        <v>13.908333333333299</v>
      </c>
      <c r="Y23" s="26">
        <v>14.133333333333301</v>
      </c>
      <c r="Z23" s="26">
        <v>13.1</v>
      </c>
      <c r="AA23" s="26">
        <v>11.466666666666701</v>
      </c>
      <c r="AB23" s="26">
        <v>9.6583333333333297</v>
      </c>
      <c r="AC23" s="26">
        <v>8.0833333333333304</v>
      </c>
      <c r="AD23" s="26">
        <v>6.5083333333333302</v>
      </c>
      <c r="AE23" s="26">
        <v>5.7166666666666703</v>
      </c>
      <c r="AF23" s="26">
        <v>6.6583333333333297</v>
      </c>
      <c r="AG23" s="26">
        <v>6.8250000000000002</v>
      </c>
      <c r="AH23" s="26"/>
    </row>
    <row r="24" spans="1:34" x14ac:dyDescent="0.25">
      <c r="A24" t="s">
        <v>58</v>
      </c>
      <c r="B24" s="26"/>
      <c r="C24" s="26"/>
      <c r="D24" s="26"/>
      <c r="E24" s="26"/>
      <c r="F24" s="26"/>
      <c r="G24" s="26"/>
      <c r="H24" s="26">
        <v>6.8916666666666702</v>
      </c>
      <c r="I24" s="26">
        <v>6.9166666666666696</v>
      </c>
      <c r="J24" s="26">
        <v>7.3666666666666698</v>
      </c>
      <c r="K24" s="26">
        <v>7.4083333333333297</v>
      </c>
      <c r="L24" s="26">
        <v>6.7416666666666698</v>
      </c>
      <c r="M24" s="26">
        <v>6.19166666666667</v>
      </c>
      <c r="N24" s="26">
        <v>6.3416666666666703</v>
      </c>
      <c r="O24" s="26">
        <v>6.7</v>
      </c>
      <c r="P24" s="26">
        <v>6.3416666666666703</v>
      </c>
      <c r="Q24" s="26">
        <v>6.5416666666666696</v>
      </c>
      <c r="R24" s="26">
        <v>5.9916666666666698</v>
      </c>
      <c r="S24" s="26">
        <v>4.8583333333333298</v>
      </c>
      <c r="T24" s="26">
        <v>4.3916666666666702</v>
      </c>
      <c r="U24" s="26">
        <v>5.85</v>
      </c>
      <c r="V24" s="26">
        <v>7.2583333333333302</v>
      </c>
      <c r="W24" s="26">
        <v>8.18333333333333</v>
      </c>
      <c r="X24" s="26">
        <v>8.85</v>
      </c>
      <c r="Y24" s="26">
        <v>10.108333333333301</v>
      </c>
      <c r="Z24" s="26">
        <v>9.6999999999999993</v>
      </c>
      <c r="AA24" s="26">
        <v>8.9833333333333307</v>
      </c>
      <c r="AB24" s="26">
        <v>8.0083333333333293</v>
      </c>
      <c r="AC24" s="26">
        <v>6.5750000000000002</v>
      </c>
      <c r="AD24" s="26">
        <v>5.125</v>
      </c>
      <c r="AE24" s="26">
        <v>4.44166666666667</v>
      </c>
      <c r="AF24" s="26">
        <v>4.9833333333333298</v>
      </c>
      <c r="AG24" s="26">
        <v>4.7750000000000004</v>
      </c>
      <c r="AH24" s="26"/>
    </row>
    <row r="25" spans="1:34" x14ac:dyDescent="0.25">
      <c r="A25" t="s">
        <v>59</v>
      </c>
      <c r="B25" s="26">
        <v>15.4583333333333</v>
      </c>
      <c r="C25" s="26">
        <v>15.5</v>
      </c>
      <c r="D25" s="26">
        <v>17.016666666666701</v>
      </c>
      <c r="E25" s="26">
        <v>20.841666666666701</v>
      </c>
      <c r="F25" s="26">
        <v>22.05</v>
      </c>
      <c r="G25" s="26">
        <v>20.75</v>
      </c>
      <c r="H25" s="26">
        <v>19.891666666666701</v>
      </c>
      <c r="I25" s="26">
        <v>18.391666666666701</v>
      </c>
      <c r="J25" s="26">
        <v>16.408333333333299</v>
      </c>
      <c r="K25" s="26">
        <v>13.6</v>
      </c>
      <c r="L25" s="26">
        <v>11.9166666666667</v>
      </c>
      <c r="M25" s="26">
        <v>10.5583333333333</v>
      </c>
      <c r="N25" s="26">
        <v>11.4416666666667</v>
      </c>
      <c r="O25" s="26">
        <v>11.491666666666699</v>
      </c>
      <c r="P25" s="26">
        <v>10.9583333333333</v>
      </c>
      <c r="Q25" s="26">
        <v>9.1666666666666696</v>
      </c>
      <c r="R25" s="26">
        <v>8.4583333333333304</v>
      </c>
      <c r="S25" s="26">
        <v>8.2249999999999996</v>
      </c>
      <c r="T25" s="26">
        <v>11.266666666666699</v>
      </c>
      <c r="U25" s="26">
        <v>17.866666666666699</v>
      </c>
      <c r="V25" s="26">
        <v>19.875</v>
      </c>
      <c r="W25" s="26">
        <v>21.408333333333299</v>
      </c>
      <c r="X25" s="26">
        <v>24.7916666666667</v>
      </c>
      <c r="Y25" s="26">
        <v>26.116666666666699</v>
      </c>
      <c r="Z25" s="26">
        <v>24.45</v>
      </c>
      <c r="AA25" s="26">
        <v>22.074999999999999</v>
      </c>
      <c r="AB25" s="26">
        <v>19.649999999999999</v>
      </c>
      <c r="AC25" s="26">
        <v>17.233333333333299</v>
      </c>
      <c r="AD25" s="26">
        <v>15.266666666666699</v>
      </c>
      <c r="AE25" s="26">
        <v>14.108333333333301</v>
      </c>
      <c r="AF25" s="26">
        <v>15.533333333333299</v>
      </c>
      <c r="AG25" s="26">
        <v>14.7916666666667</v>
      </c>
      <c r="AH25" s="26"/>
    </row>
    <row r="26" spans="1:34" x14ac:dyDescent="0.25">
      <c r="A26" t="s">
        <v>60</v>
      </c>
      <c r="B26" s="26">
        <v>1.7166666666666699</v>
      </c>
      <c r="C26" s="26">
        <v>3.1</v>
      </c>
      <c r="D26" s="26">
        <v>5.55833333333333</v>
      </c>
      <c r="E26" s="26">
        <v>9.0500000000000007</v>
      </c>
      <c r="F26" s="26">
        <v>9.3583333333333307</v>
      </c>
      <c r="G26" s="26">
        <v>8.8000000000000007</v>
      </c>
      <c r="H26" s="26">
        <v>9.55833333333333</v>
      </c>
      <c r="I26" s="26">
        <v>9.8916666666666693</v>
      </c>
      <c r="J26" s="26">
        <v>8.1999999999999993</v>
      </c>
      <c r="K26" s="26">
        <v>6.7333333333333298</v>
      </c>
      <c r="L26" s="26">
        <v>5.6</v>
      </c>
      <c r="M26" s="26">
        <v>5.8250000000000002</v>
      </c>
      <c r="N26" s="26">
        <v>5.95</v>
      </c>
      <c r="O26" s="26">
        <v>6.56666666666667</v>
      </c>
      <c r="P26" s="26">
        <v>7.375</v>
      </c>
      <c r="Q26" s="26">
        <v>7.7833333333333297</v>
      </c>
      <c r="R26" s="26">
        <v>7.2416666666666698</v>
      </c>
      <c r="S26" s="26">
        <v>6.31666666666667</v>
      </c>
      <c r="T26" s="26">
        <v>6.35</v>
      </c>
      <c r="U26" s="26">
        <v>8.4833333333333307</v>
      </c>
      <c r="V26" s="26">
        <v>8.7750000000000004</v>
      </c>
      <c r="W26" s="26">
        <v>7.95</v>
      </c>
      <c r="X26" s="26">
        <v>8.15</v>
      </c>
      <c r="Y26" s="26">
        <v>8.2083333333333304</v>
      </c>
      <c r="Z26" s="26">
        <v>8.1</v>
      </c>
      <c r="AA26" s="26">
        <v>7.5916666666666703</v>
      </c>
      <c r="AB26" s="26">
        <v>7.15</v>
      </c>
      <c r="AC26" s="26">
        <v>6.8583333333333298</v>
      </c>
      <c r="AD26" s="26">
        <v>6.5166666666666702</v>
      </c>
      <c r="AE26" s="26">
        <v>6.9749999999999996</v>
      </c>
      <c r="AF26" s="26">
        <v>8.5416666666666696</v>
      </c>
      <c r="AG26" s="26">
        <v>8.8000000000000007</v>
      </c>
      <c r="AH26" s="26"/>
    </row>
    <row r="29" spans="1:34" x14ac:dyDescent="0.25">
      <c r="A29" s="14" t="s">
        <v>134</v>
      </c>
      <c r="B29" s="28">
        <f>AVERAGE(B5:B26)</f>
        <v>7.1174242424242404</v>
      </c>
      <c r="C29" s="28">
        <f t="shared" ref="C29:AG29" si="0">AVERAGE(C5:C26)</f>
        <v>7.4534722222222172</v>
      </c>
      <c r="D29" s="28">
        <f t="shared" si="0"/>
        <v>8.6097222222222296</v>
      </c>
      <c r="E29" s="28">
        <f t="shared" si="0"/>
        <v>9.4434523809523885</v>
      </c>
      <c r="F29" s="28">
        <f t="shared" si="0"/>
        <v>9.7773809523809518</v>
      </c>
      <c r="G29" s="28">
        <f t="shared" si="0"/>
        <v>9.4053571428571434</v>
      </c>
      <c r="H29" s="28">
        <f t="shared" si="0"/>
        <v>9.2088541666666757</v>
      </c>
      <c r="I29" s="28">
        <f t="shared" si="0"/>
        <v>8.9106481481481552</v>
      </c>
      <c r="J29" s="28">
        <f t="shared" si="0"/>
        <v>8.6179824561403464</v>
      </c>
      <c r="K29" s="28">
        <f t="shared" si="0"/>
        <v>9.1943181818181898</v>
      </c>
      <c r="L29" s="28">
        <f t="shared" si="0"/>
        <v>9.0390151515151516</v>
      </c>
      <c r="M29" s="28">
        <f t="shared" si="0"/>
        <v>8.7731060606060591</v>
      </c>
      <c r="N29" s="28">
        <f t="shared" si="0"/>
        <v>8.7344696969696916</v>
      </c>
      <c r="O29" s="28">
        <f t="shared" si="0"/>
        <v>8.925757575757574</v>
      </c>
      <c r="P29" s="28">
        <f t="shared" si="0"/>
        <v>9.1159090909090885</v>
      </c>
      <c r="Q29" s="28">
        <f t="shared" si="0"/>
        <v>8.6537878787878739</v>
      </c>
      <c r="R29" s="28">
        <f t="shared" si="0"/>
        <v>7.6261363636363679</v>
      </c>
      <c r="S29" s="28">
        <f t="shared" si="0"/>
        <v>6.6541666666666659</v>
      </c>
      <c r="T29" s="28">
        <f t="shared" si="0"/>
        <v>6.6590909090909118</v>
      </c>
      <c r="U29" s="28">
        <f t="shared" si="0"/>
        <v>9.5643939393939394</v>
      </c>
      <c r="V29" s="28">
        <f t="shared" si="0"/>
        <v>10.787499999999998</v>
      </c>
      <c r="W29" s="28">
        <f t="shared" si="0"/>
        <v>10.518560606060603</v>
      </c>
      <c r="X29" s="28">
        <f t="shared" si="0"/>
        <v>11.131818181818177</v>
      </c>
      <c r="Y29" s="28">
        <f t="shared" si="0"/>
        <v>11.288257575757576</v>
      </c>
      <c r="Z29" s="28">
        <f t="shared" si="0"/>
        <v>10.580681818181818</v>
      </c>
      <c r="AA29" s="28">
        <f t="shared" si="0"/>
        <v>9.7409090909090921</v>
      </c>
      <c r="AB29" s="28">
        <f t="shared" si="0"/>
        <v>8.9079545454545457</v>
      </c>
      <c r="AC29" s="28">
        <f t="shared" si="0"/>
        <v>7.884090909090907</v>
      </c>
      <c r="AD29" s="28">
        <f t="shared" si="0"/>
        <v>6.8954545454545491</v>
      </c>
      <c r="AE29" s="28">
        <f t="shared" si="0"/>
        <v>6.3534090909090875</v>
      </c>
      <c r="AF29" s="28">
        <f t="shared" si="0"/>
        <v>7.1416666666666657</v>
      </c>
      <c r="AG29" s="28">
        <f t="shared" si="0"/>
        <v>6.8128787878787911</v>
      </c>
    </row>
    <row r="30" spans="1:34" x14ac:dyDescent="0.25">
      <c r="A30" s="14" t="str">
        <f>A21</f>
        <v>Poland</v>
      </c>
      <c r="B30" s="29">
        <f t="shared" ref="B30:AG30" si="1">B21</f>
        <v>0</v>
      </c>
      <c r="C30" s="29">
        <f t="shared" si="1"/>
        <v>0</v>
      </c>
      <c r="D30" s="29">
        <f t="shared" si="1"/>
        <v>0</v>
      </c>
      <c r="E30" s="29">
        <f t="shared" si="1"/>
        <v>0</v>
      </c>
      <c r="F30" s="29">
        <f t="shared" si="1"/>
        <v>0</v>
      </c>
      <c r="G30" s="29">
        <f t="shared" si="1"/>
        <v>0</v>
      </c>
      <c r="H30" s="29">
        <f t="shared" si="1"/>
        <v>0</v>
      </c>
      <c r="I30" s="29">
        <f t="shared" si="1"/>
        <v>10.866666666666699</v>
      </c>
      <c r="J30" s="29">
        <f t="shared" si="1"/>
        <v>10.1666666666667</v>
      </c>
      <c r="K30" s="29">
        <f t="shared" si="1"/>
        <v>13.391666666666699</v>
      </c>
      <c r="L30" s="29">
        <f t="shared" si="1"/>
        <v>16.074999999999999</v>
      </c>
      <c r="M30" s="29">
        <f t="shared" si="1"/>
        <v>18.308333333333302</v>
      </c>
      <c r="N30" s="29">
        <f t="shared" si="1"/>
        <v>20.033333333333299</v>
      </c>
      <c r="O30" s="29">
        <f t="shared" si="1"/>
        <v>19.75</v>
      </c>
      <c r="P30" s="29">
        <f t="shared" si="1"/>
        <v>19.141666666666701</v>
      </c>
      <c r="Q30" s="29">
        <f t="shared" si="1"/>
        <v>17.925000000000001</v>
      </c>
      <c r="R30" s="29">
        <f t="shared" si="1"/>
        <v>13.966666666666701</v>
      </c>
      <c r="S30" s="29">
        <f t="shared" si="1"/>
        <v>9.6083333333333307</v>
      </c>
      <c r="T30" s="29">
        <f t="shared" si="1"/>
        <v>7.0416666666666696</v>
      </c>
      <c r="U30" s="29">
        <f t="shared" si="1"/>
        <v>8.125</v>
      </c>
      <c r="V30" s="29">
        <f t="shared" si="1"/>
        <v>9.9833333333333307</v>
      </c>
      <c r="W30" s="29">
        <f t="shared" si="1"/>
        <v>9.9499999999999993</v>
      </c>
      <c r="X30" s="29">
        <f t="shared" si="1"/>
        <v>10.391666666666699</v>
      </c>
      <c r="Y30" s="29">
        <f t="shared" si="1"/>
        <v>10.608333333333301</v>
      </c>
      <c r="Z30" s="29">
        <f t="shared" si="1"/>
        <v>9.2083333333333304</v>
      </c>
      <c r="AA30" s="29">
        <f t="shared" si="1"/>
        <v>7.68333333333333</v>
      </c>
      <c r="AB30" s="29">
        <f t="shared" si="1"/>
        <v>6.2833333333333297</v>
      </c>
      <c r="AC30" s="29">
        <f t="shared" si="1"/>
        <v>4.9583333333333304</v>
      </c>
      <c r="AD30" s="29">
        <f t="shared" si="1"/>
        <v>3.8833333333333302</v>
      </c>
      <c r="AE30" s="29">
        <f t="shared" si="1"/>
        <v>3.30833333333333</v>
      </c>
      <c r="AF30" s="29">
        <f t="shared" si="1"/>
        <v>3.2166666666666699</v>
      </c>
      <c r="AG30" s="29">
        <f t="shared" si="1"/>
        <v>3.375</v>
      </c>
    </row>
    <row r="31" spans="1:34" x14ac:dyDescent="0.25">
      <c r="A31" s="14" t="s">
        <v>131</v>
      </c>
      <c r="B31" s="18">
        <f>IF(B30&lt;B29,0,1)</f>
        <v>0</v>
      </c>
      <c r="C31" s="18">
        <f>IF(C30&lt;C29,0,1)</f>
        <v>0</v>
      </c>
      <c r="D31" s="18">
        <f t="shared" ref="D31:AG31" si="2">IF(D30&lt;D29,0,1)</f>
        <v>0</v>
      </c>
      <c r="E31" s="18">
        <f t="shared" si="2"/>
        <v>0</v>
      </c>
      <c r="F31" s="18">
        <f t="shared" si="2"/>
        <v>0</v>
      </c>
      <c r="G31" s="18">
        <f>IF(G30&lt;G29,0,1)</f>
        <v>0</v>
      </c>
      <c r="H31" s="18">
        <f t="shared" si="2"/>
        <v>0</v>
      </c>
      <c r="I31" s="18">
        <f t="shared" si="2"/>
        <v>1</v>
      </c>
      <c r="J31" s="18">
        <f t="shared" si="2"/>
        <v>1</v>
      </c>
      <c r="K31" s="18">
        <f t="shared" si="2"/>
        <v>1</v>
      </c>
      <c r="L31" s="18">
        <f t="shared" si="2"/>
        <v>1</v>
      </c>
      <c r="M31" s="18">
        <f t="shared" si="2"/>
        <v>1</v>
      </c>
      <c r="N31" s="18">
        <f t="shared" si="2"/>
        <v>1</v>
      </c>
      <c r="O31" s="18">
        <f t="shared" si="2"/>
        <v>1</v>
      </c>
      <c r="P31" s="18">
        <f t="shared" si="2"/>
        <v>1</v>
      </c>
      <c r="Q31" s="18">
        <f t="shared" si="2"/>
        <v>1</v>
      </c>
      <c r="R31" s="18">
        <f t="shared" si="2"/>
        <v>1</v>
      </c>
      <c r="S31" s="18">
        <f t="shared" si="2"/>
        <v>1</v>
      </c>
      <c r="T31" s="18">
        <f t="shared" si="2"/>
        <v>1</v>
      </c>
      <c r="U31" s="18">
        <f t="shared" si="2"/>
        <v>0</v>
      </c>
      <c r="V31" s="18">
        <f t="shared" si="2"/>
        <v>0</v>
      </c>
      <c r="W31" s="18">
        <f t="shared" si="2"/>
        <v>0</v>
      </c>
      <c r="X31" s="18">
        <f t="shared" si="2"/>
        <v>0</v>
      </c>
      <c r="Y31" s="18">
        <f t="shared" si="2"/>
        <v>0</v>
      </c>
      <c r="Z31" s="18">
        <f t="shared" si="2"/>
        <v>0</v>
      </c>
      <c r="AA31" s="18">
        <f t="shared" si="2"/>
        <v>0</v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18">
        <f t="shared" si="2"/>
        <v>0</v>
      </c>
      <c r="AF31" s="18">
        <f t="shared" si="2"/>
        <v>0</v>
      </c>
      <c r="AG31" s="18">
        <f t="shared" si="2"/>
        <v>0</v>
      </c>
    </row>
    <row r="33" spans="1:33" x14ac:dyDescent="0.25">
      <c r="A33" s="14" t="s">
        <v>132</v>
      </c>
      <c r="B33" s="28"/>
      <c r="C33" s="28"/>
      <c r="D33" s="28"/>
      <c r="E33" s="28"/>
      <c r="F33" s="28"/>
      <c r="G33" s="28"/>
      <c r="H33" s="28"/>
      <c r="I33" s="28">
        <f t="shared" ref="I33:AG33" si="3">ABS(I29-I30)</f>
        <v>1.9560185185185439</v>
      </c>
      <c r="J33" s="28">
        <f t="shared" si="3"/>
        <v>1.5486842105263534</v>
      </c>
      <c r="K33" s="28">
        <f t="shared" si="3"/>
        <v>4.1973484848485096</v>
      </c>
      <c r="L33" s="28">
        <f t="shared" si="3"/>
        <v>7.0359848484848477</v>
      </c>
      <c r="M33" s="28">
        <f t="shared" si="3"/>
        <v>9.5352272727272425</v>
      </c>
      <c r="N33" s="28">
        <f t="shared" si="3"/>
        <v>11.298863636363608</v>
      </c>
      <c r="O33" s="28">
        <f t="shared" si="3"/>
        <v>10.824242424242426</v>
      </c>
      <c r="P33" s="28">
        <f t="shared" si="3"/>
        <v>10.025757575757613</v>
      </c>
      <c r="Q33" s="28">
        <f t="shared" si="3"/>
        <v>9.2712121212121268</v>
      </c>
      <c r="R33" s="28">
        <f t="shared" si="3"/>
        <v>6.3405303030303326</v>
      </c>
      <c r="S33" s="28">
        <f t="shared" si="3"/>
        <v>2.9541666666666648</v>
      </c>
      <c r="T33" s="28">
        <f t="shared" si="3"/>
        <v>0.38257575757575779</v>
      </c>
      <c r="U33" s="28">
        <f t="shared" si="3"/>
        <v>1.4393939393939394</v>
      </c>
      <c r="V33" s="28">
        <f t="shared" si="3"/>
        <v>0.80416666666666714</v>
      </c>
      <c r="W33" s="28">
        <f t="shared" si="3"/>
        <v>0.5685606060606041</v>
      </c>
      <c r="X33" s="28">
        <f t="shared" si="3"/>
        <v>0.74015151515147792</v>
      </c>
      <c r="Y33" s="28">
        <f t="shared" si="3"/>
        <v>0.67992424242427596</v>
      </c>
      <c r="Z33" s="28">
        <f t="shared" si="3"/>
        <v>1.3723484848484873</v>
      </c>
      <c r="AA33" s="28">
        <f t="shared" si="3"/>
        <v>2.0575757575757621</v>
      </c>
      <c r="AB33" s="28">
        <f t="shared" si="3"/>
        <v>2.624621212121216</v>
      </c>
      <c r="AC33" s="28">
        <f t="shared" si="3"/>
        <v>2.9257575757575767</v>
      </c>
      <c r="AD33" s="28">
        <f t="shared" si="3"/>
        <v>3.0121212121212189</v>
      </c>
      <c r="AE33" s="28">
        <f t="shared" si="3"/>
        <v>3.0450757575757574</v>
      </c>
      <c r="AF33" s="28">
        <f t="shared" si="3"/>
        <v>3.9249999999999958</v>
      </c>
      <c r="AG33" s="28">
        <f t="shared" si="3"/>
        <v>3.4378787878787911</v>
      </c>
    </row>
    <row r="34" spans="1:33" x14ac:dyDescent="0.25">
      <c r="A34" s="14" t="s">
        <v>133</v>
      </c>
      <c r="B34" s="28"/>
      <c r="C34" s="28"/>
      <c r="D34" s="28"/>
      <c r="E34" s="28"/>
      <c r="F34" s="28"/>
      <c r="G34" s="28"/>
      <c r="H34" s="28"/>
      <c r="I34" s="28">
        <f t="shared" ref="I34:AG34" si="4">I29/I33</f>
        <v>4.5555029585798259</v>
      </c>
      <c r="J34" s="28">
        <f t="shared" si="4"/>
        <v>5.5647125460208189</v>
      </c>
      <c r="K34" s="28">
        <f t="shared" si="4"/>
        <v>2.1905062719971014</v>
      </c>
      <c r="L34" s="28">
        <f t="shared" si="4"/>
        <v>1.2846837146702559</v>
      </c>
      <c r="M34" s="28">
        <f t="shared" si="4"/>
        <v>0.92007309418822025</v>
      </c>
      <c r="N34" s="28">
        <f t="shared" si="4"/>
        <v>0.77303965939186847</v>
      </c>
      <c r="O34" s="28">
        <f t="shared" si="4"/>
        <v>0.82460806270996612</v>
      </c>
      <c r="P34" s="28">
        <f t="shared" si="4"/>
        <v>0.90924890433730943</v>
      </c>
      <c r="Q34" s="28">
        <f t="shared" si="4"/>
        <v>0.93340415100506513</v>
      </c>
      <c r="R34" s="28">
        <f t="shared" si="4"/>
        <v>1.2027600215066561</v>
      </c>
      <c r="S34" s="28">
        <f t="shared" si="4"/>
        <v>2.2524682651622014</v>
      </c>
      <c r="T34" s="28">
        <f t="shared" si="4"/>
        <v>17.405940594059402</v>
      </c>
      <c r="U34" s="28">
        <f t="shared" si="4"/>
        <v>6.6447368421052628</v>
      </c>
      <c r="V34" s="28">
        <f t="shared" si="4"/>
        <v>13.414507772020714</v>
      </c>
      <c r="W34" s="28">
        <f t="shared" si="4"/>
        <v>18.50033311125922</v>
      </c>
      <c r="X34" s="28">
        <f t="shared" si="4"/>
        <v>15.039918116684476</v>
      </c>
      <c r="Y34" s="28">
        <f t="shared" si="4"/>
        <v>16.60222841225545</v>
      </c>
      <c r="Z34" s="28">
        <f t="shared" si="4"/>
        <v>7.70990891526358</v>
      </c>
      <c r="AA34" s="28">
        <f t="shared" si="4"/>
        <v>4.7341678939616987</v>
      </c>
      <c r="AB34" s="28">
        <f t="shared" si="4"/>
        <v>3.3939962476547794</v>
      </c>
      <c r="AC34" s="28">
        <f t="shared" si="4"/>
        <v>2.6947177628171914</v>
      </c>
      <c r="AD34" s="28">
        <f t="shared" si="4"/>
        <v>2.2892354124748451</v>
      </c>
      <c r="AE34" s="28">
        <f t="shared" si="4"/>
        <v>2.0864535389973868</v>
      </c>
      <c r="AF34" s="28">
        <f t="shared" si="4"/>
        <v>1.8195329087048848</v>
      </c>
      <c r="AG34" s="28">
        <f t="shared" si="4"/>
        <v>1.9817100044072269</v>
      </c>
    </row>
    <row r="35" spans="1:33" x14ac:dyDescent="0.25">
      <c r="A35" t="s">
        <v>130</v>
      </c>
      <c r="B35" s="28"/>
      <c r="C35" s="28"/>
      <c r="D35" s="28"/>
      <c r="E35" s="28"/>
      <c r="F35" s="28"/>
      <c r="G35" s="28"/>
      <c r="H35" s="28"/>
      <c r="I35" s="28">
        <f t="shared" ref="I35:AG35" si="5">I33/I29</f>
        <v>0.21951472956824708</v>
      </c>
      <c r="J35" s="28">
        <f t="shared" si="5"/>
        <v>0.17970380172019379</v>
      </c>
      <c r="K35" s="28">
        <f t="shared" si="5"/>
        <v>0.45651546986363678</v>
      </c>
      <c r="L35" s="28">
        <f t="shared" si="5"/>
        <v>0.77840170975987921</v>
      </c>
      <c r="M35" s="28">
        <f t="shared" si="5"/>
        <v>1.0868701696817895</v>
      </c>
      <c r="N35" s="28">
        <f t="shared" si="5"/>
        <v>1.2935946918773555</v>
      </c>
      <c r="O35" s="28">
        <f t="shared" si="5"/>
        <v>1.2126973349176715</v>
      </c>
      <c r="P35" s="28">
        <f>P33/P29</f>
        <v>1.099808858971167</v>
      </c>
      <c r="Q35" s="28">
        <f t="shared" si="5"/>
        <v>1.0713472817998786</v>
      </c>
      <c r="R35" s="28">
        <f t="shared" si="5"/>
        <v>0.83142105001738775</v>
      </c>
      <c r="S35" s="28">
        <f t="shared" si="5"/>
        <v>0.44395742016280504</v>
      </c>
      <c r="T35" s="28">
        <f t="shared" si="5"/>
        <v>5.7451649601820261E-2</v>
      </c>
      <c r="U35" s="28">
        <f t="shared" si="5"/>
        <v>0.15049504950495049</v>
      </c>
      <c r="V35" s="28">
        <f t="shared" si="5"/>
        <v>7.4546156817304032E-2</v>
      </c>
      <c r="W35" s="28">
        <f t="shared" si="5"/>
        <v>5.4053080773524262E-2</v>
      </c>
      <c r="X35" s="28">
        <f t="shared" si="5"/>
        <v>6.6489723696743649E-2</v>
      </c>
      <c r="Y35" s="28">
        <f t="shared" si="5"/>
        <v>6.023287809134218E-2</v>
      </c>
      <c r="Z35" s="28">
        <f t="shared" si="5"/>
        <v>0.12970321841549445</v>
      </c>
      <c r="AA35" s="28">
        <f>AA33/AA29</f>
        <v>0.21123036242028354</v>
      </c>
      <c r="AB35" s="28">
        <f t="shared" si="5"/>
        <v>0.29463792150359358</v>
      </c>
      <c r="AC35" s="28">
        <f t="shared" si="5"/>
        <v>0.3710963774382629</v>
      </c>
      <c r="AD35" s="28">
        <f t="shared" si="5"/>
        <v>0.43682707097341317</v>
      </c>
      <c r="AE35" s="28">
        <f t="shared" si="5"/>
        <v>0.47928217969355535</v>
      </c>
      <c r="AF35" s="28">
        <f t="shared" si="5"/>
        <v>0.54959159859976614</v>
      </c>
      <c r="AG35" s="28">
        <f t="shared" si="5"/>
        <v>0.50461470032247324</v>
      </c>
    </row>
    <row r="37" spans="1:33" x14ac:dyDescent="0.25">
      <c r="A37" s="14" t="s">
        <v>62</v>
      </c>
      <c r="B37" s="12">
        <f>MIN(B5:B26)</f>
        <v>1.6583333333333301</v>
      </c>
      <c r="C37" s="12">
        <f t="shared" ref="C37:AG37" si="6">MIN(C5:C26)</f>
        <v>1.6583333333333301</v>
      </c>
      <c r="D37" s="12">
        <f t="shared" si="6"/>
        <v>2.06666666666667</v>
      </c>
      <c r="E37" s="12">
        <f t="shared" si="6"/>
        <v>2.5833333333333299</v>
      </c>
      <c r="F37" s="12">
        <f t="shared" si="6"/>
        <v>3.1749999999999998</v>
      </c>
      <c r="G37" s="12">
        <f t="shared" si="6"/>
        <v>2.8666666666666698</v>
      </c>
      <c r="H37" s="12">
        <f t="shared" si="6"/>
        <v>2.9249999999999998</v>
      </c>
      <c r="I37" s="12">
        <f t="shared" si="6"/>
        <v>2.7</v>
      </c>
      <c r="J37" s="12">
        <f t="shared" si="6"/>
        <v>2.69166666666667</v>
      </c>
      <c r="K37" s="12">
        <f t="shared" si="6"/>
        <v>2.4083333333333301</v>
      </c>
      <c r="L37" s="12">
        <f t="shared" si="6"/>
        <v>2.2333333333333298</v>
      </c>
      <c r="M37" s="12">
        <f t="shared" si="6"/>
        <v>1.9</v>
      </c>
      <c r="N37" s="12">
        <f t="shared" si="6"/>
        <v>2.55833333333333</v>
      </c>
      <c r="O37" s="12">
        <f t="shared" si="6"/>
        <v>3.80833333333333</v>
      </c>
      <c r="P37" s="12">
        <f t="shared" si="6"/>
        <v>4.7416666666666698</v>
      </c>
      <c r="Q37" s="12">
        <f t="shared" si="6"/>
        <v>4.6333333333333302</v>
      </c>
      <c r="R37" s="12">
        <f t="shared" si="6"/>
        <v>3.9083333333333301</v>
      </c>
      <c r="S37" s="12">
        <f t="shared" si="6"/>
        <v>3.75</v>
      </c>
      <c r="T37" s="12">
        <f t="shared" si="6"/>
        <v>3.68333333333333</v>
      </c>
      <c r="U37" s="12">
        <f t="shared" si="6"/>
        <v>5.1166666666666698</v>
      </c>
      <c r="V37" s="12">
        <f t="shared" si="6"/>
        <v>4.5833333333333304</v>
      </c>
      <c r="W37" s="12">
        <f t="shared" si="6"/>
        <v>4.8333333333333304</v>
      </c>
      <c r="X37" s="12">
        <f t="shared" si="6"/>
        <v>5.06666666666667</v>
      </c>
      <c r="Y37" s="12">
        <f t="shared" si="6"/>
        <v>4.95</v>
      </c>
      <c r="Z37" s="12">
        <f t="shared" si="6"/>
        <v>4.7083333333333304</v>
      </c>
      <c r="AA37" s="12">
        <f t="shared" si="6"/>
        <v>4.3666666666666698</v>
      </c>
      <c r="AB37" s="12">
        <f t="shared" si="6"/>
        <v>3.9083333333333301</v>
      </c>
      <c r="AC37" s="12">
        <f t="shared" si="6"/>
        <v>2.9083333333333301</v>
      </c>
      <c r="AD37" s="12">
        <f t="shared" si="6"/>
        <v>2.2666666666666702</v>
      </c>
      <c r="AE37" s="12">
        <f t="shared" si="6"/>
        <v>2.0166666666666702</v>
      </c>
      <c r="AF37" s="12">
        <f t="shared" si="6"/>
        <v>2.5499999999999998</v>
      </c>
      <c r="AG37" s="12">
        <f t="shared" si="6"/>
        <v>2.80833333333333</v>
      </c>
    </row>
    <row r="38" spans="1:33" x14ac:dyDescent="0.25">
      <c r="A38" s="14" t="s">
        <v>63</v>
      </c>
      <c r="B38" s="12">
        <f>MAX(B5:B26)</f>
        <v>15.4583333333333</v>
      </c>
      <c r="C38" s="12">
        <f t="shared" ref="C38:AG38" si="7">MAX(C5:C26)</f>
        <v>15.5</v>
      </c>
      <c r="D38" s="12">
        <f t="shared" si="7"/>
        <v>17.016666666666701</v>
      </c>
      <c r="E38" s="12">
        <f t="shared" si="7"/>
        <v>20.841666666666701</v>
      </c>
      <c r="F38" s="12">
        <f t="shared" si="7"/>
        <v>22.05</v>
      </c>
      <c r="G38" s="12">
        <f t="shared" si="7"/>
        <v>20.75</v>
      </c>
      <c r="H38" s="12">
        <f t="shared" si="7"/>
        <v>19.891666666666701</v>
      </c>
      <c r="I38" s="12">
        <f t="shared" si="7"/>
        <v>18.391666666666701</v>
      </c>
      <c r="J38" s="12">
        <f t="shared" si="7"/>
        <v>16.408333333333299</v>
      </c>
      <c r="K38" s="12">
        <f t="shared" si="7"/>
        <v>16.491666666666699</v>
      </c>
      <c r="L38" s="12">
        <f t="shared" si="7"/>
        <v>18.908333333333299</v>
      </c>
      <c r="M38" s="12">
        <f t="shared" si="7"/>
        <v>19.4583333333333</v>
      </c>
      <c r="N38" s="12">
        <f t="shared" si="7"/>
        <v>20.033333333333299</v>
      </c>
      <c r="O38" s="12">
        <f t="shared" si="7"/>
        <v>19.75</v>
      </c>
      <c r="P38" s="12">
        <f t="shared" si="7"/>
        <v>19.141666666666701</v>
      </c>
      <c r="Q38" s="12">
        <f t="shared" si="7"/>
        <v>17.925000000000001</v>
      </c>
      <c r="R38" s="12">
        <f t="shared" si="7"/>
        <v>13.966666666666701</v>
      </c>
      <c r="S38" s="12">
        <f t="shared" si="7"/>
        <v>11.233333333333301</v>
      </c>
      <c r="T38" s="12">
        <f t="shared" si="7"/>
        <v>11.266666666666699</v>
      </c>
      <c r="U38" s="12">
        <f t="shared" si="7"/>
        <v>17.866666666666699</v>
      </c>
      <c r="V38" s="12">
        <f t="shared" si="7"/>
        <v>19.875</v>
      </c>
      <c r="W38" s="12">
        <f t="shared" si="7"/>
        <v>21.408333333333299</v>
      </c>
      <c r="X38" s="12">
        <f t="shared" si="7"/>
        <v>24.808333333333302</v>
      </c>
      <c r="Y38" s="12">
        <f t="shared" si="7"/>
        <v>27.824999999999999</v>
      </c>
      <c r="Z38" s="12">
        <f t="shared" si="7"/>
        <v>26.65</v>
      </c>
      <c r="AA38" s="12">
        <f t="shared" si="7"/>
        <v>24.983333333333299</v>
      </c>
      <c r="AB38" s="12">
        <f t="shared" si="7"/>
        <v>23.875</v>
      </c>
      <c r="AC38" s="12">
        <f t="shared" si="7"/>
        <v>21.841666666666701</v>
      </c>
      <c r="AD38" s="12">
        <f t="shared" si="7"/>
        <v>19.741666666666699</v>
      </c>
      <c r="AE38" s="12">
        <f t="shared" si="7"/>
        <v>17.883333333333301</v>
      </c>
      <c r="AF38" s="12">
        <f t="shared" si="7"/>
        <v>17.616666666666699</v>
      </c>
      <c r="AG38" s="12">
        <f t="shared" si="7"/>
        <v>14.7916666666667</v>
      </c>
    </row>
  </sheetData>
  <conditionalFormatting sqref="B31:AG31">
    <cfRule type="cellIs" dxfId="36" priority="1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2C32E3F3-D99E-405F-91F6-371F7ADBA25F}"/>
    <hyperlink ref="D1" r:id="rId2" tooltip="Click once to display linked information. Click and hold to select this cell." display="https://stats-1.oecd.org/" xr:uid="{D9EB1CDC-B666-430F-8AB2-F3A272B5F71A}"/>
    <hyperlink ref="A12" r:id="rId3" display="http://localhost/OECDStat_Metadata/ShowMetadata.ashx?Dataset=KEI&amp;Coords=[LOCATION].[DEU]&amp;ShowOnWeb=true&amp;Lang=en" xr:uid="{63D4ABBB-BD44-4178-805C-77696CE8393C}"/>
  </hyperlinks>
  <pageMargins left="0.7" right="0.7" top="0.75" bottom="0.75" header="0.3" footer="0.3"/>
  <drawing r:id="rId4"/>
  <legacyDrawing r:id="rId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25F54-4BDE-4D0A-A2B1-891684B599A8}">
  <dimension ref="A1:AH29"/>
  <sheetViews>
    <sheetView topLeftCell="I1" zoomScale="90" zoomScaleNormal="90" workbookViewId="0">
      <selection activeCell="I4" sqref="I4:AG4"/>
    </sheetView>
  </sheetViews>
  <sheetFormatPr defaultRowHeight="13.2" x14ac:dyDescent="0.25"/>
  <cols>
    <col min="1" max="1" width="13.44140625" customWidth="1"/>
  </cols>
  <sheetData>
    <row r="1" spans="1:34" x14ac:dyDescent="0.25">
      <c r="A1" s="9"/>
      <c r="D1" s="8"/>
    </row>
    <row r="3" spans="1:34" x14ac:dyDescent="0.25">
      <c r="A3" t="s">
        <v>128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0</v>
      </c>
      <c r="H3">
        <f t="shared" si="0"/>
        <v>0</v>
      </c>
      <c r="I3">
        <f t="shared" si="0"/>
        <v>1.4401769038033252E-2</v>
      </c>
      <c r="J3">
        <f t="shared" si="0"/>
        <v>1.2591974888734758E-2</v>
      </c>
      <c r="K3">
        <f t="shared" si="0"/>
        <v>6.8901152792537057E-3</v>
      </c>
      <c r="L3">
        <f t="shared" si="0"/>
        <v>1.5088922513213365E-3</v>
      </c>
      <c r="M3">
        <f t="shared" si="0"/>
        <v>1.4094022248837379E-2</v>
      </c>
      <c r="N3">
        <f t="shared" si="0"/>
        <v>4.7812873045537607E-2</v>
      </c>
      <c r="O3">
        <f t="shared" si="0"/>
        <v>6.1449748821467587E-2</v>
      </c>
      <c r="P3">
        <f t="shared" si="0"/>
        <v>5.5051380226999902E-2</v>
      </c>
      <c r="Q3">
        <f t="shared" si="0"/>
        <v>6.2699989507491283E-2</v>
      </c>
      <c r="R3">
        <f t="shared" si="0"/>
        <v>3.7744251556538488E-2</v>
      </c>
      <c r="S3">
        <f t="shared" si="0"/>
        <v>2.8871501775259989E-3</v>
      </c>
      <c r="T3">
        <f t="shared" si="0"/>
        <v>7.4750587246361633E-3</v>
      </c>
      <c r="U3">
        <f t="shared" si="0"/>
        <v>5.201163178028545E-3</v>
      </c>
      <c r="V3">
        <f t="shared" si="0"/>
        <v>8.6443569214468274E-3</v>
      </c>
      <c r="W3">
        <f t="shared" si="0"/>
        <v>9.4787946800359291E-3</v>
      </c>
      <c r="X3">
        <f t="shared" si="0"/>
        <v>1.048204402216707E-2</v>
      </c>
      <c r="Y3">
        <f t="shared" si="0"/>
        <v>1.1169624497018749E-2</v>
      </c>
      <c r="Z3">
        <f t="shared" si="0"/>
        <v>8.7065638705109416E-3</v>
      </c>
      <c r="AA3">
        <f t="shared" si="0"/>
        <v>5.246659798382125E-3</v>
      </c>
      <c r="AB3">
        <f t="shared" si="0"/>
        <v>1.3910519688790091E-3</v>
      </c>
      <c r="AC3">
        <f t="shared" si="0"/>
        <v>2.5550100990261448E-3</v>
      </c>
      <c r="AD3">
        <f t="shared" si="0"/>
        <v>6.1831948728217068E-3</v>
      </c>
      <c r="AE3">
        <f t="shared" si="0"/>
        <v>9.049513675578158E-3</v>
      </c>
      <c r="AF3">
        <f t="shared" si="0"/>
        <v>1.6028636203698932E-2</v>
      </c>
      <c r="AG3">
        <f t="shared" si="0"/>
        <v>1.3795642216548498E-2</v>
      </c>
    </row>
    <row r="4" spans="1:34" x14ac:dyDescent="0.25">
      <c r="A4" t="s">
        <v>65</v>
      </c>
      <c r="B4">
        <f>B5-B6</f>
        <v>0</v>
      </c>
      <c r="C4">
        <f>C5-C6</f>
        <v>0</v>
      </c>
      <c r="D4">
        <f t="shared" ref="D4:AG4" si="1">D5-D6</f>
        <v>0</v>
      </c>
      <c r="E4">
        <f t="shared" si="1"/>
        <v>0</v>
      </c>
      <c r="F4">
        <f t="shared" si="1"/>
        <v>0</v>
      </c>
      <c r="G4">
        <f t="shared" si="1"/>
        <v>0</v>
      </c>
      <c r="H4">
        <f t="shared" si="1"/>
        <v>0</v>
      </c>
      <c r="I4">
        <f t="shared" si="1"/>
        <v>-1.4401769038033252E-2</v>
      </c>
      <c r="J4">
        <f t="shared" si="1"/>
        <v>-1.2591974888734758E-2</v>
      </c>
      <c r="K4">
        <f t="shared" si="1"/>
        <v>-6.8901152792537057E-3</v>
      </c>
      <c r="L4">
        <f t="shared" si="1"/>
        <v>-1.5088922513213365E-3</v>
      </c>
      <c r="M4">
        <f t="shared" si="1"/>
        <v>1.4094022248837379E-2</v>
      </c>
      <c r="N4">
        <f t="shared" si="1"/>
        <v>4.7812873045537607E-2</v>
      </c>
      <c r="O4">
        <f t="shared" si="1"/>
        <v>6.1449748821467587E-2</v>
      </c>
      <c r="P4">
        <f t="shared" si="1"/>
        <v>5.5051380226999902E-2</v>
      </c>
      <c r="Q4">
        <f t="shared" si="1"/>
        <v>6.2699989507491283E-2</v>
      </c>
      <c r="R4">
        <f t="shared" si="1"/>
        <v>3.7744251556538488E-2</v>
      </c>
      <c r="S4">
        <f t="shared" si="1"/>
        <v>2.8871501775259989E-3</v>
      </c>
      <c r="T4">
        <f t="shared" si="1"/>
        <v>-7.4750587246361633E-3</v>
      </c>
      <c r="U4">
        <f t="shared" si="1"/>
        <v>-5.201163178028545E-3</v>
      </c>
      <c r="V4">
        <f t="shared" si="1"/>
        <v>-8.6443569214468274E-3</v>
      </c>
      <c r="W4">
        <f t="shared" si="1"/>
        <v>-9.4787946800359291E-3</v>
      </c>
      <c r="X4">
        <f>X5-X6</f>
        <v>-1.048204402216707E-2</v>
      </c>
      <c r="Y4">
        <f t="shared" si="1"/>
        <v>-1.1169624497018749E-2</v>
      </c>
      <c r="Z4">
        <f t="shared" si="1"/>
        <v>-8.7065638705109416E-3</v>
      </c>
      <c r="AA4">
        <f t="shared" si="1"/>
        <v>-5.246659798382125E-3</v>
      </c>
      <c r="AB4">
        <f t="shared" si="1"/>
        <v>-1.3910519688790091E-3</v>
      </c>
      <c r="AC4">
        <f t="shared" si="1"/>
        <v>2.5550100990261448E-3</v>
      </c>
      <c r="AD4">
        <f t="shared" si="1"/>
        <v>6.1831948728217068E-3</v>
      </c>
      <c r="AE4">
        <f t="shared" si="1"/>
        <v>9.049513675578158E-3</v>
      </c>
      <c r="AF4">
        <f t="shared" si="1"/>
        <v>1.6028636203698932E-2</v>
      </c>
      <c r="AG4">
        <f t="shared" si="1"/>
        <v>1.3795642216548498E-2</v>
      </c>
    </row>
    <row r="5" spans="1:34" x14ac:dyDescent="0.25">
      <c r="A5" t="s">
        <v>72</v>
      </c>
      <c r="B5">
        <v>0.62697548556105565</v>
      </c>
      <c r="C5">
        <v>0.56627805213260074</v>
      </c>
      <c r="D5">
        <v>0.51620658204177261</v>
      </c>
      <c r="E5">
        <v>0.55193475112047641</v>
      </c>
      <c r="F5">
        <v>0.53126099484046208</v>
      </c>
      <c r="G5">
        <v>0.50749964706768591</v>
      </c>
      <c r="H5">
        <v>0.46185615724509627</v>
      </c>
      <c r="I5">
        <v>0.41175540119962606</v>
      </c>
      <c r="J5">
        <v>0.38499390170129349</v>
      </c>
      <c r="K5">
        <v>0.42145462871155553</v>
      </c>
      <c r="L5">
        <v>0.52000881216062012</v>
      </c>
      <c r="M5">
        <v>0.56287986209891916</v>
      </c>
      <c r="N5">
        <v>0.52027525770742022</v>
      </c>
      <c r="O5">
        <v>0.44388579606619633</v>
      </c>
      <c r="P5">
        <v>0.40996200919981518</v>
      </c>
      <c r="Q5">
        <v>0.37633010370600301</v>
      </c>
      <c r="R5">
        <v>0.33419665735562676</v>
      </c>
      <c r="S5">
        <v>0.30664932187081234</v>
      </c>
      <c r="T5">
        <v>0.28264649049984175</v>
      </c>
      <c r="U5">
        <v>0.38483154061445024</v>
      </c>
      <c r="V5">
        <v>0.42603229197941722</v>
      </c>
      <c r="W5">
        <v>0.43731904529145366</v>
      </c>
      <c r="X5">
        <v>0.49894557616811003</v>
      </c>
      <c r="Y5">
        <v>0.52135583348713888</v>
      </c>
      <c r="Z5">
        <v>0.51791881296196896</v>
      </c>
      <c r="AA5">
        <v>0.51398264354922074</v>
      </c>
      <c r="AB5">
        <v>0.52791478121819091</v>
      </c>
      <c r="AC5">
        <v>0.5485809707802447</v>
      </c>
      <c r="AD5">
        <v>0.57464388917698661</v>
      </c>
      <c r="AE5">
        <v>0.57343303766810738</v>
      </c>
      <c r="AF5">
        <v>0.49903733837916642</v>
      </c>
      <c r="AG5">
        <v>0.45800370489085451</v>
      </c>
    </row>
    <row r="6" spans="1:34" x14ac:dyDescent="0.25">
      <c r="A6" t="s">
        <v>73</v>
      </c>
      <c r="B6">
        <f>STDEV(B8:B29)/AVERAGE(B8:B29)</f>
        <v>0.62697548556105565</v>
      </c>
      <c r="C6">
        <f t="shared" ref="C6:AG6" si="2">STDEV(C8:C29)/AVERAGE(C8:C29)</f>
        <v>0.56627805213260074</v>
      </c>
      <c r="D6">
        <f t="shared" si="2"/>
        <v>0.51620658204177261</v>
      </c>
      <c r="E6">
        <f t="shared" si="2"/>
        <v>0.55193475112047641</v>
      </c>
      <c r="F6">
        <f t="shared" si="2"/>
        <v>0.53126099484046208</v>
      </c>
      <c r="G6">
        <f t="shared" si="2"/>
        <v>0.50749964706768591</v>
      </c>
      <c r="H6">
        <f t="shared" si="2"/>
        <v>0.46185615724509627</v>
      </c>
      <c r="I6">
        <f t="shared" si="2"/>
        <v>0.42615717023765931</v>
      </c>
      <c r="J6">
        <f t="shared" si="2"/>
        <v>0.39758587659002825</v>
      </c>
      <c r="K6">
        <f t="shared" si="2"/>
        <v>0.42834474399080924</v>
      </c>
      <c r="L6">
        <f t="shared" si="2"/>
        <v>0.52151770441194145</v>
      </c>
      <c r="M6">
        <f t="shared" si="2"/>
        <v>0.54878583985008178</v>
      </c>
      <c r="N6">
        <f t="shared" si="2"/>
        <v>0.47246238466188262</v>
      </c>
      <c r="O6">
        <f t="shared" si="2"/>
        <v>0.38243604724472874</v>
      </c>
      <c r="P6">
        <f t="shared" si="2"/>
        <v>0.35491062897281528</v>
      </c>
      <c r="Q6">
        <f t="shared" si="2"/>
        <v>0.31363011419851172</v>
      </c>
      <c r="R6">
        <f t="shared" si="2"/>
        <v>0.29645240579908827</v>
      </c>
      <c r="S6">
        <f t="shared" si="2"/>
        <v>0.30376217169328634</v>
      </c>
      <c r="T6">
        <f t="shared" si="2"/>
        <v>0.29012154922447791</v>
      </c>
      <c r="U6">
        <f t="shared" si="2"/>
        <v>0.39003270379247879</v>
      </c>
      <c r="V6">
        <f t="shared" si="2"/>
        <v>0.43467664890086405</v>
      </c>
      <c r="W6">
        <f t="shared" si="2"/>
        <v>0.44679783997148959</v>
      </c>
      <c r="X6">
        <f t="shared" si="2"/>
        <v>0.5094276201902771</v>
      </c>
      <c r="Y6">
        <f t="shared" si="2"/>
        <v>0.53252545798415762</v>
      </c>
      <c r="Z6">
        <f t="shared" si="2"/>
        <v>0.5266253768324799</v>
      </c>
      <c r="AA6">
        <f t="shared" si="2"/>
        <v>0.51922930334760287</v>
      </c>
      <c r="AB6">
        <f t="shared" si="2"/>
        <v>0.52930583318706992</v>
      </c>
      <c r="AC6">
        <f t="shared" si="2"/>
        <v>0.54602596068121856</v>
      </c>
      <c r="AD6">
        <f t="shared" si="2"/>
        <v>0.5684606943041649</v>
      </c>
      <c r="AE6">
        <f t="shared" si="2"/>
        <v>0.56438352399252922</v>
      </c>
      <c r="AF6">
        <f t="shared" si="2"/>
        <v>0.48300870217546749</v>
      </c>
      <c r="AG6">
        <f t="shared" si="2"/>
        <v>0.44420806267430601</v>
      </c>
    </row>
    <row r="7" spans="1:34" x14ac:dyDescent="0.25">
      <c r="A7" s="3" t="s">
        <v>0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4" ht="20.399999999999999" customHeight="1" x14ac:dyDescent="0.25">
      <c r="A8" t="s">
        <v>36</v>
      </c>
      <c r="E8" s="26">
        <v>3.9583333333333299</v>
      </c>
      <c r="F8" s="26">
        <v>4.2416666666666698</v>
      </c>
      <c r="G8" s="26">
        <v>4.2416666666666698</v>
      </c>
      <c r="H8" s="26">
        <v>4.7333333333333298</v>
      </c>
      <c r="I8" s="26">
        <v>4.7333333333333298</v>
      </c>
      <c r="J8" s="26">
        <v>4.7249999999999996</v>
      </c>
      <c r="K8" s="26">
        <v>4.1500000000000004</v>
      </c>
      <c r="L8" s="26">
        <v>3.93333333333333</v>
      </c>
      <c r="M8" s="26">
        <v>3.9833333333333298</v>
      </c>
      <c r="N8" s="26">
        <v>4.3833333333333302</v>
      </c>
      <c r="O8" s="26">
        <v>4.7583333333333302</v>
      </c>
      <c r="P8" s="26">
        <v>5.8916666666666702</v>
      </c>
      <c r="Q8" s="26">
        <v>6.0333333333333297</v>
      </c>
      <c r="R8" s="26">
        <v>5.6416666666666702</v>
      </c>
      <c r="S8" s="26">
        <v>5.2166666666666703</v>
      </c>
      <c r="T8" s="26">
        <v>4.44166666666667</v>
      </c>
      <c r="U8" s="26">
        <v>5.6666666666666696</v>
      </c>
      <c r="V8" s="26">
        <v>5.19166666666667</v>
      </c>
      <c r="W8" s="26">
        <v>4.9000000000000004</v>
      </c>
      <c r="X8" s="26">
        <v>5.19166666666667</v>
      </c>
      <c r="Y8" s="26">
        <v>5.7249999999999996</v>
      </c>
      <c r="Z8" s="26">
        <v>6.0333333333333297</v>
      </c>
      <c r="AA8" s="26">
        <v>6.15</v>
      </c>
      <c r="AB8" s="26">
        <v>6.45</v>
      </c>
      <c r="AC8" s="26">
        <v>5.9249999999999998</v>
      </c>
      <c r="AD8" s="26">
        <v>5.2083333333333304</v>
      </c>
      <c r="AE8" s="26">
        <v>4.8416666666666703</v>
      </c>
      <c r="AF8" s="26">
        <v>6.0250000000000004</v>
      </c>
      <c r="AG8" s="26">
        <v>6.2</v>
      </c>
      <c r="AH8" s="26"/>
    </row>
    <row r="9" spans="1:34" x14ac:dyDescent="0.25">
      <c r="A9" t="s">
        <v>39</v>
      </c>
      <c r="B9" s="26">
        <v>6.55</v>
      </c>
      <c r="C9" s="26">
        <v>6.44166666666667</v>
      </c>
      <c r="D9" s="26">
        <v>7.0916666666666703</v>
      </c>
      <c r="E9" s="26">
        <v>8.625</v>
      </c>
      <c r="F9" s="26">
        <v>9.75</v>
      </c>
      <c r="G9" s="26">
        <v>9.6750000000000007</v>
      </c>
      <c r="H9" s="26">
        <v>9.5416666666666696</v>
      </c>
      <c r="I9" s="26">
        <v>9.2166666666666703</v>
      </c>
      <c r="J9" s="26">
        <v>9.3416666666666703</v>
      </c>
      <c r="K9" s="26">
        <v>8.4</v>
      </c>
      <c r="L9" s="26">
        <v>6.875</v>
      </c>
      <c r="M9" s="26">
        <v>6.5916666666666703</v>
      </c>
      <c r="N9" s="26">
        <v>7.5250000000000004</v>
      </c>
      <c r="O9" s="26">
        <v>8.1750000000000007</v>
      </c>
      <c r="P9" s="26">
        <v>8.3916666666666693</v>
      </c>
      <c r="Q9" s="26">
        <v>8.43333333333333</v>
      </c>
      <c r="R9" s="26">
        <v>8.25</v>
      </c>
      <c r="S9" s="26">
        <v>7.4833333333333298</v>
      </c>
      <c r="T9" s="26">
        <v>6.9749999999999996</v>
      </c>
      <c r="U9" s="26">
        <v>7.9916666666666698</v>
      </c>
      <c r="V9" s="26">
        <v>8.375</v>
      </c>
      <c r="W9" s="26">
        <v>7.2166666666666703</v>
      </c>
      <c r="X9" s="26">
        <v>7.6333333333333302</v>
      </c>
      <c r="Y9" s="26">
        <v>8.5500000000000007</v>
      </c>
      <c r="Z9" s="26">
        <v>8.6583333333333297</v>
      </c>
      <c r="AA9" s="26">
        <v>8.65</v>
      </c>
      <c r="AB9" s="26">
        <v>7.85</v>
      </c>
      <c r="AC9" s="26">
        <v>7.1</v>
      </c>
      <c r="AD9" s="26">
        <v>5.9583333333333304</v>
      </c>
      <c r="AE9" s="26">
        <v>5.3666666666666698</v>
      </c>
      <c r="AF9" s="26">
        <v>5.5416666666666696</v>
      </c>
      <c r="AG9" s="26">
        <v>6.2750000000000004</v>
      </c>
      <c r="AH9" s="26"/>
    </row>
    <row r="10" spans="1:34" x14ac:dyDescent="0.25">
      <c r="A10" t="s">
        <v>40</v>
      </c>
      <c r="B10" s="26"/>
      <c r="C10" s="26"/>
      <c r="D10" s="26"/>
      <c r="E10" s="26">
        <v>4.30833333333333</v>
      </c>
      <c r="F10" s="26">
        <v>4.2916666666666696</v>
      </c>
      <c r="G10" s="26">
        <v>4.0083333333333302</v>
      </c>
      <c r="H10" s="26">
        <v>3.8916666666666702</v>
      </c>
      <c r="I10" s="26">
        <v>4.7750000000000004</v>
      </c>
      <c r="J10" s="26">
        <v>6.4666666666666703</v>
      </c>
      <c r="K10" s="26">
        <v>8.6999999999999993</v>
      </c>
      <c r="L10" s="26">
        <v>8.7750000000000004</v>
      </c>
      <c r="M10" s="26">
        <v>8.125</v>
      </c>
      <c r="N10" s="26">
        <v>7.2916666666666696</v>
      </c>
      <c r="O10" s="26">
        <v>7.7750000000000004</v>
      </c>
      <c r="P10" s="26">
        <v>8.2916666666666696</v>
      </c>
      <c r="Q10" s="26">
        <v>7.94166666666667</v>
      </c>
      <c r="R10" s="26">
        <v>7.1333333333333302</v>
      </c>
      <c r="S10" s="26">
        <v>5.3250000000000002</v>
      </c>
      <c r="T10" s="26">
        <v>4.4083333333333297</v>
      </c>
      <c r="U10" s="26">
        <v>6.68333333333333</v>
      </c>
      <c r="V10" s="26">
        <v>7.2916666666666696</v>
      </c>
      <c r="W10" s="26">
        <v>6.7166666666666703</v>
      </c>
      <c r="X10" s="26">
        <v>6.9749999999999996</v>
      </c>
      <c r="Y10" s="26">
        <v>6.9666666666666703</v>
      </c>
      <c r="Z10" s="26">
        <v>6.1166666666666698</v>
      </c>
      <c r="AA10" s="26">
        <v>5.05833333333333</v>
      </c>
      <c r="AB10" s="26">
        <v>3.9666666666666699</v>
      </c>
      <c r="AC10" s="26">
        <v>2.9083333333333301</v>
      </c>
      <c r="AD10" s="26">
        <v>2.2666666666666702</v>
      </c>
      <c r="AE10" s="26">
        <v>2.0166666666666702</v>
      </c>
      <c r="AF10" s="26">
        <v>2.5499999999999998</v>
      </c>
      <c r="AG10" s="26">
        <v>2.80833333333333</v>
      </c>
      <c r="AH10" s="26"/>
    </row>
    <row r="11" spans="1:34" x14ac:dyDescent="0.25">
      <c r="A11" t="s">
        <v>42</v>
      </c>
      <c r="B11" s="26">
        <v>7.1749999999999998</v>
      </c>
      <c r="C11" s="26">
        <v>7.85</v>
      </c>
      <c r="D11" s="26">
        <v>8.6</v>
      </c>
      <c r="E11" s="26">
        <v>9.5500000000000007</v>
      </c>
      <c r="F11" s="26">
        <v>7.7</v>
      </c>
      <c r="G11" s="26">
        <v>6.7166666666666703</v>
      </c>
      <c r="H11" s="26">
        <v>6.3333333333333304</v>
      </c>
      <c r="I11" s="26">
        <v>5.2416666666666698</v>
      </c>
      <c r="J11" s="26">
        <v>4.8666666666666698</v>
      </c>
      <c r="K11" s="26">
        <v>5.1666666666666696</v>
      </c>
      <c r="L11" s="26">
        <v>4.3250000000000002</v>
      </c>
      <c r="M11" s="26">
        <v>4.5250000000000004</v>
      </c>
      <c r="N11" s="26">
        <v>4.5833333333333304</v>
      </c>
      <c r="O11" s="26">
        <v>5.4083333333333297</v>
      </c>
      <c r="P11" s="26">
        <v>5.5</v>
      </c>
      <c r="Q11" s="26">
        <v>4.8416666666666703</v>
      </c>
      <c r="R11" s="26">
        <v>3.9083333333333301</v>
      </c>
      <c r="S11" s="26">
        <v>3.75</v>
      </c>
      <c r="T11" s="26">
        <v>3.68333333333333</v>
      </c>
      <c r="U11" s="26">
        <v>6.4083333333333297</v>
      </c>
      <c r="V11" s="26">
        <v>7.75</v>
      </c>
      <c r="W11" s="26">
        <v>7.7583333333333302</v>
      </c>
      <c r="X11" s="26">
        <v>7.7833333333333297</v>
      </c>
      <c r="Y11" s="26">
        <v>7.375</v>
      </c>
      <c r="Z11" s="26">
        <v>6.9249999999999998</v>
      </c>
      <c r="AA11" s="26">
        <v>6.2666666666666702</v>
      </c>
      <c r="AB11" s="26">
        <v>5.9833333333333298</v>
      </c>
      <c r="AC11" s="26">
        <v>5.81666666666667</v>
      </c>
      <c r="AD11" s="26">
        <v>5.15</v>
      </c>
      <c r="AE11" s="26">
        <v>5.0250000000000004</v>
      </c>
      <c r="AF11" s="26">
        <v>5.625</v>
      </c>
      <c r="AG11" s="26">
        <v>5.0999999999999996</v>
      </c>
      <c r="AH11" s="26"/>
    </row>
    <row r="12" spans="1:34" x14ac:dyDescent="0.25">
      <c r="A12" t="s">
        <v>43</v>
      </c>
      <c r="B12" s="26"/>
      <c r="C12" s="26"/>
      <c r="D12" s="26"/>
      <c r="E12" s="26"/>
      <c r="F12" s="26"/>
      <c r="G12" s="26"/>
      <c r="H12" s="26"/>
      <c r="I12" s="26">
        <v>9.625</v>
      </c>
      <c r="J12" s="26">
        <v>9.15</v>
      </c>
      <c r="K12" s="26">
        <v>11.35</v>
      </c>
      <c r="L12" s="26">
        <v>14.4583333333333</v>
      </c>
      <c r="M12" s="26">
        <v>13.0416666666667</v>
      </c>
      <c r="N12" s="26">
        <v>11.3333333333333</v>
      </c>
      <c r="O12" s="26">
        <v>10.35</v>
      </c>
      <c r="P12" s="26">
        <v>10.0833333333333</v>
      </c>
      <c r="Q12" s="26">
        <v>7.9749999999999996</v>
      </c>
      <c r="R12" s="26">
        <v>5.94166666666667</v>
      </c>
      <c r="S12" s="26">
        <v>4.5999999999999996</v>
      </c>
      <c r="T12" s="26">
        <v>5.5166666666666702</v>
      </c>
      <c r="U12" s="26">
        <v>13.475</v>
      </c>
      <c r="V12" s="26">
        <v>16.5833333333333</v>
      </c>
      <c r="W12" s="26">
        <v>12.35</v>
      </c>
      <c r="X12" s="26">
        <v>9.9083333333333297</v>
      </c>
      <c r="Y12" s="26">
        <v>8.4916666666666707</v>
      </c>
      <c r="Z12" s="26">
        <v>7.31666666666667</v>
      </c>
      <c r="AA12" s="26">
        <v>6.3916666666666702</v>
      </c>
      <c r="AB12" s="26">
        <v>6.8333333333333304</v>
      </c>
      <c r="AC12" s="26">
        <v>5.80833333333333</v>
      </c>
      <c r="AD12" s="26">
        <v>5.3916666666666702</v>
      </c>
      <c r="AE12" s="26">
        <v>4.4833333333333298</v>
      </c>
      <c r="AF12" s="26">
        <v>6.8833333333333302</v>
      </c>
      <c r="AG12" s="26">
        <v>6.2083333333333304</v>
      </c>
      <c r="AH12" s="26"/>
    </row>
    <row r="13" spans="1:34" x14ac:dyDescent="0.25">
      <c r="A13" t="s">
        <v>44</v>
      </c>
      <c r="B13" s="26">
        <v>3.1666666666666701</v>
      </c>
      <c r="C13" s="26">
        <v>6.6083333333333298</v>
      </c>
      <c r="D13" s="26">
        <v>11.7083333333333</v>
      </c>
      <c r="E13" s="26">
        <v>16.341666666666701</v>
      </c>
      <c r="F13" s="26">
        <v>16.5833333333333</v>
      </c>
      <c r="G13" s="26">
        <v>15.4</v>
      </c>
      <c r="H13" s="26">
        <v>14.5666666666667</v>
      </c>
      <c r="I13" s="26">
        <v>12.641666666666699</v>
      </c>
      <c r="J13" s="26">
        <v>11.358333333333301</v>
      </c>
      <c r="K13" s="26">
        <v>10.216666666666701</v>
      </c>
      <c r="L13" s="26">
        <v>9.7833333333333297</v>
      </c>
      <c r="M13" s="26">
        <v>9.125</v>
      </c>
      <c r="N13" s="26">
        <v>9.0749999999999993</v>
      </c>
      <c r="O13" s="26">
        <v>9.0083333333333293</v>
      </c>
      <c r="P13" s="26">
        <v>8.8249999999999993</v>
      </c>
      <c r="Q13" s="26">
        <v>8.4</v>
      </c>
      <c r="R13" s="26">
        <v>7.7166666666666703</v>
      </c>
      <c r="S13" s="26">
        <v>6.8666666666666698</v>
      </c>
      <c r="T13" s="26">
        <v>6.3666666666666698</v>
      </c>
      <c r="U13" s="26">
        <v>8.3666666666666707</v>
      </c>
      <c r="V13" s="26">
        <v>8.5416666666666696</v>
      </c>
      <c r="W13" s="26">
        <v>7.9666666666666703</v>
      </c>
      <c r="X13" s="26">
        <v>7.80833333333333</v>
      </c>
      <c r="Y13" s="26">
        <v>8.3000000000000007</v>
      </c>
      <c r="Z13" s="26">
        <v>8.75</v>
      </c>
      <c r="AA13" s="26">
        <v>9.4583333333333304</v>
      </c>
      <c r="AB13" s="26">
        <v>8.9166666666666696</v>
      </c>
      <c r="AC13" s="26">
        <v>8.7666666666666693</v>
      </c>
      <c r="AD13" s="26">
        <v>7.43333333333333</v>
      </c>
      <c r="AE13" s="26">
        <v>6.7416666666666698</v>
      </c>
      <c r="AF13" s="26">
        <v>7.7249999999999996</v>
      </c>
      <c r="AG13" s="26">
        <v>7.6749999999999998</v>
      </c>
      <c r="AH13" s="26"/>
    </row>
    <row r="14" spans="1:34" x14ac:dyDescent="0.25">
      <c r="A14" t="s">
        <v>45</v>
      </c>
      <c r="B14" s="26">
        <v>9.3666666666666707</v>
      </c>
      <c r="C14" s="26">
        <v>9.625</v>
      </c>
      <c r="D14" s="26">
        <v>10.641666666666699</v>
      </c>
      <c r="E14" s="26">
        <v>11.824999999999999</v>
      </c>
      <c r="F14" s="26">
        <v>12.275</v>
      </c>
      <c r="G14" s="26">
        <v>11.95</v>
      </c>
      <c r="H14" s="26">
        <v>12.4</v>
      </c>
      <c r="I14" s="26">
        <v>12.3333333333333</v>
      </c>
      <c r="J14" s="26">
        <v>12.05</v>
      </c>
      <c r="K14" s="26">
        <v>11.3166666666667</v>
      </c>
      <c r="L14" s="26">
        <v>9.5583333333333407</v>
      </c>
      <c r="M14" s="26">
        <v>8.7416666666666707</v>
      </c>
      <c r="N14" s="26">
        <v>8.6333333333333293</v>
      </c>
      <c r="O14" s="26">
        <v>8.5083333333333293</v>
      </c>
      <c r="P14" s="26">
        <v>8.9</v>
      </c>
      <c r="Q14" s="26">
        <v>8.8833333333333293</v>
      </c>
      <c r="R14" s="26">
        <v>8.85</v>
      </c>
      <c r="S14" s="26">
        <v>8.0166666666666693</v>
      </c>
      <c r="T14" s="26">
        <v>7.43333333333333</v>
      </c>
      <c r="U14" s="26">
        <v>9.1166666666666707</v>
      </c>
      <c r="V14" s="26">
        <v>9.2750000000000004</v>
      </c>
      <c r="W14" s="26">
        <v>9.2166666666666703</v>
      </c>
      <c r="X14" s="26">
        <v>9.7583333333333293</v>
      </c>
      <c r="Y14" s="26">
        <v>10.3</v>
      </c>
      <c r="Z14" s="26">
        <v>10.275</v>
      </c>
      <c r="AA14" s="26">
        <v>10.35</v>
      </c>
      <c r="AB14" s="26">
        <v>10.0666666666667</v>
      </c>
      <c r="AC14" s="26">
        <v>9.4250000000000007</v>
      </c>
      <c r="AD14" s="26">
        <v>9.0250000000000004</v>
      </c>
      <c r="AE14" s="26">
        <v>8.43333333333333</v>
      </c>
      <c r="AF14" s="26">
        <v>8.0333333333333297</v>
      </c>
      <c r="AG14" s="26">
        <v>7.875</v>
      </c>
      <c r="AH14" s="26"/>
    </row>
    <row r="15" spans="1:34" x14ac:dyDescent="0.25">
      <c r="A15" t="s">
        <v>46</v>
      </c>
      <c r="B15" s="26"/>
      <c r="C15" s="26">
        <v>5.5250000000000004</v>
      </c>
      <c r="D15" s="26">
        <v>6.56666666666667</v>
      </c>
      <c r="E15" s="26">
        <v>7.7916666666666696</v>
      </c>
      <c r="F15" s="26">
        <v>8.4499999999999993</v>
      </c>
      <c r="G15" s="26">
        <v>8.25</v>
      </c>
      <c r="H15" s="26">
        <v>8.94166666666667</v>
      </c>
      <c r="I15" s="26">
        <v>9.6750000000000007</v>
      </c>
      <c r="J15" s="26">
        <v>9.4499999999999993</v>
      </c>
      <c r="K15" s="26">
        <v>8.625</v>
      </c>
      <c r="L15" s="26">
        <v>8.0083333333333293</v>
      </c>
      <c r="M15" s="26">
        <v>7.8583333333333298</v>
      </c>
      <c r="N15" s="26">
        <v>8.68333333333333</v>
      </c>
      <c r="O15" s="26">
        <v>9.80833333333333</v>
      </c>
      <c r="P15" s="26">
        <v>10.5</v>
      </c>
      <c r="Q15" s="26">
        <v>11.283333333333299</v>
      </c>
      <c r="R15" s="26">
        <v>10.275</v>
      </c>
      <c r="S15" s="26">
        <v>8.5416666666666696</v>
      </c>
      <c r="T15" s="26">
        <v>7.4249999999999998</v>
      </c>
      <c r="U15" s="26">
        <v>7.2249999999999996</v>
      </c>
      <c r="V15" s="26">
        <v>6.5750000000000002</v>
      </c>
      <c r="W15" s="26">
        <v>5.5166666666666702</v>
      </c>
      <c r="X15" s="26">
        <v>5.0833333333333304</v>
      </c>
      <c r="Y15" s="26">
        <v>4.95</v>
      </c>
      <c r="Z15" s="26">
        <v>4.7083333333333304</v>
      </c>
      <c r="AA15" s="26">
        <v>4.3666666666666698</v>
      </c>
      <c r="AB15" s="26">
        <v>3.9083333333333301</v>
      </c>
      <c r="AC15" s="26">
        <v>3.56666666666667</v>
      </c>
      <c r="AD15" s="26">
        <v>3.2083333333333299</v>
      </c>
      <c r="AE15" s="26">
        <v>2.9750000000000001</v>
      </c>
      <c r="AF15" s="26">
        <v>3.625</v>
      </c>
      <c r="AG15" s="26">
        <v>3.5750000000000002</v>
      </c>
      <c r="AH15" s="26"/>
    </row>
    <row r="16" spans="1:34" x14ac:dyDescent="0.25">
      <c r="A16" t="s">
        <v>47</v>
      </c>
      <c r="B16" s="26"/>
      <c r="C16" s="26"/>
      <c r="D16" s="26"/>
      <c r="E16" s="26"/>
      <c r="F16" s="26"/>
      <c r="G16" s="26"/>
      <c r="H16" s="26"/>
      <c r="I16" s="26"/>
      <c r="J16" s="26"/>
      <c r="K16" s="26">
        <v>11.983333333333301</v>
      </c>
      <c r="L16" s="26">
        <v>11.233333333333301</v>
      </c>
      <c r="M16" s="26">
        <v>10.675000000000001</v>
      </c>
      <c r="N16" s="26">
        <v>10.3333333333333</v>
      </c>
      <c r="O16" s="26">
        <v>9.7416666666666707</v>
      </c>
      <c r="P16" s="26">
        <v>10.608333333333301</v>
      </c>
      <c r="Q16" s="26">
        <v>10.008333333333301</v>
      </c>
      <c r="R16" s="26">
        <v>9.0333333333333297</v>
      </c>
      <c r="S16" s="26">
        <v>8.4166666666666696</v>
      </c>
      <c r="T16" s="26">
        <v>7.7666666666666702</v>
      </c>
      <c r="U16" s="26">
        <v>9.75</v>
      </c>
      <c r="V16" s="26">
        <v>12.9583333333333</v>
      </c>
      <c r="W16" s="26">
        <v>18.091666666666701</v>
      </c>
      <c r="X16" s="26">
        <v>24.808333333333302</v>
      </c>
      <c r="Y16" s="26">
        <v>27.824999999999999</v>
      </c>
      <c r="Z16" s="26">
        <v>26.65</v>
      </c>
      <c r="AA16" s="26">
        <v>24.983333333333299</v>
      </c>
      <c r="AB16" s="26">
        <v>23.875</v>
      </c>
      <c r="AC16" s="26">
        <v>21.841666666666701</v>
      </c>
      <c r="AD16" s="26">
        <v>19.741666666666699</v>
      </c>
      <c r="AE16" s="26">
        <v>17.883333333333301</v>
      </c>
      <c r="AF16" s="26">
        <v>17.616666666666699</v>
      </c>
      <c r="AG16" s="26">
        <v>14.7916666666667</v>
      </c>
      <c r="AH16" s="26"/>
    </row>
    <row r="17" spans="1:34" s="16" customFormat="1" x14ac:dyDescent="0.25">
      <c r="A17" t="s">
        <v>48</v>
      </c>
      <c r="B17" s="26"/>
      <c r="C17" s="26"/>
      <c r="D17" s="26"/>
      <c r="E17" s="26"/>
      <c r="F17" s="26"/>
      <c r="G17" s="26"/>
      <c r="H17" s="26">
        <v>9.9166666666666696</v>
      </c>
      <c r="I17" s="26">
        <v>9.0500000000000007</v>
      </c>
      <c r="J17" s="26">
        <v>8.7083333333333304</v>
      </c>
      <c r="K17" s="26">
        <v>6.8666666666666698</v>
      </c>
      <c r="L17" s="26">
        <v>6.2666666666666702</v>
      </c>
      <c r="M17" s="26">
        <v>5.5750000000000002</v>
      </c>
      <c r="N17" s="26">
        <v>5.5833333333333304</v>
      </c>
      <c r="O17" s="26">
        <v>5.7416666666666698</v>
      </c>
      <c r="P17" s="26">
        <v>6.06666666666667</v>
      </c>
      <c r="Q17" s="26">
        <v>7.1749999999999998</v>
      </c>
      <c r="R17" s="26">
        <v>7.4583333333333304</v>
      </c>
      <c r="S17" s="26">
        <v>7.3916666666666702</v>
      </c>
      <c r="T17" s="26">
        <v>7.8</v>
      </c>
      <c r="U17" s="26">
        <v>9.6750000000000007</v>
      </c>
      <c r="V17" s="26">
        <v>10.8</v>
      </c>
      <c r="W17" s="26">
        <v>10.658333333333299</v>
      </c>
      <c r="X17" s="26">
        <v>10.5833333333333</v>
      </c>
      <c r="Y17" s="26">
        <v>9.6333333333333293</v>
      </c>
      <c r="Z17" s="26">
        <v>7.4583333333333304</v>
      </c>
      <c r="AA17" s="26">
        <v>6.5166666666666702</v>
      </c>
      <c r="AB17" s="26">
        <v>4.8833333333333302</v>
      </c>
      <c r="AC17" s="26">
        <v>4.05</v>
      </c>
      <c r="AD17" s="26">
        <v>3.5249999999999999</v>
      </c>
      <c r="AE17" s="26">
        <v>3.25</v>
      </c>
      <c r="AF17" s="26">
        <v>4.1416666666666702</v>
      </c>
      <c r="AG17" s="26">
        <v>4.0416666666666696</v>
      </c>
      <c r="AH17" s="26"/>
    </row>
    <row r="18" spans="1:34" x14ac:dyDescent="0.25">
      <c r="A18" t="s">
        <v>49</v>
      </c>
      <c r="B18" s="26">
        <v>13.45</v>
      </c>
      <c r="C18" s="26">
        <v>14.758333333333301</v>
      </c>
      <c r="D18" s="26">
        <v>15.391666666666699</v>
      </c>
      <c r="E18" s="26">
        <v>15.641666666666699</v>
      </c>
      <c r="F18" s="26">
        <v>14.341666666666701</v>
      </c>
      <c r="G18" s="26">
        <v>12.2916666666667</v>
      </c>
      <c r="H18" s="26">
        <v>11.6666666666667</v>
      </c>
      <c r="I18" s="26">
        <v>9.875</v>
      </c>
      <c r="J18" s="26">
        <v>7.55</v>
      </c>
      <c r="K18" s="26">
        <v>5.93333333333333</v>
      </c>
      <c r="L18" s="26">
        <v>4.4000000000000004</v>
      </c>
      <c r="M18" s="26">
        <v>4.1749999999999998</v>
      </c>
      <c r="N18" s="26">
        <v>4.7249999999999996</v>
      </c>
      <c r="O18" s="26">
        <v>4.8499999999999996</v>
      </c>
      <c r="P18" s="26">
        <v>4.7416666666666698</v>
      </c>
      <c r="Q18" s="26">
        <v>4.6333333333333302</v>
      </c>
      <c r="R18" s="26">
        <v>4.7916666666666696</v>
      </c>
      <c r="S18" s="26">
        <v>5</v>
      </c>
      <c r="T18" s="26">
        <v>6.7916666666666696</v>
      </c>
      <c r="U18" s="26">
        <v>12.658333333333299</v>
      </c>
      <c r="V18" s="26">
        <v>14.574999999999999</v>
      </c>
      <c r="W18" s="26">
        <v>15.408333333333299</v>
      </c>
      <c r="X18" s="26">
        <v>15.483333333333301</v>
      </c>
      <c r="Y18" s="26">
        <v>13.775</v>
      </c>
      <c r="Z18" s="26">
        <v>11.883333333333301</v>
      </c>
      <c r="AA18" s="26">
        <v>9.9250000000000007</v>
      </c>
      <c r="AB18" s="26">
        <v>8.4083333333333297</v>
      </c>
      <c r="AC18" s="26">
        <v>6.7333333333333298</v>
      </c>
      <c r="AD18" s="26">
        <v>5.7750000000000004</v>
      </c>
      <c r="AE18" s="26">
        <v>4.9749999999999996</v>
      </c>
      <c r="AF18" s="26">
        <v>5.85</v>
      </c>
      <c r="AG18" s="26">
        <v>6.2666666666666702</v>
      </c>
      <c r="AH18" s="26"/>
    </row>
    <row r="19" spans="1:34" x14ac:dyDescent="0.25">
      <c r="A19" t="s">
        <v>50</v>
      </c>
      <c r="B19" s="26">
        <v>8.8666666666666707</v>
      </c>
      <c r="C19" s="26">
        <v>8.5166666666666693</v>
      </c>
      <c r="D19" s="26">
        <v>8.7916666666666696</v>
      </c>
      <c r="E19" s="26">
        <v>9.7249999999999996</v>
      </c>
      <c r="F19" s="26">
        <v>10.65</v>
      </c>
      <c r="G19" s="26">
        <v>11.1833333333333</v>
      </c>
      <c r="H19" s="26">
        <v>11.1666666666667</v>
      </c>
      <c r="I19" s="26">
        <v>11.216666666666701</v>
      </c>
      <c r="J19" s="26">
        <v>11.3</v>
      </c>
      <c r="K19" s="26">
        <v>10.866666666666699</v>
      </c>
      <c r="L19" s="26">
        <v>10.050000000000001</v>
      </c>
      <c r="M19" s="26">
        <v>9.0083333333333293</v>
      </c>
      <c r="N19" s="26">
        <v>8.4749999999999996</v>
      </c>
      <c r="O19" s="26">
        <v>8.43333333333333</v>
      </c>
      <c r="P19" s="26">
        <v>8.0500000000000007</v>
      </c>
      <c r="Q19" s="26">
        <v>7.7833333333333297</v>
      </c>
      <c r="R19" s="26">
        <v>6.8666666666666698</v>
      </c>
      <c r="S19" s="26">
        <v>6.15</v>
      </c>
      <c r="T19" s="26">
        <v>6.7750000000000004</v>
      </c>
      <c r="U19" s="26">
        <v>7.875</v>
      </c>
      <c r="V19" s="26">
        <v>8.5416666666666696</v>
      </c>
      <c r="W19" s="26">
        <v>8.5083333333333293</v>
      </c>
      <c r="X19" s="26">
        <v>10.883333333333301</v>
      </c>
      <c r="Y19" s="26">
        <v>12.366666666666699</v>
      </c>
      <c r="Z19" s="26">
        <v>12.824999999999999</v>
      </c>
      <c r="AA19" s="26">
        <v>12</v>
      </c>
      <c r="AB19" s="26">
        <v>11.75</v>
      </c>
      <c r="AC19" s="26">
        <v>11.258333333333301</v>
      </c>
      <c r="AD19" s="26">
        <v>10.6</v>
      </c>
      <c r="AE19" s="26">
        <v>9.93333333333333</v>
      </c>
      <c r="AF19" s="26">
        <v>9.3000000000000007</v>
      </c>
      <c r="AG19" s="26">
        <v>9.55833333333333</v>
      </c>
      <c r="AH19" s="26"/>
    </row>
    <row r="20" spans="1:34" x14ac:dyDescent="0.25">
      <c r="A20" t="s">
        <v>51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14.0666666666667</v>
      </c>
      <c r="L20" s="26">
        <v>14.341666666666701</v>
      </c>
      <c r="M20" s="26">
        <v>13.475</v>
      </c>
      <c r="N20" s="26">
        <v>12.491666666666699</v>
      </c>
      <c r="O20" s="26">
        <v>11.65</v>
      </c>
      <c r="P20" s="26">
        <v>11.741666666666699</v>
      </c>
      <c r="Q20" s="26">
        <v>10.0416666666667</v>
      </c>
      <c r="R20" s="26">
        <v>7.0333333333333297</v>
      </c>
      <c r="S20" s="26">
        <v>6.0750000000000002</v>
      </c>
      <c r="T20" s="26">
        <v>7.75</v>
      </c>
      <c r="U20" s="26">
        <v>17.55</v>
      </c>
      <c r="V20" s="26">
        <v>19.475000000000001</v>
      </c>
      <c r="W20" s="26">
        <v>16.2083333333333</v>
      </c>
      <c r="X20" s="26">
        <v>15.0416666666667</v>
      </c>
      <c r="Y20" s="26">
        <v>11.866666666666699</v>
      </c>
      <c r="Z20" s="26">
        <v>10.841666666666701</v>
      </c>
      <c r="AA20" s="26">
        <v>9.875</v>
      </c>
      <c r="AB20" s="26">
        <v>9.6333333333333293</v>
      </c>
      <c r="AC20" s="26">
        <v>8.7083333333333304</v>
      </c>
      <c r="AD20" s="26">
        <v>7.4</v>
      </c>
      <c r="AE20" s="26">
        <v>6.31666666666667</v>
      </c>
      <c r="AF20" s="26">
        <v>8.0916666666666703</v>
      </c>
      <c r="AG20" s="26">
        <v>7.5750000000000002</v>
      </c>
      <c r="AH20" s="26"/>
    </row>
    <row r="21" spans="1:34" x14ac:dyDescent="0.25">
      <c r="A21" t="s">
        <v>52</v>
      </c>
      <c r="B21" s="26"/>
      <c r="C21" s="26"/>
      <c r="D21" s="26"/>
      <c r="E21" s="26"/>
      <c r="F21" s="26"/>
      <c r="G21" s="26"/>
      <c r="H21" s="26"/>
      <c r="I21" s="26"/>
      <c r="J21" s="26"/>
      <c r="K21" s="26">
        <v>14.641666666666699</v>
      </c>
      <c r="L21" s="26">
        <v>16.441666666666698</v>
      </c>
      <c r="M21" s="26">
        <v>17.4166666666667</v>
      </c>
      <c r="N21" s="26">
        <v>13.775</v>
      </c>
      <c r="O21" s="26">
        <v>12.4333333333333</v>
      </c>
      <c r="P21" s="26">
        <v>10.891666666666699</v>
      </c>
      <c r="Q21" s="26">
        <v>8.31666666666667</v>
      </c>
      <c r="R21" s="26">
        <v>5.7916666666666696</v>
      </c>
      <c r="S21" s="26">
        <v>4.2583333333333302</v>
      </c>
      <c r="T21" s="26">
        <v>5.8250000000000002</v>
      </c>
      <c r="U21" s="26">
        <v>13.8</v>
      </c>
      <c r="V21" s="26">
        <v>17.841666666666701</v>
      </c>
      <c r="W21" s="26">
        <v>15.391666666666699</v>
      </c>
      <c r="X21" s="26">
        <v>13.408333333333299</v>
      </c>
      <c r="Y21" s="26">
        <v>11.8</v>
      </c>
      <c r="Z21" s="26">
        <v>10.725</v>
      </c>
      <c r="AA21" s="26">
        <v>9.1333333333333293</v>
      </c>
      <c r="AB21" s="26">
        <v>7.9</v>
      </c>
      <c r="AC21" s="26">
        <v>7.1166666666666698</v>
      </c>
      <c r="AD21" s="26">
        <v>6.18333333333333</v>
      </c>
      <c r="AE21" s="26">
        <v>6.2833333333333297</v>
      </c>
      <c r="AF21" s="26">
        <v>8.5166666666666693</v>
      </c>
      <c r="AG21" s="26">
        <v>7.125</v>
      </c>
      <c r="AH21" s="26"/>
    </row>
    <row r="22" spans="1:34" x14ac:dyDescent="0.25">
      <c r="A22" t="s">
        <v>53</v>
      </c>
      <c r="B22" s="26">
        <v>1.6583333333333301</v>
      </c>
      <c r="C22" s="26">
        <v>1.6583333333333301</v>
      </c>
      <c r="D22" s="26">
        <v>2.06666666666667</v>
      </c>
      <c r="E22" s="26">
        <v>2.5833333333333299</v>
      </c>
      <c r="F22" s="26">
        <v>3.1749999999999998</v>
      </c>
      <c r="G22" s="26">
        <v>2.8666666666666698</v>
      </c>
      <c r="H22" s="26">
        <v>2.9249999999999998</v>
      </c>
      <c r="I22" s="26">
        <v>2.7</v>
      </c>
      <c r="J22" s="26">
        <v>2.69166666666667</v>
      </c>
      <c r="K22" s="26">
        <v>2.4083333333333301</v>
      </c>
      <c r="L22" s="26">
        <v>2.2333333333333298</v>
      </c>
      <c r="M22" s="26">
        <v>1.9</v>
      </c>
      <c r="N22" s="26">
        <v>2.55833333333333</v>
      </c>
      <c r="O22" s="26">
        <v>3.80833333333333</v>
      </c>
      <c r="P22" s="26">
        <v>4.95</v>
      </c>
      <c r="Q22" s="26">
        <v>4.6500000000000004</v>
      </c>
      <c r="R22" s="26">
        <v>4.5750000000000002</v>
      </c>
      <c r="S22" s="26">
        <v>4.1666666666666696</v>
      </c>
      <c r="T22" s="26">
        <v>4.9166666666666696</v>
      </c>
      <c r="U22" s="26">
        <v>5.1166666666666698</v>
      </c>
      <c r="V22" s="26">
        <v>4.5833333333333304</v>
      </c>
      <c r="W22" s="26">
        <v>4.8333333333333304</v>
      </c>
      <c r="X22" s="26">
        <v>5.06666666666667</v>
      </c>
      <c r="Y22" s="26">
        <v>5.875</v>
      </c>
      <c r="Z22" s="26">
        <v>6.05</v>
      </c>
      <c r="AA22" s="26">
        <v>6.4583333333333304</v>
      </c>
      <c r="AB22" s="26">
        <v>6.3333333333333304</v>
      </c>
      <c r="AC22" s="26">
        <v>5.6166666666666698</v>
      </c>
      <c r="AD22" s="26">
        <v>5.5</v>
      </c>
      <c r="AE22" s="26">
        <v>5.5916666666666703</v>
      </c>
      <c r="AF22" s="26">
        <v>6.69166666666667</v>
      </c>
      <c r="AG22" s="26">
        <v>5.4249999999999998</v>
      </c>
      <c r="AH22" s="26"/>
    </row>
    <row r="23" spans="1:34" x14ac:dyDescent="0.25">
      <c r="A23" t="s">
        <v>54</v>
      </c>
      <c r="B23" s="26">
        <v>6.0833333333333304</v>
      </c>
      <c r="C23" s="26">
        <v>5.6749999999999998</v>
      </c>
      <c r="D23" s="26">
        <v>5.7583333333333302</v>
      </c>
      <c r="E23" s="26">
        <v>6.4666666666666703</v>
      </c>
      <c r="F23" s="26">
        <v>7.19166666666667</v>
      </c>
      <c r="G23" s="26">
        <v>8.3583333333333307</v>
      </c>
      <c r="H23" s="26">
        <v>7.6749999999999998</v>
      </c>
      <c r="I23" s="26">
        <v>6.5</v>
      </c>
      <c r="J23" s="26">
        <v>5.1333333333333302</v>
      </c>
      <c r="K23" s="26">
        <v>4.2333333333333298</v>
      </c>
      <c r="L23" s="26">
        <v>3.6666666666666701</v>
      </c>
      <c r="M23" s="26">
        <v>3.0750000000000002</v>
      </c>
      <c r="N23" s="26">
        <v>3.6666666666666701</v>
      </c>
      <c r="O23" s="26">
        <v>5.9083333333333297</v>
      </c>
      <c r="P23" s="26">
        <v>6.7750000000000004</v>
      </c>
      <c r="Q23" s="26">
        <v>6.9583333333333304</v>
      </c>
      <c r="R23" s="26">
        <v>6.0833333333333304</v>
      </c>
      <c r="S23" s="26">
        <v>5.30833333333333</v>
      </c>
      <c r="T23" s="26">
        <v>4.7583333333333302</v>
      </c>
      <c r="U23" s="26">
        <v>5.4249999999999998</v>
      </c>
      <c r="V23" s="26">
        <v>6.06666666666667</v>
      </c>
      <c r="W23" s="26">
        <v>6.05</v>
      </c>
      <c r="X23" s="26">
        <v>6.81666666666667</v>
      </c>
      <c r="Y23" s="26">
        <v>8.19166666666667</v>
      </c>
      <c r="Z23" s="26">
        <v>8.35</v>
      </c>
      <c r="AA23" s="26">
        <v>7.8916666666666702</v>
      </c>
      <c r="AB23" s="26">
        <v>7</v>
      </c>
      <c r="AC23" s="26">
        <v>5.875</v>
      </c>
      <c r="AD23" s="26">
        <v>4.8666666666666698</v>
      </c>
      <c r="AE23" s="26">
        <v>4.43333333333333</v>
      </c>
      <c r="AF23" s="26">
        <v>4.8499999999999996</v>
      </c>
      <c r="AG23" s="26">
        <v>4.2249999999999996</v>
      </c>
      <c r="AH23" s="26"/>
    </row>
    <row r="24" spans="1:34" s="17" customFormat="1" x14ac:dyDescent="0.25">
      <c r="A24" s="17" t="s">
        <v>55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</row>
    <row r="25" spans="1:34" x14ac:dyDescent="0.25">
      <c r="A25" t="s">
        <v>56</v>
      </c>
      <c r="B25" s="26">
        <v>4.8</v>
      </c>
      <c r="C25" s="26">
        <v>4.18333333333333</v>
      </c>
      <c r="D25" s="26">
        <v>4.125</v>
      </c>
      <c r="E25" s="26">
        <v>5.5</v>
      </c>
      <c r="F25" s="26">
        <v>6.8250000000000002</v>
      </c>
      <c r="G25" s="26">
        <v>7.18333333333333</v>
      </c>
      <c r="H25" s="26">
        <v>7.2416666666666698</v>
      </c>
      <c r="I25" s="26">
        <v>6.7416666666666698</v>
      </c>
      <c r="J25" s="26">
        <v>6.1</v>
      </c>
      <c r="K25" s="26">
        <v>5.7249999999999996</v>
      </c>
      <c r="L25" s="26">
        <v>5.2666666666666702</v>
      </c>
      <c r="M25" s="26">
        <v>5.375</v>
      </c>
      <c r="N25" s="26">
        <v>6.4666666666666703</v>
      </c>
      <c r="O25" s="26">
        <v>7.80833333333333</v>
      </c>
      <c r="P25" s="26">
        <v>8.1666666666666696</v>
      </c>
      <c r="Q25" s="26">
        <v>9.2333333333333307</v>
      </c>
      <c r="R25" s="26">
        <v>9.3000000000000007</v>
      </c>
      <c r="S25" s="26">
        <v>9.5833333333333304</v>
      </c>
      <c r="T25" s="26">
        <v>9.2416666666666707</v>
      </c>
      <c r="U25" s="26">
        <v>11.225</v>
      </c>
      <c r="V25" s="26">
        <v>12.5833333333333</v>
      </c>
      <c r="W25" s="26">
        <v>13.516666666666699</v>
      </c>
      <c r="X25" s="26">
        <v>16.574999999999999</v>
      </c>
      <c r="Y25" s="26">
        <v>17.175000000000001</v>
      </c>
      <c r="Z25" s="26">
        <v>14.65</v>
      </c>
      <c r="AA25" s="26">
        <v>13.025</v>
      </c>
      <c r="AB25" s="26">
        <v>11.466666666666701</v>
      </c>
      <c r="AC25" s="26">
        <v>9.2249999999999996</v>
      </c>
      <c r="AD25" s="26">
        <v>7.1666666666666696</v>
      </c>
      <c r="AE25" s="26">
        <v>6.6749999999999998</v>
      </c>
      <c r="AF25" s="26">
        <v>7.1166666666666698</v>
      </c>
      <c r="AG25" s="26">
        <v>6.5916666666666703</v>
      </c>
      <c r="AH25" s="26"/>
    </row>
    <row r="26" spans="1:34" x14ac:dyDescent="0.25">
      <c r="A26" t="s">
        <v>57</v>
      </c>
      <c r="B26" s="26"/>
      <c r="C26" s="26"/>
      <c r="D26" s="26"/>
      <c r="E26" s="26"/>
      <c r="F26" s="26"/>
      <c r="G26" s="26"/>
      <c r="H26" s="26"/>
      <c r="I26" s="26"/>
      <c r="J26" s="26">
        <v>12.7083333333333</v>
      </c>
      <c r="K26" s="26">
        <v>16.491666666666699</v>
      </c>
      <c r="L26" s="26">
        <v>18.908333333333299</v>
      </c>
      <c r="M26" s="26">
        <v>19.4583333333333</v>
      </c>
      <c r="N26" s="26">
        <v>18.808333333333302</v>
      </c>
      <c r="O26" s="26">
        <v>17.691666666666698</v>
      </c>
      <c r="P26" s="26">
        <v>18.358333333333299</v>
      </c>
      <c r="Q26" s="26">
        <v>16.375</v>
      </c>
      <c r="R26" s="26">
        <v>13.466666666666701</v>
      </c>
      <c r="S26" s="26">
        <v>11.233333333333301</v>
      </c>
      <c r="T26" s="26">
        <v>9.5749999999999993</v>
      </c>
      <c r="U26" s="26">
        <v>12.0833333333333</v>
      </c>
      <c r="V26" s="26">
        <v>14.425000000000001</v>
      </c>
      <c r="W26" s="26">
        <v>13.608333333333301</v>
      </c>
      <c r="X26" s="26">
        <v>13.908333333333299</v>
      </c>
      <c r="Y26" s="26">
        <v>14.133333333333301</v>
      </c>
      <c r="Z26" s="26">
        <v>13.1</v>
      </c>
      <c r="AA26" s="26">
        <v>11.466666666666701</v>
      </c>
      <c r="AB26" s="26">
        <v>9.6583333333333297</v>
      </c>
      <c r="AC26" s="26">
        <v>8.0833333333333304</v>
      </c>
      <c r="AD26" s="26">
        <v>6.5083333333333302</v>
      </c>
      <c r="AE26" s="26">
        <v>5.7166666666666703</v>
      </c>
      <c r="AF26" s="26">
        <v>6.6583333333333297</v>
      </c>
      <c r="AG26" s="26">
        <v>6.8250000000000002</v>
      </c>
      <c r="AH26" s="26"/>
    </row>
    <row r="27" spans="1:34" x14ac:dyDescent="0.25">
      <c r="A27" t="s">
        <v>58</v>
      </c>
      <c r="B27" s="26"/>
      <c r="C27" s="26"/>
      <c r="D27" s="26"/>
      <c r="E27" s="26"/>
      <c r="F27" s="26"/>
      <c r="G27" s="26"/>
      <c r="H27" s="26">
        <v>6.8916666666666702</v>
      </c>
      <c r="I27" s="26">
        <v>6.9166666666666696</v>
      </c>
      <c r="J27" s="26">
        <v>7.3666666666666698</v>
      </c>
      <c r="K27" s="26">
        <v>7.4083333333333297</v>
      </c>
      <c r="L27" s="26">
        <v>6.7416666666666698</v>
      </c>
      <c r="M27" s="26">
        <v>6.19166666666667</v>
      </c>
      <c r="N27" s="26">
        <v>6.3416666666666703</v>
      </c>
      <c r="O27" s="26">
        <v>6.7</v>
      </c>
      <c r="P27" s="26">
        <v>6.3416666666666703</v>
      </c>
      <c r="Q27" s="26">
        <v>6.5416666666666696</v>
      </c>
      <c r="R27" s="26">
        <v>5.9916666666666698</v>
      </c>
      <c r="S27" s="26">
        <v>4.8583333333333298</v>
      </c>
      <c r="T27" s="26">
        <v>4.3916666666666702</v>
      </c>
      <c r="U27" s="26">
        <v>5.85</v>
      </c>
      <c r="V27" s="26">
        <v>7.2583333333333302</v>
      </c>
      <c r="W27" s="26">
        <v>8.18333333333333</v>
      </c>
      <c r="X27" s="26">
        <v>8.85</v>
      </c>
      <c r="Y27" s="26">
        <v>10.108333333333301</v>
      </c>
      <c r="Z27" s="26">
        <v>9.6999999999999993</v>
      </c>
      <c r="AA27" s="26">
        <v>8.9833333333333307</v>
      </c>
      <c r="AB27" s="26">
        <v>8.0083333333333293</v>
      </c>
      <c r="AC27" s="26">
        <v>6.5750000000000002</v>
      </c>
      <c r="AD27" s="26">
        <v>5.125</v>
      </c>
      <c r="AE27" s="26">
        <v>4.44166666666667</v>
      </c>
      <c r="AF27" s="26">
        <v>4.9833333333333298</v>
      </c>
      <c r="AG27" s="26">
        <v>4.7750000000000004</v>
      </c>
      <c r="AH27" s="26"/>
    </row>
    <row r="28" spans="1:34" x14ac:dyDescent="0.25">
      <c r="A28" t="s">
        <v>59</v>
      </c>
      <c r="B28" s="26">
        <v>15.4583333333333</v>
      </c>
      <c r="C28" s="26">
        <v>15.5</v>
      </c>
      <c r="D28" s="26">
        <v>17.016666666666701</v>
      </c>
      <c r="E28" s="26">
        <v>20.841666666666701</v>
      </c>
      <c r="F28" s="26">
        <v>22.05</v>
      </c>
      <c r="G28" s="26">
        <v>20.75</v>
      </c>
      <c r="H28" s="26">
        <v>19.891666666666701</v>
      </c>
      <c r="I28" s="26">
        <v>18.391666666666701</v>
      </c>
      <c r="J28" s="26">
        <v>16.408333333333299</v>
      </c>
      <c r="K28" s="26">
        <v>13.6</v>
      </c>
      <c r="L28" s="26">
        <v>11.9166666666667</v>
      </c>
      <c r="M28" s="26">
        <v>10.5583333333333</v>
      </c>
      <c r="N28" s="26">
        <v>11.4416666666667</v>
      </c>
      <c r="O28" s="26">
        <v>11.491666666666699</v>
      </c>
      <c r="P28" s="26">
        <v>10.9583333333333</v>
      </c>
      <c r="Q28" s="26">
        <v>9.1666666666666696</v>
      </c>
      <c r="R28" s="26">
        <v>8.4583333333333304</v>
      </c>
      <c r="S28" s="26">
        <v>8.2249999999999996</v>
      </c>
      <c r="T28" s="26">
        <v>11.266666666666699</v>
      </c>
      <c r="U28" s="26">
        <v>17.866666666666699</v>
      </c>
      <c r="V28" s="26">
        <v>19.875</v>
      </c>
      <c r="W28" s="26">
        <v>21.408333333333299</v>
      </c>
      <c r="X28" s="26">
        <v>24.7916666666667</v>
      </c>
      <c r="Y28" s="26">
        <v>26.116666666666699</v>
      </c>
      <c r="Z28" s="26">
        <v>24.45</v>
      </c>
      <c r="AA28" s="26">
        <v>22.074999999999999</v>
      </c>
      <c r="AB28" s="26">
        <v>19.649999999999999</v>
      </c>
      <c r="AC28" s="26">
        <v>17.233333333333299</v>
      </c>
      <c r="AD28" s="26">
        <v>15.266666666666699</v>
      </c>
      <c r="AE28" s="26">
        <v>14.108333333333301</v>
      </c>
      <c r="AF28" s="26">
        <v>15.533333333333299</v>
      </c>
      <c r="AG28" s="26">
        <v>14.7916666666667</v>
      </c>
      <c r="AH28" s="26"/>
    </row>
    <row r="29" spans="1:34" x14ac:dyDescent="0.25">
      <c r="A29" t="s">
        <v>60</v>
      </c>
      <c r="B29" s="26">
        <v>1.7166666666666699</v>
      </c>
      <c r="C29" s="26">
        <v>3.1</v>
      </c>
      <c r="D29" s="26">
        <v>5.55833333333333</v>
      </c>
      <c r="E29" s="26">
        <v>9.0500000000000007</v>
      </c>
      <c r="F29" s="26">
        <v>9.3583333333333307</v>
      </c>
      <c r="G29" s="26">
        <v>8.8000000000000007</v>
      </c>
      <c r="H29" s="26">
        <v>9.55833333333333</v>
      </c>
      <c r="I29" s="26">
        <v>9.8916666666666693</v>
      </c>
      <c r="J29" s="26">
        <v>8.1999999999999993</v>
      </c>
      <c r="K29" s="26">
        <v>6.7333333333333298</v>
      </c>
      <c r="L29" s="26">
        <v>5.6</v>
      </c>
      <c r="M29" s="26">
        <v>5.8250000000000002</v>
      </c>
      <c r="N29" s="26">
        <v>5.95</v>
      </c>
      <c r="O29" s="26">
        <v>6.56666666666667</v>
      </c>
      <c r="P29" s="26">
        <v>7.375</v>
      </c>
      <c r="Q29" s="26">
        <v>7.7833333333333297</v>
      </c>
      <c r="R29" s="26">
        <v>7.2416666666666698</v>
      </c>
      <c r="S29" s="26">
        <v>6.31666666666667</v>
      </c>
      <c r="T29" s="26">
        <v>6.35</v>
      </c>
      <c r="U29" s="26">
        <v>8.4833333333333307</v>
      </c>
      <c r="V29" s="26">
        <v>8.7750000000000004</v>
      </c>
      <c r="W29" s="26">
        <v>7.95</v>
      </c>
      <c r="X29" s="26">
        <v>8.15</v>
      </c>
      <c r="Y29" s="26">
        <v>8.2083333333333304</v>
      </c>
      <c r="Z29" s="26">
        <v>8.1</v>
      </c>
      <c r="AA29" s="26">
        <v>7.5916666666666703</v>
      </c>
      <c r="AB29" s="26">
        <v>7.15</v>
      </c>
      <c r="AC29" s="26">
        <v>6.8583333333333298</v>
      </c>
      <c r="AD29" s="26">
        <v>6.5166666666666702</v>
      </c>
      <c r="AE29" s="26">
        <v>6.9749999999999996</v>
      </c>
      <c r="AF29" s="26">
        <v>8.5416666666666696</v>
      </c>
      <c r="AG29" s="26">
        <v>8.8000000000000007</v>
      </c>
      <c r="AH29" s="26"/>
    </row>
  </sheetData>
  <hyperlinks>
    <hyperlink ref="A15" r:id="rId1" display="http://localhost/OECDStat_Metadata/ShowMetadata.ashx?Dataset=KEI&amp;Coords=[LOCATION].[DEU]&amp;ShowOnWeb=true&amp;Lang=en" xr:uid="{619078D9-4E91-4E8C-9F60-AD4A7E173FCC}"/>
  </hyperlinks>
  <pageMargins left="0.7" right="0.7" top="0.75" bottom="0.75" header="0.3" footer="0.3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B649D-D44D-4DB0-8BD0-3A2FA48D8DFC}">
  <sheetPr>
    <tabColor rgb="FF00B050"/>
  </sheetPr>
  <dimension ref="A2:D34"/>
  <sheetViews>
    <sheetView zoomScale="80" zoomScaleNormal="80" workbookViewId="0">
      <selection activeCell="S3" sqref="S3"/>
    </sheetView>
  </sheetViews>
  <sheetFormatPr defaultRowHeight="13.2" x14ac:dyDescent="0.25"/>
  <sheetData>
    <row r="2" spans="1:4" x14ac:dyDescent="0.25">
      <c r="A2" t="s">
        <v>0</v>
      </c>
      <c r="B2" t="s">
        <v>65</v>
      </c>
      <c r="C2" t="s">
        <v>72</v>
      </c>
      <c r="D2" t="s">
        <v>73</v>
      </c>
    </row>
    <row r="3" spans="1:4" x14ac:dyDescent="0.25">
      <c r="A3">
        <v>1990</v>
      </c>
      <c r="B3">
        <v>0</v>
      </c>
      <c r="C3">
        <v>0.62697548556105565</v>
      </c>
      <c r="D3">
        <v>0.62697548556105565</v>
      </c>
    </row>
    <row r="4" spans="1:4" x14ac:dyDescent="0.25">
      <c r="A4">
        <v>1991</v>
      </c>
      <c r="B4">
        <v>0</v>
      </c>
      <c r="C4">
        <v>0.56627805213260074</v>
      </c>
      <c r="D4">
        <v>0.56627805213260074</v>
      </c>
    </row>
    <row r="5" spans="1:4" x14ac:dyDescent="0.25">
      <c r="A5">
        <v>1992</v>
      </c>
      <c r="B5">
        <v>0</v>
      </c>
      <c r="C5">
        <v>0.51620658204177261</v>
      </c>
      <c r="D5">
        <v>0.51620658204177261</v>
      </c>
    </row>
    <row r="6" spans="1:4" x14ac:dyDescent="0.25">
      <c r="A6">
        <v>1993</v>
      </c>
      <c r="B6">
        <v>0</v>
      </c>
      <c r="C6">
        <v>0.55193475112047641</v>
      </c>
      <c r="D6">
        <v>0.55193475112047641</v>
      </c>
    </row>
    <row r="7" spans="1:4" x14ac:dyDescent="0.25">
      <c r="A7">
        <v>1994</v>
      </c>
      <c r="B7">
        <v>0</v>
      </c>
      <c r="C7">
        <v>0.53126099484046208</v>
      </c>
      <c r="D7">
        <v>0.53126099484046208</v>
      </c>
    </row>
    <row r="8" spans="1:4" x14ac:dyDescent="0.25">
      <c r="A8">
        <v>1995</v>
      </c>
      <c r="B8">
        <v>0</v>
      </c>
      <c r="C8">
        <v>0.50749964706768591</v>
      </c>
      <c r="D8">
        <v>0.50749964706768591</v>
      </c>
    </row>
    <row r="9" spans="1:4" x14ac:dyDescent="0.25">
      <c r="A9">
        <v>1996</v>
      </c>
      <c r="B9">
        <v>0</v>
      </c>
      <c r="C9">
        <v>0.46185615724509627</v>
      </c>
      <c r="D9">
        <v>0.46185615724509627</v>
      </c>
    </row>
    <row r="10" spans="1:4" x14ac:dyDescent="0.25">
      <c r="A10">
        <v>1997</v>
      </c>
      <c r="B10">
        <v>-1.4401769038033252E-2</v>
      </c>
      <c r="C10">
        <v>0.41175540119962606</v>
      </c>
      <c r="D10">
        <v>0.42615717023765931</v>
      </c>
    </row>
    <row r="11" spans="1:4" x14ac:dyDescent="0.25">
      <c r="A11">
        <v>1998</v>
      </c>
      <c r="B11">
        <v>-1.2591974888734758E-2</v>
      </c>
      <c r="C11">
        <v>0.38499390170129349</v>
      </c>
      <c r="D11">
        <v>0.39758587659002825</v>
      </c>
    </row>
    <row r="12" spans="1:4" x14ac:dyDescent="0.25">
      <c r="A12">
        <v>1999</v>
      </c>
      <c r="B12">
        <v>-6.8901152792537057E-3</v>
      </c>
      <c r="C12">
        <v>0.42145462871155553</v>
      </c>
      <c r="D12">
        <v>0.42834474399080924</v>
      </c>
    </row>
    <row r="13" spans="1:4" x14ac:dyDescent="0.25">
      <c r="A13">
        <v>2000</v>
      </c>
      <c r="B13">
        <v>-1.5088922513213365E-3</v>
      </c>
      <c r="C13">
        <v>0.52000881216062012</v>
      </c>
      <c r="D13">
        <v>0.52151770441194145</v>
      </c>
    </row>
    <row r="14" spans="1:4" x14ac:dyDescent="0.25">
      <c r="A14">
        <v>2001</v>
      </c>
      <c r="B14">
        <v>1.4094022248837379E-2</v>
      </c>
      <c r="C14">
        <v>0.56287986209891916</v>
      </c>
      <c r="D14">
        <v>0.54878583985008178</v>
      </c>
    </row>
    <row r="15" spans="1:4" x14ac:dyDescent="0.25">
      <c r="A15">
        <v>2002</v>
      </c>
      <c r="B15">
        <v>4.7812873045537607E-2</v>
      </c>
      <c r="C15">
        <v>0.52027525770742022</v>
      </c>
      <c r="D15">
        <v>0.47246238466188262</v>
      </c>
    </row>
    <row r="16" spans="1:4" x14ac:dyDescent="0.25">
      <c r="A16">
        <v>2003</v>
      </c>
      <c r="B16">
        <v>6.1449748821467587E-2</v>
      </c>
      <c r="C16">
        <v>0.44388579606619633</v>
      </c>
      <c r="D16">
        <v>0.38243604724472874</v>
      </c>
    </row>
    <row r="17" spans="1:4" x14ac:dyDescent="0.25">
      <c r="A17">
        <v>2004</v>
      </c>
      <c r="B17">
        <v>5.5051380226999902E-2</v>
      </c>
      <c r="C17">
        <v>0.40996200919981518</v>
      </c>
      <c r="D17">
        <v>0.35491062897281528</v>
      </c>
    </row>
    <row r="18" spans="1:4" x14ac:dyDescent="0.25">
      <c r="A18">
        <v>2005</v>
      </c>
      <c r="B18">
        <v>6.2699989507491283E-2</v>
      </c>
      <c r="C18">
        <v>0.37633010370600301</v>
      </c>
      <c r="D18">
        <v>0.31363011419851172</v>
      </c>
    </row>
    <row r="19" spans="1:4" x14ac:dyDescent="0.25">
      <c r="A19">
        <v>2006</v>
      </c>
      <c r="B19">
        <v>3.7744251556538488E-2</v>
      </c>
      <c r="C19">
        <v>0.33419665735562676</v>
      </c>
      <c r="D19">
        <v>0.29645240579908827</v>
      </c>
    </row>
    <row r="20" spans="1:4" x14ac:dyDescent="0.25">
      <c r="A20">
        <v>2007</v>
      </c>
      <c r="B20">
        <v>2.8871501775259989E-3</v>
      </c>
      <c r="C20">
        <v>0.30664932187081234</v>
      </c>
      <c r="D20">
        <v>0.30376217169328634</v>
      </c>
    </row>
    <row r="21" spans="1:4" x14ac:dyDescent="0.25">
      <c r="A21">
        <v>2008</v>
      </c>
      <c r="B21">
        <v>-7.4750587246361633E-3</v>
      </c>
      <c r="C21">
        <v>0.28264649049984175</v>
      </c>
      <c r="D21">
        <v>0.29012154922447791</v>
      </c>
    </row>
    <row r="22" spans="1:4" x14ac:dyDescent="0.25">
      <c r="A22">
        <v>2009</v>
      </c>
      <c r="B22">
        <v>-5.201163178028545E-3</v>
      </c>
      <c r="C22">
        <v>0.38483154061445024</v>
      </c>
      <c r="D22">
        <v>0.39003270379247879</v>
      </c>
    </row>
    <row r="23" spans="1:4" x14ac:dyDescent="0.25">
      <c r="A23">
        <v>2010</v>
      </c>
      <c r="B23">
        <v>-8.6443569214468274E-3</v>
      </c>
      <c r="C23">
        <v>0.42603229197941722</v>
      </c>
      <c r="D23">
        <v>0.43467664890086405</v>
      </c>
    </row>
    <row r="24" spans="1:4" x14ac:dyDescent="0.25">
      <c r="A24">
        <v>2011</v>
      </c>
      <c r="B24">
        <v>-9.4787946800359291E-3</v>
      </c>
      <c r="C24">
        <v>0.43731904529145366</v>
      </c>
      <c r="D24">
        <v>0.44679783997148959</v>
      </c>
    </row>
    <row r="25" spans="1:4" x14ac:dyDescent="0.25">
      <c r="A25">
        <v>2012</v>
      </c>
      <c r="B25">
        <v>-1.048204402216707E-2</v>
      </c>
      <c r="C25">
        <v>0.49894557616811003</v>
      </c>
      <c r="D25">
        <v>0.5094276201902771</v>
      </c>
    </row>
    <row r="26" spans="1:4" x14ac:dyDescent="0.25">
      <c r="A26">
        <v>2013</v>
      </c>
      <c r="B26">
        <v>-1.1169624497018749E-2</v>
      </c>
      <c r="C26">
        <v>0.52135583348713888</v>
      </c>
      <c r="D26">
        <v>0.53252545798415762</v>
      </c>
    </row>
    <row r="27" spans="1:4" x14ac:dyDescent="0.25">
      <c r="A27">
        <v>2014</v>
      </c>
      <c r="B27">
        <v>-8.7065638705109416E-3</v>
      </c>
      <c r="C27">
        <v>0.51791881296196896</v>
      </c>
      <c r="D27">
        <v>0.5266253768324799</v>
      </c>
    </row>
    <row r="28" spans="1:4" x14ac:dyDescent="0.25">
      <c r="A28">
        <v>2015</v>
      </c>
      <c r="B28">
        <v>-5.246659798382125E-3</v>
      </c>
      <c r="C28">
        <v>0.51398264354922074</v>
      </c>
      <c r="D28">
        <v>0.51922930334760287</v>
      </c>
    </row>
    <row r="29" spans="1:4" x14ac:dyDescent="0.25">
      <c r="A29">
        <v>2016</v>
      </c>
      <c r="B29">
        <v>-1.3910519688790091E-3</v>
      </c>
      <c r="C29">
        <v>0.52791478121819091</v>
      </c>
      <c r="D29">
        <v>0.52930583318706992</v>
      </c>
    </row>
    <row r="30" spans="1:4" x14ac:dyDescent="0.25">
      <c r="A30">
        <v>2017</v>
      </c>
      <c r="B30">
        <v>2.5550100990261448E-3</v>
      </c>
      <c r="C30">
        <v>0.5485809707802447</v>
      </c>
      <c r="D30">
        <v>0.54602596068121856</v>
      </c>
    </row>
    <row r="31" spans="1:4" x14ac:dyDescent="0.25">
      <c r="A31">
        <v>2018</v>
      </c>
      <c r="B31">
        <v>6.1831948728217068E-3</v>
      </c>
      <c r="C31">
        <v>0.57464388917698661</v>
      </c>
      <c r="D31">
        <v>0.5684606943041649</v>
      </c>
    </row>
    <row r="32" spans="1:4" x14ac:dyDescent="0.25">
      <c r="A32">
        <v>2019</v>
      </c>
      <c r="B32">
        <v>9.049513675578158E-3</v>
      </c>
      <c r="C32">
        <v>0.57343303766810738</v>
      </c>
      <c r="D32">
        <v>0.56438352399252922</v>
      </c>
    </row>
    <row r="33" spans="1:4" x14ac:dyDescent="0.25">
      <c r="A33">
        <v>2020</v>
      </c>
      <c r="B33">
        <v>1.6028636203698932E-2</v>
      </c>
      <c r="C33">
        <v>0.49903733837916642</v>
      </c>
      <c r="D33">
        <v>0.48300870217546749</v>
      </c>
    </row>
    <row r="34" spans="1:4" x14ac:dyDescent="0.25">
      <c r="A34">
        <v>2021</v>
      </c>
      <c r="B34">
        <v>1.3795642216548498E-2</v>
      </c>
      <c r="C34">
        <v>0.45800370489085451</v>
      </c>
      <c r="D34">
        <v>0.44420806267430601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F6575-6E3C-450C-8184-04789E363A18}">
  <dimension ref="A1:AH38"/>
  <sheetViews>
    <sheetView zoomScale="70" zoomScaleNormal="70" workbookViewId="0">
      <selection activeCell="AD67" sqref="AD67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 t="s">
        <v>37</v>
      </c>
      <c r="D1" s="8" t="s">
        <v>61</v>
      </c>
    </row>
    <row r="2" spans="1:34" x14ac:dyDescent="0.25">
      <c r="A2" t="s">
        <v>64</v>
      </c>
    </row>
    <row r="4" spans="1:34" x14ac:dyDescent="0.25">
      <c r="A4" s="3" t="s">
        <v>0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4" ht="20.399999999999999" customHeight="1" x14ac:dyDescent="0.25">
      <c r="A5" t="s">
        <v>36</v>
      </c>
      <c r="E5" s="26">
        <v>3.9583333333333299</v>
      </c>
      <c r="F5" s="26">
        <v>4.2416666666666698</v>
      </c>
      <c r="G5" s="26">
        <v>4.2416666666666698</v>
      </c>
      <c r="H5" s="26">
        <v>4.7333333333333298</v>
      </c>
      <c r="I5" s="26">
        <v>4.7333333333333298</v>
      </c>
      <c r="J5" s="26">
        <v>4.7249999999999996</v>
      </c>
      <c r="K5" s="26">
        <v>4.1500000000000004</v>
      </c>
      <c r="L5" s="26">
        <v>3.93333333333333</v>
      </c>
      <c r="M5" s="26">
        <v>3.9833333333333298</v>
      </c>
      <c r="N5" s="26">
        <v>4.3833333333333302</v>
      </c>
      <c r="O5" s="26">
        <v>4.7583333333333302</v>
      </c>
      <c r="P5" s="26">
        <v>5.8916666666666702</v>
      </c>
      <c r="Q5" s="26">
        <v>6.0333333333333297</v>
      </c>
      <c r="R5" s="26">
        <v>5.6416666666666702</v>
      </c>
      <c r="S5" s="26">
        <v>5.2166666666666703</v>
      </c>
      <c r="T5" s="26">
        <v>4.44166666666667</v>
      </c>
      <c r="U5" s="26">
        <v>5.6666666666666696</v>
      </c>
      <c r="V5" s="26">
        <v>5.19166666666667</v>
      </c>
      <c r="W5" s="26">
        <v>4.9000000000000004</v>
      </c>
      <c r="X5" s="26">
        <v>5.19166666666667</v>
      </c>
      <c r="Y5" s="26">
        <v>5.7249999999999996</v>
      </c>
      <c r="Z5" s="26">
        <v>6.0333333333333297</v>
      </c>
      <c r="AA5" s="26">
        <v>6.15</v>
      </c>
      <c r="AB5" s="26">
        <v>6.45</v>
      </c>
      <c r="AC5" s="26">
        <v>5.9249999999999998</v>
      </c>
      <c r="AD5" s="26">
        <v>5.2083333333333304</v>
      </c>
      <c r="AE5" s="26">
        <v>4.8416666666666703</v>
      </c>
      <c r="AF5" s="26">
        <v>6.0250000000000004</v>
      </c>
      <c r="AG5" s="26">
        <v>6.2</v>
      </c>
      <c r="AH5" s="26"/>
    </row>
    <row r="6" spans="1:34" x14ac:dyDescent="0.25">
      <c r="A6" t="s">
        <v>39</v>
      </c>
      <c r="B6" s="26">
        <v>6.55</v>
      </c>
      <c r="C6" s="26">
        <v>6.44166666666667</v>
      </c>
      <c r="D6" s="26">
        <v>7.0916666666666703</v>
      </c>
      <c r="E6" s="26">
        <v>8.625</v>
      </c>
      <c r="F6" s="26">
        <v>9.75</v>
      </c>
      <c r="G6" s="26">
        <v>9.6750000000000007</v>
      </c>
      <c r="H6" s="26">
        <v>9.5416666666666696</v>
      </c>
      <c r="I6" s="26">
        <v>9.2166666666666703</v>
      </c>
      <c r="J6" s="26">
        <v>9.3416666666666703</v>
      </c>
      <c r="K6" s="26">
        <v>8.4</v>
      </c>
      <c r="L6" s="26">
        <v>6.875</v>
      </c>
      <c r="M6" s="26">
        <v>6.5916666666666703</v>
      </c>
      <c r="N6" s="26">
        <v>7.5250000000000004</v>
      </c>
      <c r="O6" s="26">
        <v>8.1750000000000007</v>
      </c>
      <c r="P6" s="26">
        <v>8.3916666666666693</v>
      </c>
      <c r="Q6" s="26">
        <v>8.43333333333333</v>
      </c>
      <c r="R6" s="26">
        <v>8.25</v>
      </c>
      <c r="S6" s="26">
        <v>7.4833333333333298</v>
      </c>
      <c r="T6" s="26">
        <v>6.9749999999999996</v>
      </c>
      <c r="U6" s="26">
        <v>7.9916666666666698</v>
      </c>
      <c r="V6" s="26">
        <v>8.375</v>
      </c>
      <c r="W6" s="26">
        <v>7.2166666666666703</v>
      </c>
      <c r="X6" s="26">
        <v>7.6333333333333302</v>
      </c>
      <c r="Y6" s="26">
        <v>8.5500000000000007</v>
      </c>
      <c r="Z6" s="26">
        <v>8.6583333333333297</v>
      </c>
      <c r="AA6" s="26">
        <v>8.65</v>
      </c>
      <c r="AB6" s="26">
        <v>7.85</v>
      </c>
      <c r="AC6" s="26">
        <v>7.1</v>
      </c>
      <c r="AD6" s="26">
        <v>5.9583333333333304</v>
      </c>
      <c r="AE6" s="26">
        <v>5.3666666666666698</v>
      </c>
      <c r="AF6" s="26">
        <v>5.5416666666666696</v>
      </c>
      <c r="AG6" s="26">
        <v>6.2750000000000004</v>
      </c>
      <c r="AH6" s="26"/>
    </row>
    <row r="7" spans="1:34" x14ac:dyDescent="0.25">
      <c r="A7" t="s">
        <v>40</v>
      </c>
      <c r="B7" s="26"/>
      <c r="C7" s="26"/>
      <c r="D7" s="26"/>
      <c r="E7" s="26">
        <v>4.30833333333333</v>
      </c>
      <c r="F7" s="26">
        <v>4.2916666666666696</v>
      </c>
      <c r="G7" s="26">
        <v>4.0083333333333302</v>
      </c>
      <c r="H7" s="26">
        <v>3.8916666666666702</v>
      </c>
      <c r="I7" s="26">
        <v>4.7750000000000004</v>
      </c>
      <c r="J7" s="26">
        <v>6.4666666666666703</v>
      </c>
      <c r="K7" s="26">
        <v>8.6999999999999993</v>
      </c>
      <c r="L7" s="26">
        <v>8.7750000000000004</v>
      </c>
      <c r="M7" s="26">
        <v>8.125</v>
      </c>
      <c r="N7" s="26">
        <v>7.2916666666666696</v>
      </c>
      <c r="O7" s="26">
        <v>7.7750000000000004</v>
      </c>
      <c r="P7" s="26">
        <v>8.2916666666666696</v>
      </c>
      <c r="Q7" s="26">
        <v>7.94166666666667</v>
      </c>
      <c r="R7" s="26">
        <v>7.1333333333333302</v>
      </c>
      <c r="S7" s="26">
        <v>5.3250000000000002</v>
      </c>
      <c r="T7" s="26">
        <v>4.4083333333333297</v>
      </c>
      <c r="U7" s="26">
        <v>6.68333333333333</v>
      </c>
      <c r="V7" s="26">
        <v>7.2916666666666696</v>
      </c>
      <c r="W7" s="26">
        <v>6.7166666666666703</v>
      </c>
      <c r="X7" s="26">
        <v>6.9749999999999996</v>
      </c>
      <c r="Y7" s="26">
        <v>6.9666666666666703</v>
      </c>
      <c r="Z7" s="26">
        <v>6.1166666666666698</v>
      </c>
      <c r="AA7" s="26">
        <v>5.05833333333333</v>
      </c>
      <c r="AB7" s="26">
        <v>3.9666666666666699</v>
      </c>
      <c r="AC7" s="26">
        <v>2.9083333333333301</v>
      </c>
      <c r="AD7" s="26">
        <v>2.2666666666666702</v>
      </c>
      <c r="AE7" s="26">
        <v>2.0166666666666702</v>
      </c>
      <c r="AF7" s="26">
        <v>2.5499999999999998</v>
      </c>
      <c r="AG7" s="26">
        <v>2.80833333333333</v>
      </c>
      <c r="AH7" s="26"/>
    </row>
    <row r="8" spans="1:34" x14ac:dyDescent="0.25">
      <c r="A8" t="s">
        <v>42</v>
      </c>
      <c r="B8" s="26">
        <v>7.1749999999999998</v>
      </c>
      <c r="C8" s="26">
        <v>7.85</v>
      </c>
      <c r="D8" s="26">
        <v>8.6</v>
      </c>
      <c r="E8" s="26">
        <v>9.5500000000000007</v>
      </c>
      <c r="F8" s="26">
        <v>7.7</v>
      </c>
      <c r="G8" s="26">
        <v>6.7166666666666703</v>
      </c>
      <c r="H8" s="26">
        <v>6.3333333333333304</v>
      </c>
      <c r="I8" s="26">
        <v>5.2416666666666698</v>
      </c>
      <c r="J8" s="26">
        <v>4.8666666666666698</v>
      </c>
      <c r="K8" s="26">
        <v>5.1666666666666696</v>
      </c>
      <c r="L8" s="26">
        <v>4.3250000000000002</v>
      </c>
      <c r="M8" s="26">
        <v>4.5250000000000004</v>
      </c>
      <c r="N8" s="26">
        <v>4.5833333333333304</v>
      </c>
      <c r="O8" s="26">
        <v>5.4083333333333297</v>
      </c>
      <c r="P8" s="26">
        <v>5.5</v>
      </c>
      <c r="Q8" s="26">
        <v>4.8416666666666703</v>
      </c>
      <c r="R8" s="26">
        <v>3.9083333333333301</v>
      </c>
      <c r="S8" s="26">
        <v>3.75</v>
      </c>
      <c r="T8" s="26">
        <v>3.68333333333333</v>
      </c>
      <c r="U8" s="26">
        <v>6.4083333333333297</v>
      </c>
      <c r="V8" s="26">
        <v>7.75</v>
      </c>
      <c r="W8" s="26">
        <v>7.7583333333333302</v>
      </c>
      <c r="X8" s="26">
        <v>7.7833333333333297</v>
      </c>
      <c r="Y8" s="26">
        <v>7.375</v>
      </c>
      <c r="Z8" s="26">
        <v>6.9249999999999998</v>
      </c>
      <c r="AA8" s="26">
        <v>6.2666666666666702</v>
      </c>
      <c r="AB8" s="26">
        <v>5.9833333333333298</v>
      </c>
      <c r="AC8" s="26">
        <v>5.81666666666667</v>
      </c>
      <c r="AD8" s="26">
        <v>5.15</v>
      </c>
      <c r="AE8" s="26">
        <v>5.0250000000000004</v>
      </c>
      <c r="AF8" s="26">
        <v>5.625</v>
      </c>
      <c r="AG8" s="26">
        <v>5.0999999999999996</v>
      </c>
      <c r="AH8" s="26"/>
    </row>
    <row r="9" spans="1:34" x14ac:dyDescent="0.25">
      <c r="A9" t="s">
        <v>43</v>
      </c>
      <c r="B9" s="26"/>
      <c r="C9" s="26"/>
      <c r="D9" s="26"/>
      <c r="E9" s="26"/>
      <c r="F9" s="26"/>
      <c r="G9" s="26"/>
      <c r="H9" s="26"/>
      <c r="I9" s="26">
        <v>9.625</v>
      </c>
      <c r="J9" s="26">
        <v>9.15</v>
      </c>
      <c r="K9" s="26">
        <v>11.35</v>
      </c>
      <c r="L9" s="26">
        <v>14.4583333333333</v>
      </c>
      <c r="M9" s="26">
        <v>13.0416666666667</v>
      </c>
      <c r="N9" s="26">
        <v>11.3333333333333</v>
      </c>
      <c r="O9" s="26">
        <v>10.35</v>
      </c>
      <c r="P9" s="26">
        <v>10.0833333333333</v>
      </c>
      <c r="Q9" s="26">
        <v>7.9749999999999996</v>
      </c>
      <c r="R9" s="26">
        <v>5.94166666666667</v>
      </c>
      <c r="S9" s="26">
        <v>4.5999999999999996</v>
      </c>
      <c r="T9" s="26">
        <v>5.5166666666666702</v>
      </c>
      <c r="U9" s="26">
        <v>13.475</v>
      </c>
      <c r="V9" s="26">
        <v>16.5833333333333</v>
      </c>
      <c r="W9" s="26">
        <v>12.35</v>
      </c>
      <c r="X9" s="26">
        <v>9.9083333333333297</v>
      </c>
      <c r="Y9" s="26">
        <v>8.4916666666666707</v>
      </c>
      <c r="Z9" s="26">
        <v>7.31666666666667</v>
      </c>
      <c r="AA9" s="26">
        <v>6.3916666666666702</v>
      </c>
      <c r="AB9" s="26">
        <v>6.8333333333333304</v>
      </c>
      <c r="AC9" s="26">
        <v>5.80833333333333</v>
      </c>
      <c r="AD9" s="26">
        <v>5.3916666666666702</v>
      </c>
      <c r="AE9" s="26">
        <v>4.4833333333333298</v>
      </c>
      <c r="AF9" s="26">
        <v>6.8833333333333302</v>
      </c>
      <c r="AG9" s="26">
        <v>6.2083333333333304</v>
      </c>
      <c r="AH9" s="26"/>
    </row>
    <row r="10" spans="1:34" x14ac:dyDescent="0.25">
      <c r="A10" t="s">
        <v>44</v>
      </c>
      <c r="B10" s="26">
        <v>3.1666666666666701</v>
      </c>
      <c r="C10" s="26">
        <v>6.6083333333333298</v>
      </c>
      <c r="D10" s="26">
        <v>11.7083333333333</v>
      </c>
      <c r="E10" s="26">
        <v>16.341666666666701</v>
      </c>
      <c r="F10" s="26">
        <v>16.5833333333333</v>
      </c>
      <c r="G10" s="26">
        <v>15.4</v>
      </c>
      <c r="H10" s="26">
        <v>14.5666666666667</v>
      </c>
      <c r="I10" s="26">
        <v>12.641666666666699</v>
      </c>
      <c r="J10" s="26">
        <v>11.358333333333301</v>
      </c>
      <c r="K10" s="26">
        <v>10.216666666666701</v>
      </c>
      <c r="L10" s="26">
        <v>9.7833333333333297</v>
      </c>
      <c r="M10" s="26">
        <v>9.125</v>
      </c>
      <c r="N10" s="26">
        <v>9.0749999999999993</v>
      </c>
      <c r="O10" s="26">
        <v>9.0083333333333293</v>
      </c>
      <c r="P10" s="26">
        <v>8.8249999999999993</v>
      </c>
      <c r="Q10" s="26">
        <v>8.4</v>
      </c>
      <c r="R10" s="26">
        <v>7.7166666666666703</v>
      </c>
      <c r="S10" s="26">
        <v>6.8666666666666698</v>
      </c>
      <c r="T10" s="26">
        <v>6.3666666666666698</v>
      </c>
      <c r="U10" s="26">
        <v>8.3666666666666707</v>
      </c>
      <c r="V10" s="26">
        <v>8.5416666666666696</v>
      </c>
      <c r="W10" s="26">
        <v>7.9666666666666703</v>
      </c>
      <c r="X10" s="26">
        <v>7.80833333333333</v>
      </c>
      <c r="Y10" s="26">
        <v>8.3000000000000007</v>
      </c>
      <c r="Z10" s="26">
        <v>8.75</v>
      </c>
      <c r="AA10" s="26">
        <v>9.4583333333333304</v>
      </c>
      <c r="AB10" s="26">
        <v>8.9166666666666696</v>
      </c>
      <c r="AC10" s="26">
        <v>8.7666666666666693</v>
      </c>
      <c r="AD10" s="26">
        <v>7.43333333333333</v>
      </c>
      <c r="AE10" s="26">
        <v>6.7416666666666698</v>
      </c>
      <c r="AF10" s="26">
        <v>7.7249999999999996</v>
      </c>
      <c r="AG10" s="26">
        <v>7.6749999999999998</v>
      </c>
      <c r="AH10" s="26"/>
    </row>
    <row r="11" spans="1:34" x14ac:dyDescent="0.25">
      <c r="A11" t="s">
        <v>45</v>
      </c>
      <c r="B11" s="26">
        <v>9.3666666666666707</v>
      </c>
      <c r="C11" s="26">
        <v>9.625</v>
      </c>
      <c r="D11" s="26">
        <v>10.641666666666699</v>
      </c>
      <c r="E11" s="26">
        <v>11.824999999999999</v>
      </c>
      <c r="F11" s="26">
        <v>12.275</v>
      </c>
      <c r="G11" s="26">
        <v>11.95</v>
      </c>
      <c r="H11" s="26">
        <v>12.4</v>
      </c>
      <c r="I11" s="26">
        <v>12.3333333333333</v>
      </c>
      <c r="J11" s="26">
        <v>12.05</v>
      </c>
      <c r="K11" s="26">
        <v>11.3166666666667</v>
      </c>
      <c r="L11" s="26">
        <v>9.5583333333333407</v>
      </c>
      <c r="M11" s="26">
        <v>8.7416666666666707</v>
      </c>
      <c r="N11" s="26">
        <v>8.6333333333333293</v>
      </c>
      <c r="O11" s="26">
        <v>8.5083333333333293</v>
      </c>
      <c r="P11" s="26">
        <v>8.9</v>
      </c>
      <c r="Q11" s="26">
        <v>8.8833333333333293</v>
      </c>
      <c r="R11" s="26">
        <v>8.85</v>
      </c>
      <c r="S11" s="26">
        <v>8.0166666666666693</v>
      </c>
      <c r="T11" s="26">
        <v>7.43333333333333</v>
      </c>
      <c r="U11" s="26">
        <v>9.1166666666666707</v>
      </c>
      <c r="V11" s="26">
        <v>9.2750000000000004</v>
      </c>
      <c r="W11" s="26">
        <v>9.2166666666666703</v>
      </c>
      <c r="X11" s="26">
        <v>9.7583333333333293</v>
      </c>
      <c r="Y11" s="26">
        <v>10.3</v>
      </c>
      <c r="Z11" s="26">
        <v>10.275</v>
      </c>
      <c r="AA11" s="26">
        <v>10.35</v>
      </c>
      <c r="AB11" s="26">
        <v>10.0666666666667</v>
      </c>
      <c r="AC11" s="26">
        <v>9.4250000000000007</v>
      </c>
      <c r="AD11" s="26">
        <v>9.0250000000000004</v>
      </c>
      <c r="AE11" s="26">
        <v>8.43333333333333</v>
      </c>
      <c r="AF11" s="26">
        <v>8.0333333333333297</v>
      </c>
      <c r="AG11" s="26">
        <v>7.875</v>
      </c>
      <c r="AH11" s="26"/>
    </row>
    <row r="12" spans="1:34" x14ac:dyDescent="0.25">
      <c r="A12" t="s">
        <v>46</v>
      </c>
      <c r="B12" s="26"/>
      <c r="C12" s="26">
        <v>5.5250000000000004</v>
      </c>
      <c r="D12" s="26">
        <v>6.56666666666667</v>
      </c>
      <c r="E12" s="26">
        <v>7.7916666666666696</v>
      </c>
      <c r="F12" s="26">
        <v>8.4499999999999993</v>
      </c>
      <c r="G12" s="26">
        <v>8.25</v>
      </c>
      <c r="H12" s="26">
        <v>8.94166666666667</v>
      </c>
      <c r="I12" s="26">
        <v>9.6750000000000007</v>
      </c>
      <c r="J12" s="26">
        <v>9.4499999999999993</v>
      </c>
      <c r="K12" s="26">
        <v>8.625</v>
      </c>
      <c r="L12" s="26">
        <v>8.0083333333333293</v>
      </c>
      <c r="M12" s="26">
        <v>7.8583333333333298</v>
      </c>
      <c r="N12" s="26">
        <v>8.68333333333333</v>
      </c>
      <c r="O12" s="26">
        <v>9.80833333333333</v>
      </c>
      <c r="P12" s="26">
        <v>10.5</v>
      </c>
      <c r="Q12" s="26">
        <v>11.283333333333299</v>
      </c>
      <c r="R12" s="26">
        <v>10.275</v>
      </c>
      <c r="S12" s="26">
        <v>8.5416666666666696</v>
      </c>
      <c r="T12" s="26">
        <v>7.4249999999999998</v>
      </c>
      <c r="U12" s="26">
        <v>7.2249999999999996</v>
      </c>
      <c r="V12" s="26">
        <v>6.5750000000000002</v>
      </c>
      <c r="W12" s="26">
        <v>5.5166666666666702</v>
      </c>
      <c r="X12" s="26">
        <v>5.0833333333333304</v>
      </c>
      <c r="Y12" s="26">
        <v>4.95</v>
      </c>
      <c r="Z12" s="26">
        <v>4.7083333333333304</v>
      </c>
      <c r="AA12" s="26">
        <v>4.3666666666666698</v>
      </c>
      <c r="AB12" s="26">
        <v>3.9083333333333301</v>
      </c>
      <c r="AC12" s="26">
        <v>3.56666666666667</v>
      </c>
      <c r="AD12" s="26">
        <v>3.2083333333333299</v>
      </c>
      <c r="AE12" s="26">
        <v>2.9750000000000001</v>
      </c>
      <c r="AF12" s="26">
        <v>3.625</v>
      </c>
      <c r="AG12" s="26">
        <v>3.5750000000000002</v>
      </c>
      <c r="AH12" s="26"/>
    </row>
    <row r="13" spans="1:34" x14ac:dyDescent="0.25">
      <c r="A13" t="s">
        <v>47</v>
      </c>
      <c r="B13" s="26"/>
      <c r="C13" s="26"/>
      <c r="D13" s="26"/>
      <c r="E13" s="26"/>
      <c r="F13" s="26"/>
      <c r="G13" s="26"/>
      <c r="H13" s="26"/>
      <c r="I13" s="26"/>
      <c r="J13" s="26"/>
      <c r="K13" s="26">
        <v>11.983333333333301</v>
      </c>
      <c r="L13" s="26">
        <v>11.233333333333301</v>
      </c>
      <c r="M13" s="26">
        <v>10.675000000000001</v>
      </c>
      <c r="N13" s="26">
        <v>10.3333333333333</v>
      </c>
      <c r="O13" s="26">
        <v>9.7416666666666707</v>
      </c>
      <c r="P13" s="26">
        <v>10.608333333333301</v>
      </c>
      <c r="Q13" s="26">
        <v>10.008333333333301</v>
      </c>
      <c r="R13" s="26">
        <v>9.0333333333333297</v>
      </c>
      <c r="S13" s="26">
        <v>8.4166666666666696</v>
      </c>
      <c r="T13" s="26">
        <v>7.7666666666666702</v>
      </c>
      <c r="U13" s="26">
        <v>9.75</v>
      </c>
      <c r="V13" s="26">
        <v>12.9583333333333</v>
      </c>
      <c r="W13" s="26">
        <v>18.091666666666701</v>
      </c>
      <c r="X13" s="26">
        <v>24.808333333333302</v>
      </c>
      <c r="Y13" s="26">
        <v>27.824999999999999</v>
      </c>
      <c r="Z13" s="26">
        <v>26.65</v>
      </c>
      <c r="AA13" s="26">
        <v>24.983333333333299</v>
      </c>
      <c r="AB13" s="26">
        <v>23.875</v>
      </c>
      <c r="AC13" s="26">
        <v>21.841666666666701</v>
      </c>
      <c r="AD13" s="26">
        <v>19.741666666666699</v>
      </c>
      <c r="AE13" s="26">
        <v>17.883333333333301</v>
      </c>
      <c r="AF13" s="26">
        <v>17.616666666666699</v>
      </c>
      <c r="AG13" s="26">
        <v>14.7916666666667</v>
      </c>
      <c r="AH13" s="26"/>
    </row>
    <row r="14" spans="1:34" s="16" customFormat="1" x14ac:dyDescent="0.25">
      <c r="A14" t="s">
        <v>48</v>
      </c>
      <c r="B14" s="26"/>
      <c r="C14" s="26"/>
      <c r="D14" s="26"/>
      <c r="E14" s="26"/>
      <c r="F14" s="26"/>
      <c r="G14" s="26"/>
      <c r="H14" s="26">
        <v>9.9166666666666696</v>
      </c>
      <c r="I14" s="26">
        <v>9.0500000000000007</v>
      </c>
      <c r="J14" s="26">
        <v>8.7083333333333304</v>
      </c>
      <c r="K14" s="26">
        <v>6.8666666666666698</v>
      </c>
      <c r="L14" s="26">
        <v>6.2666666666666702</v>
      </c>
      <c r="M14" s="26">
        <v>5.5750000000000002</v>
      </c>
      <c r="N14" s="26">
        <v>5.5833333333333304</v>
      </c>
      <c r="O14" s="26">
        <v>5.7416666666666698</v>
      </c>
      <c r="P14" s="26">
        <v>6.06666666666667</v>
      </c>
      <c r="Q14" s="26">
        <v>7.1749999999999998</v>
      </c>
      <c r="R14" s="26">
        <v>7.4583333333333304</v>
      </c>
      <c r="S14" s="26">
        <v>7.3916666666666702</v>
      </c>
      <c r="T14" s="26">
        <v>7.8</v>
      </c>
      <c r="U14" s="26">
        <v>9.6750000000000007</v>
      </c>
      <c r="V14" s="26">
        <v>10.8</v>
      </c>
      <c r="W14" s="26">
        <v>10.658333333333299</v>
      </c>
      <c r="X14" s="26">
        <v>10.5833333333333</v>
      </c>
      <c r="Y14" s="26">
        <v>9.6333333333333293</v>
      </c>
      <c r="Z14" s="26">
        <v>7.4583333333333304</v>
      </c>
      <c r="AA14" s="26">
        <v>6.5166666666666702</v>
      </c>
      <c r="AB14" s="26">
        <v>4.8833333333333302</v>
      </c>
      <c r="AC14" s="26">
        <v>4.05</v>
      </c>
      <c r="AD14" s="26">
        <v>3.5249999999999999</v>
      </c>
      <c r="AE14" s="26">
        <v>3.25</v>
      </c>
      <c r="AF14" s="26">
        <v>4.1416666666666702</v>
      </c>
      <c r="AG14" s="26">
        <v>4.0416666666666696</v>
      </c>
      <c r="AH14" s="26"/>
    </row>
    <row r="15" spans="1:34" x14ac:dyDescent="0.25">
      <c r="A15" t="s">
        <v>49</v>
      </c>
      <c r="B15" s="26">
        <v>13.45</v>
      </c>
      <c r="C15" s="26">
        <v>14.758333333333301</v>
      </c>
      <c r="D15" s="26">
        <v>15.391666666666699</v>
      </c>
      <c r="E15" s="26">
        <v>15.641666666666699</v>
      </c>
      <c r="F15" s="26">
        <v>14.341666666666701</v>
      </c>
      <c r="G15" s="26">
        <v>12.2916666666667</v>
      </c>
      <c r="H15" s="26">
        <v>11.6666666666667</v>
      </c>
      <c r="I15" s="26">
        <v>9.875</v>
      </c>
      <c r="J15" s="26">
        <v>7.55</v>
      </c>
      <c r="K15" s="26">
        <v>5.93333333333333</v>
      </c>
      <c r="L15" s="26">
        <v>4.4000000000000004</v>
      </c>
      <c r="M15" s="26">
        <v>4.1749999999999998</v>
      </c>
      <c r="N15" s="26">
        <v>4.7249999999999996</v>
      </c>
      <c r="O15" s="26">
        <v>4.8499999999999996</v>
      </c>
      <c r="P15" s="26">
        <v>4.7416666666666698</v>
      </c>
      <c r="Q15" s="26">
        <v>4.6333333333333302</v>
      </c>
      <c r="R15" s="26">
        <v>4.7916666666666696</v>
      </c>
      <c r="S15" s="26">
        <v>5</v>
      </c>
      <c r="T15" s="26">
        <v>6.7916666666666696</v>
      </c>
      <c r="U15" s="26">
        <v>12.658333333333299</v>
      </c>
      <c r="V15" s="26">
        <v>14.574999999999999</v>
      </c>
      <c r="W15" s="26">
        <v>15.408333333333299</v>
      </c>
      <c r="X15" s="26">
        <v>15.483333333333301</v>
      </c>
      <c r="Y15" s="26">
        <v>13.775</v>
      </c>
      <c r="Z15" s="26">
        <v>11.883333333333301</v>
      </c>
      <c r="AA15" s="26">
        <v>9.9250000000000007</v>
      </c>
      <c r="AB15" s="26">
        <v>8.4083333333333297</v>
      </c>
      <c r="AC15" s="26">
        <v>6.7333333333333298</v>
      </c>
      <c r="AD15" s="26">
        <v>5.7750000000000004</v>
      </c>
      <c r="AE15" s="26">
        <v>4.9749999999999996</v>
      </c>
      <c r="AF15" s="26">
        <v>5.85</v>
      </c>
      <c r="AG15" s="26">
        <v>6.2666666666666702</v>
      </c>
      <c r="AH15" s="26"/>
    </row>
    <row r="16" spans="1:34" x14ac:dyDescent="0.25">
      <c r="A16" t="s">
        <v>50</v>
      </c>
      <c r="B16" s="26">
        <v>8.8666666666666707</v>
      </c>
      <c r="C16" s="26">
        <v>8.5166666666666693</v>
      </c>
      <c r="D16" s="26">
        <v>8.7916666666666696</v>
      </c>
      <c r="E16" s="26">
        <v>9.7249999999999996</v>
      </c>
      <c r="F16" s="26">
        <v>10.65</v>
      </c>
      <c r="G16" s="26">
        <v>11.1833333333333</v>
      </c>
      <c r="H16" s="26">
        <v>11.1666666666667</v>
      </c>
      <c r="I16" s="26">
        <v>11.216666666666701</v>
      </c>
      <c r="J16" s="26">
        <v>11.3</v>
      </c>
      <c r="K16" s="26">
        <v>10.866666666666699</v>
      </c>
      <c r="L16" s="26">
        <v>10.050000000000001</v>
      </c>
      <c r="M16" s="26">
        <v>9.0083333333333293</v>
      </c>
      <c r="N16" s="26">
        <v>8.4749999999999996</v>
      </c>
      <c r="O16" s="26">
        <v>8.43333333333333</v>
      </c>
      <c r="P16" s="26">
        <v>8.0500000000000007</v>
      </c>
      <c r="Q16" s="26">
        <v>7.7833333333333297</v>
      </c>
      <c r="R16" s="26">
        <v>6.8666666666666698</v>
      </c>
      <c r="S16" s="26">
        <v>6.15</v>
      </c>
      <c r="T16" s="26">
        <v>6.7750000000000004</v>
      </c>
      <c r="U16" s="26">
        <v>7.875</v>
      </c>
      <c r="V16" s="26">
        <v>8.5416666666666696</v>
      </c>
      <c r="W16" s="26">
        <v>8.5083333333333293</v>
      </c>
      <c r="X16" s="26">
        <v>10.883333333333301</v>
      </c>
      <c r="Y16" s="26">
        <v>12.366666666666699</v>
      </c>
      <c r="Z16" s="26">
        <v>12.824999999999999</v>
      </c>
      <c r="AA16" s="26">
        <v>12</v>
      </c>
      <c r="AB16" s="26">
        <v>11.75</v>
      </c>
      <c r="AC16" s="26">
        <v>11.258333333333301</v>
      </c>
      <c r="AD16" s="26">
        <v>10.6</v>
      </c>
      <c r="AE16" s="26">
        <v>9.93333333333333</v>
      </c>
      <c r="AF16" s="26">
        <v>9.3000000000000007</v>
      </c>
      <c r="AG16" s="26">
        <v>9.55833333333333</v>
      </c>
      <c r="AH16" s="26"/>
    </row>
    <row r="17" spans="1:34" x14ac:dyDescent="0.25">
      <c r="A17" t="s">
        <v>51</v>
      </c>
      <c r="B17" s="26"/>
      <c r="C17" s="26"/>
      <c r="D17" s="26"/>
      <c r="E17" s="26"/>
      <c r="F17" s="26"/>
      <c r="G17" s="26"/>
      <c r="H17" s="26"/>
      <c r="I17" s="26"/>
      <c r="J17" s="26"/>
      <c r="K17" s="26">
        <v>14.0666666666667</v>
      </c>
      <c r="L17" s="26">
        <v>14.341666666666701</v>
      </c>
      <c r="M17" s="26">
        <v>13.475</v>
      </c>
      <c r="N17" s="26">
        <v>12.491666666666699</v>
      </c>
      <c r="O17" s="26">
        <v>11.65</v>
      </c>
      <c r="P17" s="26">
        <v>11.741666666666699</v>
      </c>
      <c r="Q17" s="26">
        <v>10.0416666666667</v>
      </c>
      <c r="R17" s="26">
        <v>7.0333333333333297</v>
      </c>
      <c r="S17" s="26">
        <v>6.0750000000000002</v>
      </c>
      <c r="T17" s="26">
        <v>7.75</v>
      </c>
      <c r="U17" s="26">
        <v>17.55</v>
      </c>
      <c r="V17" s="26">
        <v>19.475000000000001</v>
      </c>
      <c r="W17" s="26">
        <v>16.2083333333333</v>
      </c>
      <c r="X17" s="26">
        <v>15.0416666666667</v>
      </c>
      <c r="Y17" s="26">
        <v>11.866666666666699</v>
      </c>
      <c r="Z17" s="26">
        <v>10.841666666666701</v>
      </c>
      <c r="AA17" s="26">
        <v>9.875</v>
      </c>
      <c r="AB17" s="26">
        <v>9.6333333333333293</v>
      </c>
      <c r="AC17" s="26">
        <v>8.7083333333333304</v>
      </c>
      <c r="AD17" s="26">
        <v>7.4</v>
      </c>
      <c r="AE17" s="26">
        <v>6.31666666666667</v>
      </c>
      <c r="AF17" s="26">
        <v>8.0916666666666703</v>
      </c>
      <c r="AG17" s="26">
        <v>7.5750000000000002</v>
      </c>
      <c r="AH17" s="26"/>
    </row>
    <row r="18" spans="1:34" x14ac:dyDescent="0.25">
      <c r="A18" t="s">
        <v>52</v>
      </c>
      <c r="B18" s="26"/>
      <c r="C18" s="26"/>
      <c r="D18" s="26"/>
      <c r="E18" s="26"/>
      <c r="F18" s="26"/>
      <c r="G18" s="26"/>
      <c r="H18" s="26"/>
      <c r="I18" s="26"/>
      <c r="J18" s="26"/>
      <c r="K18" s="26">
        <v>14.641666666666699</v>
      </c>
      <c r="L18" s="26">
        <v>16.441666666666698</v>
      </c>
      <c r="M18" s="26">
        <v>17.4166666666667</v>
      </c>
      <c r="N18" s="26">
        <v>13.775</v>
      </c>
      <c r="O18" s="26">
        <v>12.4333333333333</v>
      </c>
      <c r="P18" s="26">
        <v>10.891666666666699</v>
      </c>
      <c r="Q18" s="26">
        <v>8.31666666666667</v>
      </c>
      <c r="R18" s="26">
        <v>5.7916666666666696</v>
      </c>
      <c r="S18" s="26">
        <v>4.2583333333333302</v>
      </c>
      <c r="T18" s="26">
        <v>5.8250000000000002</v>
      </c>
      <c r="U18" s="26">
        <v>13.8</v>
      </c>
      <c r="V18" s="26">
        <v>17.841666666666701</v>
      </c>
      <c r="W18" s="26">
        <v>15.391666666666699</v>
      </c>
      <c r="X18" s="26">
        <v>13.408333333333299</v>
      </c>
      <c r="Y18" s="26">
        <v>11.8</v>
      </c>
      <c r="Z18" s="26">
        <v>10.725</v>
      </c>
      <c r="AA18" s="26">
        <v>9.1333333333333293</v>
      </c>
      <c r="AB18" s="26">
        <v>7.9</v>
      </c>
      <c r="AC18" s="26">
        <v>7.1166666666666698</v>
      </c>
      <c r="AD18" s="26">
        <v>6.18333333333333</v>
      </c>
      <c r="AE18" s="26">
        <v>6.2833333333333297</v>
      </c>
      <c r="AF18" s="26">
        <v>8.5166666666666693</v>
      </c>
      <c r="AG18" s="26">
        <v>7.125</v>
      </c>
      <c r="AH18" s="26"/>
    </row>
    <row r="19" spans="1:34" x14ac:dyDescent="0.25">
      <c r="A19" t="s">
        <v>53</v>
      </c>
      <c r="B19" s="26">
        <v>1.6583333333333301</v>
      </c>
      <c r="C19" s="26">
        <v>1.6583333333333301</v>
      </c>
      <c r="D19" s="26">
        <v>2.06666666666667</v>
      </c>
      <c r="E19" s="26">
        <v>2.5833333333333299</v>
      </c>
      <c r="F19" s="26">
        <v>3.1749999999999998</v>
      </c>
      <c r="G19" s="26">
        <v>2.8666666666666698</v>
      </c>
      <c r="H19" s="26">
        <v>2.9249999999999998</v>
      </c>
      <c r="I19" s="26">
        <v>2.7</v>
      </c>
      <c r="J19" s="26">
        <v>2.69166666666667</v>
      </c>
      <c r="K19" s="26">
        <v>2.4083333333333301</v>
      </c>
      <c r="L19" s="26">
        <v>2.2333333333333298</v>
      </c>
      <c r="M19" s="26">
        <v>1.9</v>
      </c>
      <c r="N19" s="26">
        <v>2.55833333333333</v>
      </c>
      <c r="O19" s="26">
        <v>3.80833333333333</v>
      </c>
      <c r="P19" s="26">
        <v>4.95</v>
      </c>
      <c r="Q19" s="26">
        <v>4.6500000000000004</v>
      </c>
      <c r="R19" s="26">
        <v>4.5750000000000002</v>
      </c>
      <c r="S19" s="26">
        <v>4.1666666666666696</v>
      </c>
      <c r="T19" s="26">
        <v>4.9166666666666696</v>
      </c>
      <c r="U19" s="26">
        <v>5.1166666666666698</v>
      </c>
      <c r="V19" s="26">
        <v>4.5833333333333304</v>
      </c>
      <c r="W19" s="26">
        <v>4.8333333333333304</v>
      </c>
      <c r="X19" s="26">
        <v>5.06666666666667</v>
      </c>
      <c r="Y19" s="26">
        <v>5.875</v>
      </c>
      <c r="Z19" s="26">
        <v>6.05</v>
      </c>
      <c r="AA19" s="26">
        <v>6.4583333333333304</v>
      </c>
      <c r="AB19" s="26">
        <v>6.3333333333333304</v>
      </c>
      <c r="AC19" s="26">
        <v>5.6166666666666698</v>
      </c>
      <c r="AD19" s="26">
        <v>5.5</v>
      </c>
      <c r="AE19" s="26">
        <v>5.5916666666666703</v>
      </c>
      <c r="AF19" s="26">
        <v>6.69166666666667</v>
      </c>
      <c r="AG19" s="26">
        <v>5.4249999999999998</v>
      </c>
      <c r="AH19" s="26"/>
    </row>
    <row r="20" spans="1:34" x14ac:dyDescent="0.25">
      <c r="A20" t="s">
        <v>54</v>
      </c>
      <c r="B20" s="26">
        <v>6.0833333333333304</v>
      </c>
      <c r="C20" s="26">
        <v>5.6749999999999998</v>
      </c>
      <c r="D20" s="26">
        <v>5.7583333333333302</v>
      </c>
      <c r="E20" s="26">
        <v>6.4666666666666703</v>
      </c>
      <c r="F20" s="26">
        <v>7.19166666666667</v>
      </c>
      <c r="G20" s="26">
        <v>8.3583333333333307</v>
      </c>
      <c r="H20" s="26">
        <v>7.6749999999999998</v>
      </c>
      <c r="I20" s="26">
        <v>6.5</v>
      </c>
      <c r="J20" s="26">
        <v>5.1333333333333302</v>
      </c>
      <c r="K20" s="26">
        <v>4.2333333333333298</v>
      </c>
      <c r="L20" s="26">
        <v>3.6666666666666701</v>
      </c>
      <c r="M20" s="26">
        <v>3.0750000000000002</v>
      </c>
      <c r="N20" s="26">
        <v>3.6666666666666701</v>
      </c>
      <c r="O20" s="26">
        <v>5.9083333333333297</v>
      </c>
      <c r="P20" s="26">
        <v>6.7750000000000004</v>
      </c>
      <c r="Q20" s="26">
        <v>6.9583333333333304</v>
      </c>
      <c r="R20" s="26">
        <v>6.0833333333333304</v>
      </c>
      <c r="S20" s="26">
        <v>5.30833333333333</v>
      </c>
      <c r="T20" s="26">
        <v>4.7583333333333302</v>
      </c>
      <c r="U20" s="26">
        <v>5.4249999999999998</v>
      </c>
      <c r="V20" s="26">
        <v>6.06666666666667</v>
      </c>
      <c r="W20" s="26">
        <v>6.05</v>
      </c>
      <c r="X20" s="26">
        <v>6.81666666666667</v>
      </c>
      <c r="Y20" s="26">
        <v>8.19166666666667</v>
      </c>
      <c r="Z20" s="26">
        <v>8.35</v>
      </c>
      <c r="AA20" s="26">
        <v>7.8916666666666702</v>
      </c>
      <c r="AB20" s="26">
        <v>7</v>
      </c>
      <c r="AC20" s="26">
        <v>5.875</v>
      </c>
      <c r="AD20" s="26">
        <v>4.8666666666666698</v>
      </c>
      <c r="AE20" s="26">
        <v>4.43333333333333</v>
      </c>
      <c r="AF20" s="26">
        <v>4.8499999999999996</v>
      </c>
      <c r="AG20" s="26">
        <v>4.2249999999999996</v>
      </c>
      <c r="AH20" s="26"/>
    </row>
    <row r="21" spans="1:34" x14ac:dyDescent="0.25">
      <c r="A21" t="s">
        <v>55</v>
      </c>
      <c r="B21" s="26"/>
      <c r="C21" s="26"/>
      <c r="D21" s="26"/>
      <c r="E21" s="26"/>
      <c r="F21" s="26"/>
      <c r="G21" s="26"/>
      <c r="H21" s="26"/>
      <c r="I21" s="26">
        <v>10.866666666666699</v>
      </c>
      <c r="J21" s="26">
        <v>10.1666666666667</v>
      </c>
      <c r="K21" s="26">
        <v>13.391666666666699</v>
      </c>
      <c r="L21" s="26">
        <v>16.074999999999999</v>
      </c>
      <c r="M21" s="26">
        <v>18.308333333333302</v>
      </c>
      <c r="N21" s="26">
        <v>20.033333333333299</v>
      </c>
      <c r="O21" s="26">
        <v>19.75</v>
      </c>
      <c r="P21" s="26">
        <v>19.141666666666701</v>
      </c>
      <c r="Q21" s="26">
        <v>17.925000000000001</v>
      </c>
      <c r="R21" s="26">
        <v>13.966666666666701</v>
      </c>
      <c r="S21" s="26">
        <v>9.6083333333333307</v>
      </c>
      <c r="T21" s="26">
        <v>7.0416666666666696</v>
      </c>
      <c r="U21" s="26">
        <v>8.125</v>
      </c>
      <c r="V21" s="26">
        <v>9.9833333333333307</v>
      </c>
      <c r="W21" s="26">
        <v>9.9499999999999993</v>
      </c>
      <c r="X21" s="26">
        <v>10.391666666666699</v>
      </c>
      <c r="Y21" s="26">
        <v>10.608333333333301</v>
      </c>
      <c r="Z21" s="26">
        <v>9.2083333333333304</v>
      </c>
      <c r="AA21" s="26">
        <v>7.68333333333333</v>
      </c>
      <c r="AB21" s="26">
        <v>6.2833333333333297</v>
      </c>
      <c r="AC21" s="26">
        <v>4.9583333333333304</v>
      </c>
      <c r="AD21" s="26">
        <v>3.8833333333333302</v>
      </c>
      <c r="AE21" s="26">
        <v>3.30833333333333</v>
      </c>
      <c r="AF21" s="26">
        <v>3.2166666666666699</v>
      </c>
      <c r="AG21" s="26">
        <v>3.375</v>
      </c>
      <c r="AH21" s="26"/>
    </row>
    <row r="22" spans="1:34" x14ac:dyDescent="0.25">
      <c r="A22" t="s">
        <v>56</v>
      </c>
      <c r="B22" s="26">
        <v>4.8</v>
      </c>
      <c r="C22" s="26">
        <v>4.18333333333333</v>
      </c>
      <c r="D22" s="26">
        <v>4.125</v>
      </c>
      <c r="E22" s="26">
        <v>5.5</v>
      </c>
      <c r="F22" s="26">
        <v>6.8250000000000002</v>
      </c>
      <c r="G22" s="26">
        <v>7.18333333333333</v>
      </c>
      <c r="H22" s="26">
        <v>7.2416666666666698</v>
      </c>
      <c r="I22" s="26">
        <v>6.7416666666666698</v>
      </c>
      <c r="J22" s="26">
        <v>6.1</v>
      </c>
      <c r="K22" s="26">
        <v>5.7249999999999996</v>
      </c>
      <c r="L22" s="26">
        <v>5.2666666666666702</v>
      </c>
      <c r="M22" s="26">
        <v>5.375</v>
      </c>
      <c r="N22" s="26">
        <v>6.4666666666666703</v>
      </c>
      <c r="O22" s="26">
        <v>7.80833333333333</v>
      </c>
      <c r="P22" s="26">
        <v>8.1666666666666696</v>
      </c>
      <c r="Q22" s="26">
        <v>9.2333333333333307</v>
      </c>
      <c r="R22" s="26">
        <v>9.3000000000000007</v>
      </c>
      <c r="S22" s="26">
        <v>9.5833333333333304</v>
      </c>
      <c r="T22" s="26">
        <v>9.2416666666666707</v>
      </c>
      <c r="U22" s="26">
        <v>11.225</v>
      </c>
      <c r="V22" s="26">
        <v>12.5833333333333</v>
      </c>
      <c r="W22" s="26">
        <v>13.516666666666699</v>
      </c>
      <c r="X22" s="26">
        <v>16.574999999999999</v>
      </c>
      <c r="Y22" s="26">
        <v>17.175000000000001</v>
      </c>
      <c r="Z22" s="26">
        <v>14.65</v>
      </c>
      <c r="AA22" s="26">
        <v>13.025</v>
      </c>
      <c r="AB22" s="26">
        <v>11.466666666666701</v>
      </c>
      <c r="AC22" s="26">
        <v>9.2249999999999996</v>
      </c>
      <c r="AD22" s="26">
        <v>7.1666666666666696</v>
      </c>
      <c r="AE22" s="26">
        <v>6.6749999999999998</v>
      </c>
      <c r="AF22" s="26">
        <v>7.1166666666666698</v>
      </c>
      <c r="AG22" s="26">
        <v>6.5916666666666703</v>
      </c>
      <c r="AH22" s="26"/>
    </row>
    <row r="23" spans="1:34" x14ac:dyDescent="0.25">
      <c r="A23" t="s">
        <v>57</v>
      </c>
      <c r="B23" s="26"/>
      <c r="C23" s="26"/>
      <c r="D23" s="26"/>
      <c r="E23" s="26"/>
      <c r="F23" s="26"/>
      <c r="G23" s="26"/>
      <c r="H23" s="26"/>
      <c r="I23" s="26"/>
      <c r="J23" s="26">
        <v>12.7083333333333</v>
      </c>
      <c r="K23" s="26">
        <v>16.491666666666699</v>
      </c>
      <c r="L23" s="26">
        <v>18.908333333333299</v>
      </c>
      <c r="M23" s="26">
        <v>19.4583333333333</v>
      </c>
      <c r="N23" s="26">
        <v>18.808333333333302</v>
      </c>
      <c r="O23" s="26">
        <v>17.691666666666698</v>
      </c>
      <c r="P23" s="26">
        <v>18.358333333333299</v>
      </c>
      <c r="Q23" s="26">
        <v>16.375</v>
      </c>
      <c r="R23" s="26">
        <v>13.466666666666701</v>
      </c>
      <c r="S23" s="26">
        <v>11.233333333333301</v>
      </c>
      <c r="T23" s="26">
        <v>9.5749999999999993</v>
      </c>
      <c r="U23" s="26">
        <v>12.0833333333333</v>
      </c>
      <c r="V23" s="26">
        <v>14.425000000000001</v>
      </c>
      <c r="W23" s="26">
        <v>13.608333333333301</v>
      </c>
      <c r="X23" s="26">
        <v>13.908333333333299</v>
      </c>
      <c r="Y23" s="26">
        <v>14.133333333333301</v>
      </c>
      <c r="Z23" s="26">
        <v>13.1</v>
      </c>
      <c r="AA23" s="26">
        <v>11.466666666666701</v>
      </c>
      <c r="AB23" s="26">
        <v>9.6583333333333297</v>
      </c>
      <c r="AC23" s="26">
        <v>8.0833333333333304</v>
      </c>
      <c r="AD23" s="26">
        <v>6.5083333333333302</v>
      </c>
      <c r="AE23" s="26">
        <v>5.7166666666666703</v>
      </c>
      <c r="AF23" s="26">
        <v>6.6583333333333297</v>
      </c>
      <c r="AG23" s="26">
        <v>6.8250000000000002</v>
      </c>
      <c r="AH23" s="26"/>
    </row>
    <row r="24" spans="1:34" s="17" customFormat="1" x14ac:dyDescent="0.25">
      <c r="A24" s="17" t="s">
        <v>58</v>
      </c>
      <c r="B24" s="27"/>
      <c r="C24" s="27"/>
      <c r="D24" s="27"/>
      <c r="E24" s="27"/>
      <c r="F24" s="27"/>
      <c r="G24" s="27"/>
      <c r="H24" s="27">
        <v>6.8916666666666702</v>
      </c>
      <c r="I24" s="27">
        <v>6.9166666666666696</v>
      </c>
      <c r="J24" s="27">
        <v>7.3666666666666698</v>
      </c>
      <c r="K24" s="27">
        <v>7.4083333333333297</v>
      </c>
      <c r="L24" s="27">
        <v>6.7416666666666698</v>
      </c>
      <c r="M24" s="27">
        <v>6.19166666666667</v>
      </c>
      <c r="N24" s="27">
        <v>6.3416666666666703</v>
      </c>
      <c r="O24" s="27">
        <v>6.7</v>
      </c>
      <c r="P24" s="27">
        <v>6.3416666666666703</v>
      </c>
      <c r="Q24" s="27">
        <v>6.5416666666666696</v>
      </c>
      <c r="R24" s="27">
        <v>5.9916666666666698</v>
      </c>
      <c r="S24" s="27">
        <v>4.8583333333333298</v>
      </c>
      <c r="T24" s="27">
        <v>4.3916666666666702</v>
      </c>
      <c r="U24" s="27">
        <v>5.85</v>
      </c>
      <c r="V24" s="27">
        <v>7.2583333333333302</v>
      </c>
      <c r="W24" s="27">
        <v>8.18333333333333</v>
      </c>
      <c r="X24" s="27">
        <v>8.85</v>
      </c>
      <c r="Y24" s="27">
        <v>10.108333333333301</v>
      </c>
      <c r="Z24" s="27">
        <v>9.6999999999999993</v>
      </c>
      <c r="AA24" s="27">
        <v>8.9833333333333307</v>
      </c>
      <c r="AB24" s="27">
        <v>8.0083333333333293</v>
      </c>
      <c r="AC24" s="27">
        <v>6.5750000000000002</v>
      </c>
      <c r="AD24" s="27">
        <v>5.125</v>
      </c>
      <c r="AE24" s="27">
        <v>4.44166666666667</v>
      </c>
      <c r="AF24" s="27">
        <v>4.9833333333333298</v>
      </c>
      <c r="AG24" s="27">
        <v>4.7750000000000004</v>
      </c>
      <c r="AH24" s="27"/>
    </row>
    <row r="25" spans="1:34" x14ac:dyDescent="0.25">
      <c r="A25" t="s">
        <v>59</v>
      </c>
      <c r="B25" s="26">
        <v>15.4583333333333</v>
      </c>
      <c r="C25" s="26">
        <v>15.5</v>
      </c>
      <c r="D25" s="26">
        <v>17.016666666666701</v>
      </c>
      <c r="E25" s="26">
        <v>20.841666666666701</v>
      </c>
      <c r="F25" s="26">
        <v>22.05</v>
      </c>
      <c r="G25" s="26">
        <v>20.75</v>
      </c>
      <c r="H25" s="26">
        <v>19.891666666666701</v>
      </c>
      <c r="I25" s="26">
        <v>18.391666666666701</v>
      </c>
      <c r="J25" s="26">
        <v>16.408333333333299</v>
      </c>
      <c r="K25" s="26">
        <v>13.6</v>
      </c>
      <c r="L25" s="26">
        <v>11.9166666666667</v>
      </c>
      <c r="M25" s="26">
        <v>10.5583333333333</v>
      </c>
      <c r="N25" s="26">
        <v>11.4416666666667</v>
      </c>
      <c r="O25" s="26">
        <v>11.491666666666699</v>
      </c>
      <c r="P25" s="26">
        <v>10.9583333333333</v>
      </c>
      <c r="Q25" s="26">
        <v>9.1666666666666696</v>
      </c>
      <c r="R25" s="26">
        <v>8.4583333333333304</v>
      </c>
      <c r="S25" s="26">
        <v>8.2249999999999996</v>
      </c>
      <c r="T25" s="26">
        <v>11.266666666666699</v>
      </c>
      <c r="U25" s="26">
        <v>17.866666666666699</v>
      </c>
      <c r="V25" s="26">
        <v>19.875</v>
      </c>
      <c r="W25" s="26">
        <v>21.408333333333299</v>
      </c>
      <c r="X25" s="26">
        <v>24.7916666666667</v>
      </c>
      <c r="Y25" s="26">
        <v>26.116666666666699</v>
      </c>
      <c r="Z25" s="26">
        <v>24.45</v>
      </c>
      <c r="AA25" s="26">
        <v>22.074999999999999</v>
      </c>
      <c r="AB25" s="26">
        <v>19.649999999999999</v>
      </c>
      <c r="AC25" s="26">
        <v>17.233333333333299</v>
      </c>
      <c r="AD25" s="26">
        <v>15.266666666666699</v>
      </c>
      <c r="AE25" s="26">
        <v>14.108333333333301</v>
      </c>
      <c r="AF25" s="26">
        <v>15.533333333333299</v>
      </c>
      <c r="AG25" s="26">
        <v>14.7916666666667</v>
      </c>
      <c r="AH25" s="26"/>
    </row>
    <row r="26" spans="1:34" x14ac:dyDescent="0.25">
      <c r="A26" t="s">
        <v>60</v>
      </c>
      <c r="B26" s="26">
        <v>1.7166666666666699</v>
      </c>
      <c r="C26" s="26">
        <v>3.1</v>
      </c>
      <c r="D26" s="26">
        <v>5.55833333333333</v>
      </c>
      <c r="E26" s="26">
        <v>9.0500000000000007</v>
      </c>
      <c r="F26" s="26">
        <v>9.3583333333333307</v>
      </c>
      <c r="G26" s="26">
        <v>8.8000000000000007</v>
      </c>
      <c r="H26" s="26">
        <v>9.55833333333333</v>
      </c>
      <c r="I26" s="26">
        <v>9.8916666666666693</v>
      </c>
      <c r="J26" s="26">
        <v>8.1999999999999993</v>
      </c>
      <c r="K26" s="26">
        <v>6.7333333333333298</v>
      </c>
      <c r="L26" s="26">
        <v>5.6</v>
      </c>
      <c r="M26" s="26">
        <v>5.8250000000000002</v>
      </c>
      <c r="N26" s="26">
        <v>5.95</v>
      </c>
      <c r="O26" s="26">
        <v>6.56666666666667</v>
      </c>
      <c r="P26" s="26">
        <v>7.375</v>
      </c>
      <c r="Q26" s="26">
        <v>7.7833333333333297</v>
      </c>
      <c r="R26" s="26">
        <v>7.2416666666666698</v>
      </c>
      <c r="S26" s="26">
        <v>6.31666666666667</v>
      </c>
      <c r="T26" s="26">
        <v>6.35</v>
      </c>
      <c r="U26" s="26">
        <v>8.4833333333333307</v>
      </c>
      <c r="V26" s="26">
        <v>8.7750000000000004</v>
      </c>
      <c r="W26" s="26">
        <v>7.95</v>
      </c>
      <c r="X26" s="26">
        <v>8.15</v>
      </c>
      <c r="Y26" s="26">
        <v>8.2083333333333304</v>
      </c>
      <c r="Z26" s="26">
        <v>8.1</v>
      </c>
      <c r="AA26" s="26">
        <v>7.5916666666666703</v>
      </c>
      <c r="AB26" s="26">
        <v>7.15</v>
      </c>
      <c r="AC26" s="26">
        <v>6.8583333333333298</v>
      </c>
      <c r="AD26" s="26">
        <v>6.5166666666666702</v>
      </c>
      <c r="AE26" s="26">
        <v>6.9749999999999996</v>
      </c>
      <c r="AF26" s="26">
        <v>8.5416666666666696</v>
      </c>
      <c r="AG26" s="26">
        <v>8.8000000000000007</v>
      </c>
      <c r="AH26" s="26"/>
    </row>
    <row r="29" spans="1:34" x14ac:dyDescent="0.25">
      <c r="A29" s="14" t="s">
        <v>134</v>
      </c>
      <c r="B29" s="28">
        <f>AVERAGE(B5:B26)</f>
        <v>7.1174242424242404</v>
      </c>
      <c r="C29" s="28">
        <f t="shared" ref="C29:AG29" si="0">AVERAGE(C5:C26)</f>
        <v>7.4534722222222172</v>
      </c>
      <c r="D29" s="28">
        <f t="shared" si="0"/>
        <v>8.6097222222222296</v>
      </c>
      <c r="E29" s="28">
        <f t="shared" si="0"/>
        <v>9.4434523809523885</v>
      </c>
      <c r="F29" s="28">
        <f t="shared" si="0"/>
        <v>9.7773809523809518</v>
      </c>
      <c r="G29" s="28">
        <f>AVERAGE(G5:G26)</f>
        <v>9.4053571428571434</v>
      </c>
      <c r="H29" s="28">
        <f t="shared" si="0"/>
        <v>9.2088541666666757</v>
      </c>
      <c r="I29" s="28">
        <f t="shared" si="0"/>
        <v>8.9106481481481552</v>
      </c>
      <c r="J29" s="28">
        <f t="shared" si="0"/>
        <v>8.6179824561403464</v>
      </c>
      <c r="K29" s="28">
        <f t="shared" si="0"/>
        <v>9.1943181818181898</v>
      </c>
      <c r="L29" s="28">
        <f t="shared" si="0"/>
        <v>9.0390151515151516</v>
      </c>
      <c r="M29" s="28">
        <f t="shared" si="0"/>
        <v>8.7731060606060591</v>
      </c>
      <c r="N29" s="28">
        <f t="shared" si="0"/>
        <v>8.7344696969696916</v>
      </c>
      <c r="O29" s="28">
        <f t="shared" si="0"/>
        <v>8.925757575757574</v>
      </c>
      <c r="P29" s="28">
        <f t="shared" si="0"/>
        <v>9.1159090909090885</v>
      </c>
      <c r="Q29" s="28">
        <f t="shared" si="0"/>
        <v>8.6537878787878739</v>
      </c>
      <c r="R29" s="28">
        <f t="shared" si="0"/>
        <v>7.6261363636363679</v>
      </c>
      <c r="S29" s="28">
        <f t="shared" si="0"/>
        <v>6.6541666666666659</v>
      </c>
      <c r="T29" s="28">
        <f t="shared" si="0"/>
        <v>6.6590909090909118</v>
      </c>
      <c r="U29" s="28">
        <f t="shared" si="0"/>
        <v>9.5643939393939394</v>
      </c>
      <c r="V29" s="28">
        <f t="shared" si="0"/>
        <v>10.787499999999998</v>
      </c>
      <c r="W29" s="28">
        <f t="shared" si="0"/>
        <v>10.518560606060603</v>
      </c>
      <c r="X29" s="28">
        <f t="shared" si="0"/>
        <v>11.131818181818177</v>
      </c>
      <c r="Y29" s="28">
        <f t="shared" si="0"/>
        <v>11.288257575757576</v>
      </c>
      <c r="Z29" s="28">
        <f t="shared" si="0"/>
        <v>10.580681818181818</v>
      </c>
      <c r="AA29" s="28">
        <f t="shared" si="0"/>
        <v>9.7409090909090921</v>
      </c>
      <c r="AB29" s="28">
        <f t="shared" si="0"/>
        <v>8.9079545454545457</v>
      </c>
      <c r="AC29" s="28">
        <f t="shared" si="0"/>
        <v>7.884090909090907</v>
      </c>
      <c r="AD29" s="28">
        <f t="shared" si="0"/>
        <v>6.8954545454545491</v>
      </c>
      <c r="AE29" s="28">
        <f t="shared" si="0"/>
        <v>6.3534090909090875</v>
      </c>
      <c r="AF29" s="28">
        <f t="shared" si="0"/>
        <v>7.1416666666666657</v>
      </c>
      <c r="AG29" s="28">
        <f t="shared" si="0"/>
        <v>6.8128787878787911</v>
      </c>
    </row>
    <row r="30" spans="1:34" x14ac:dyDescent="0.25">
      <c r="A30" s="14" t="str">
        <f>A24</f>
        <v>Slovenia</v>
      </c>
      <c r="B30" s="29">
        <f t="shared" ref="B30:AG30" si="1">B24</f>
        <v>0</v>
      </c>
      <c r="C30" s="29">
        <f t="shared" si="1"/>
        <v>0</v>
      </c>
      <c r="D30" s="29">
        <f t="shared" si="1"/>
        <v>0</v>
      </c>
      <c r="E30" s="29">
        <f t="shared" si="1"/>
        <v>0</v>
      </c>
      <c r="F30" s="29">
        <f t="shared" si="1"/>
        <v>0</v>
      </c>
      <c r="G30" s="29">
        <f t="shared" si="1"/>
        <v>0</v>
      </c>
      <c r="H30" s="29">
        <f t="shared" si="1"/>
        <v>6.8916666666666702</v>
      </c>
      <c r="I30" s="29">
        <f t="shared" si="1"/>
        <v>6.9166666666666696</v>
      </c>
      <c r="J30" s="29">
        <f t="shared" si="1"/>
        <v>7.3666666666666698</v>
      </c>
      <c r="K30" s="29">
        <f t="shared" si="1"/>
        <v>7.4083333333333297</v>
      </c>
      <c r="L30" s="29">
        <f t="shared" si="1"/>
        <v>6.7416666666666698</v>
      </c>
      <c r="M30" s="29">
        <f t="shared" si="1"/>
        <v>6.19166666666667</v>
      </c>
      <c r="N30" s="29">
        <f t="shared" si="1"/>
        <v>6.3416666666666703</v>
      </c>
      <c r="O30" s="29">
        <f t="shared" si="1"/>
        <v>6.7</v>
      </c>
      <c r="P30" s="29">
        <f t="shared" si="1"/>
        <v>6.3416666666666703</v>
      </c>
      <c r="Q30" s="29">
        <f t="shared" si="1"/>
        <v>6.5416666666666696</v>
      </c>
      <c r="R30" s="29">
        <f t="shared" si="1"/>
        <v>5.9916666666666698</v>
      </c>
      <c r="S30" s="29">
        <f t="shared" si="1"/>
        <v>4.8583333333333298</v>
      </c>
      <c r="T30" s="29">
        <f t="shared" si="1"/>
        <v>4.3916666666666702</v>
      </c>
      <c r="U30" s="29">
        <f t="shared" si="1"/>
        <v>5.85</v>
      </c>
      <c r="V30" s="29">
        <f t="shared" si="1"/>
        <v>7.2583333333333302</v>
      </c>
      <c r="W30" s="29">
        <f t="shared" si="1"/>
        <v>8.18333333333333</v>
      </c>
      <c r="X30" s="29">
        <f t="shared" si="1"/>
        <v>8.85</v>
      </c>
      <c r="Y30" s="29">
        <f t="shared" si="1"/>
        <v>10.108333333333301</v>
      </c>
      <c r="Z30" s="29">
        <f t="shared" si="1"/>
        <v>9.6999999999999993</v>
      </c>
      <c r="AA30" s="29">
        <f t="shared" si="1"/>
        <v>8.9833333333333307</v>
      </c>
      <c r="AB30" s="29">
        <f t="shared" si="1"/>
        <v>8.0083333333333293</v>
      </c>
      <c r="AC30" s="29">
        <f t="shared" si="1"/>
        <v>6.5750000000000002</v>
      </c>
      <c r="AD30" s="29">
        <f t="shared" si="1"/>
        <v>5.125</v>
      </c>
      <c r="AE30" s="29">
        <f t="shared" si="1"/>
        <v>4.44166666666667</v>
      </c>
      <c r="AF30" s="29">
        <f t="shared" si="1"/>
        <v>4.9833333333333298</v>
      </c>
      <c r="AG30" s="29">
        <f t="shared" si="1"/>
        <v>4.7750000000000004</v>
      </c>
    </row>
    <row r="31" spans="1:34" x14ac:dyDescent="0.25">
      <c r="A31" s="14" t="s">
        <v>131</v>
      </c>
      <c r="B31" s="18">
        <f>IF(B30&lt;B29,0,1)</f>
        <v>0</v>
      </c>
      <c r="C31" s="18">
        <f>IF(C30&lt;C29,0,1)</f>
        <v>0</v>
      </c>
      <c r="D31" s="18">
        <f t="shared" ref="D31:AG31" si="2">IF(D30&lt;D29,0,1)</f>
        <v>0</v>
      </c>
      <c r="E31" s="18">
        <f t="shared" si="2"/>
        <v>0</v>
      </c>
      <c r="F31" s="18">
        <f t="shared" si="2"/>
        <v>0</v>
      </c>
      <c r="G31" s="18">
        <f>IF(G30&lt;G29,0,1)</f>
        <v>0</v>
      </c>
      <c r="H31" s="18">
        <f t="shared" si="2"/>
        <v>0</v>
      </c>
      <c r="I31" s="18">
        <f t="shared" si="2"/>
        <v>0</v>
      </c>
      <c r="J31" s="18">
        <f t="shared" si="2"/>
        <v>0</v>
      </c>
      <c r="K31" s="18">
        <f t="shared" si="2"/>
        <v>0</v>
      </c>
      <c r="L31" s="18">
        <f t="shared" si="2"/>
        <v>0</v>
      </c>
      <c r="M31" s="18">
        <f t="shared" si="2"/>
        <v>0</v>
      </c>
      <c r="N31" s="18">
        <f t="shared" si="2"/>
        <v>0</v>
      </c>
      <c r="O31" s="18">
        <f t="shared" si="2"/>
        <v>0</v>
      </c>
      <c r="P31" s="18">
        <f t="shared" si="2"/>
        <v>0</v>
      </c>
      <c r="Q31" s="18">
        <f t="shared" si="2"/>
        <v>0</v>
      </c>
      <c r="R31" s="18">
        <f t="shared" si="2"/>
        <v>0</v>
      </c>
      <c r="S31" s="18">
        <f t="shared" si="2"/>
        <v>0</v>
      </c>
      <c r="T31" s="18">
        <f t="shared" si="2"/>
        <v>0</v>
      </c>
      <c r="U31" s="18">
        <f t="shared" si="2"/>
        <v>0</v>
      </c>
      <c r="V31" s="18">
        <f t="shared" si="2"/>
        <v>0</v>
      </c>
      <c r="W31" s="18">
        <f t="shared" si="2"/>
        <v>0</v>
      </c>
      <c r="X31" s="18">
        <f t="shared" si="2"/>
        <v>0</v>
      </c>
      <c r="Y31" s="18">
        <f t="shared" si="2"/>
        <v>0</v>
      </c>
      <c r="Z31" s="18">
        <f t="shared" si="2"/>
        <v>0</v>
      </c>
      <c r="AA31" s="18">
        <f t="shared" si="2"/>
        <v>0</v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18">
        <f t="shared" si="2"/>
        <v>0</v>
      </c>
      <c r="AF31" s="18">
        <f t="shared" si="2"/>
        <v>0</v>
      </c>
      <c r="AG31" s="18">
        <f t="shared" si="2"/>
        <v>0</v>
      </c>
    </row>
    <row r="33" spans="1:33" x14ac:dyDescent="0.25">
      <c r="A33" s="14" t="s">
        <v>132</v>
      </c>
      <c r="B33" s="28"/>
      <c r="C33" s="28"/>
      <c r="D33" s="28"/>
      <c r="E33" s="28"/>
      <c r="F33" s="28"/>
      <c r="G33" s="28"/>
      <c r="H33" s="28">
        <f t="shared" ref="H33:AG33" si="3">ABS(H29-H30)</f>
        <v>2.3171875000000055</v>
      </c>
      <c r="I33" s="28">
        <f t="shared" si="3"/>
        <v>1.9939814814814856</v>
      </c>
      <c r="J33" s="28">
        <f t="shared" si="3"/>
        <v>1.2513157894736766</v>
      </c>
      <c r="K33" s="28">
        <f t="shared" si="3"/>
        <v>1.7859848484848602</v>
      </c>
      <c r="L33" s="28">
        <f t="shared" si="3"/>
        <v>2.2973484848484818</v>
      </c>
      <c r="M33" s="28">
        <f t="shared" si="3"/>
        <v>2.5814393939393891</v>
      </c>
      <c r="N33" s="28">
        <f t="shared" si="3"/>
        <v>2.3928030303030212</v>
      </c>
      <c r="O33" s="28">
        <f t="shared" si="3"/>
        <v>2.2257575757575738</v>
      </c>
      <c r="P33" s="28">
        <f t="shared" si="3"/>
        <v>2.7742424242424182</v>
      </c>
      <c r="Q33" s="28">
        <f t="shared" si="3"/>
        <v>2.1121212121212043</v>
      </c>
      <c r="R33" s="28">
        <f t="shared" si="3"/>
        <v>1.6344696969696981</v>
      </c>
      <c r="S33" s="28">
        <f t="shared" si="3"/>
        <v>1.7958333333333361</v>
      </c>
      <c r="T33" s="28">
        <f t="shared" si="3"/>
        <v>2.2674242424242417</v>
      </c>
      <c r="U33" s="28">
        <f t="shared" si="3"/>
        <v>3.7143939393939398</v>
      </c>
      <c r="V33" s="28">
        <f t="shared" si="3"/>
        <v>3.5291666666666677</v>
      </c>
      <c r="W33" s="28">
        <f t="shared" si="3"/>
        <v>2.3352272727272734</v>
      </c>
      <c r="X33" s="28">
        <f t="shared" si="3"/>
        <v>2.2818181818181777</v>
      </c>
      <c r="Y33" s="28">
        <f t="shared" si="3"/>
        <v>1.179924242424276</v>
      </c>
      <c r="Z33" s="28">
        <f t="shared" si="3"/>
        <v>0.88068181818181834</v>
      </c>
      <c r="AA33" s="28">
        <f t="shared" si="3"/>
        <v>0.75757575757576134</v>
      </c>
      <c r="AB33" s="28">
        <f t="shared" si="3"/>
        <v>0.89962121212121637</v>
      </c>
      <c r="AC33" s="28">
        <f t="shared" si="3"/>
        <v>1.3090909090909069</v>
      </c>
      <c r="AD33" s="28">
        <f t="shared" si="3"/>
        <v>1.7704545454545491</v>
      </c>
      <c r="AE33" s="28">
        <f t="shared" si="3"/>
        <v>1.9117424242424175</v>
      </c>
      <c r="AF33" s="28">
        <f t="shared" si="3"/>
        <v>2.1583333333333359</v>
      </c>
      <c r="AG33" s="28">
        <f t="shared" si="3"/>
        <v>2.0378787878787907</v>
      </c>
    </row>
    <row r="34" spans="1:33" x14ac:dyDescent="0.25">
      <c r="A34" s="14" t="s">
        <v>133</v>
      </c>
      <c r="B34" s="28"/>
      <c r="C34" s="28"/>
      <c r="D34" s="28"/>
      <c r="E34" s="28"/>
      <c r="F34" s="28"/>
      <c r="G34" s="28"/>
      <c r="H34" s="28">
        <f t="shared" ref="H34:AG34" si="4">H29/H33</f>
        <v>3.9741514947179084</v>
      </c>
      <c r="I34" s="28">
        <f t="shared" si="4"/>
        <v>4.468771766891102</v>
      </c>
      <c r="J34" s="28">
        <f t="shared" si="4"/>
        <v>6.8871363477042093</v>
      </c>
      <c r="K34" s="28">
        <f t="shared" si="4"/>
        <v>5.1480381760339053</v>
      </c>
      <c r="L34" s="28">
        <f t="shared" si="4"/>
        <v>3.934542456718884</v>
      </c>
      <c r="M34" s="28">
        <f t="shared" si="4"/>
        <v>3.3985326485693381</v>
      </c>
      <c r="N34" s="28">
        <f t="shared" si="4"/>
        <v>3.6503086908342683</v>
      </c>
      <c r="O34" s="28">
        <f t="shared" si="4"/>
        <v>4.0102110279101453</v>
      </c>
      <c r="P34" s="28">
        <f t="shared" si="4"/>
        <v>3.2859093391589358</v>
      </c>
      <c r="Q34" s="28">
        <f t="shared" si="4"/>
        <v>4.0972022955523801</v>
      </c>
      <c r="R34" s="28">
        <f t="shared" si="4"/>
        <v>4.6658169177288524</v>
      </c>
      <c r="S34" s="28">
        <f t="shared" si="4"/>
        <v>3.7053364269141471</v>
      </c>
      <c r="T34" s="28">
        <f t="shared" si="4"/>
        <v>2.936852656197797</v>
      </c>
      <c r="U34" s="28">
        <f t="shared" si="4"/>
        <v>2.5749541097287372</v>
      </c>
      <c r="V34" s="28">
        <f t="shared" si="4"/>
        <v>3.0566706021251462</v>
      </c>
      <c r="W34" s="28">
        <f t="shared" si="4"/>
        <v>4.5042984590429818</v>
      </c>
      <c r="X34" s="28">
        <f t="shared" si="4"/>
        <v>4.8784860557768992</v>
      </c>
      <c r="Y34" s="28">
        <f t="shared" si="4"/>
        <v>9.5669341894058277</v>
      </c>
      <c r="Z34" s="28">
        <f t="shared" si="4"/>
        <v>12.014193548387095</v>
      </c>
      <c r="AA34" s="28">
        <f t="shared" si="4"/>
        <v>12.857999999999938</v>
      </c>
      <c r="AB34" s="28">
        <f t="shared" si="4"/>
        <v>9.901894736842058</v>
      </c>
      <c r="AC34" s="28">
        <f t="shared" si="4"/>
        <v>6.0225694444444535</v>
      </c>
      <c r="AD34" s="28">
        <f t="shared" si="4"/>
        <v>3.8947368421052571</v>
      </c>
      <c r="AE34" s="28">
        <f t="shared" si="4"/>
        <v>3.3233604121260254</v>
      </c>
      <c r="AF34" s="28">
        <f t="shared" si="4"/>
        <v>3.3088803088803047</v>
      </c>
      <c r="AG34" s="28">
        <f t="shared" si="4"/>
        <v>3.3431226765799225</v>
      </c>
    </row>
    <row r="35" spans="1:33" x14ac:dyDescent="0.25">
      <c r="A35" t="s">
        <v>130</v>
      </c>
      <c r="B35" s="28"/>
      <c r="C35" s="28"/>
      <c r="D35" s="28"/>
      <c r="E35" s="28"/>
      <c r="F35" s="28"/>
      <c r="G35" s="28"/>
      <c r="H35" s="28">
        <f t="shared" ref="H35:AG35" si="5">H33/H29</f>
        <v>0.25162603925117394</v>
      </c>
      <c r="I35" s="28">
        <f t="shared" si="5"/>
        <v>0.223775133787084</v>
      </c>
      <c r="J35" s="28">
        <f t="shared" si="5"/>
        <v>0.14519822891750137</v>
      </c>
      <c r="K35" s="28">
        <f t="shared" si="5"/>
        <v>0.19424875375932216</v>
      </c>
      <c r="L35" s="28">
        <f t="shared" si="5"/>
        <v>0.25415915852994142</v>
      </c>
      <c r="M35" s="28">
        <f t="shared" si="5"/>
        <v>0.29424463537843737</v>
      </c>
      <c r="N35" s="28">
        <f t="shared" si="5"/>
        <v>0.27394943406045275</v>
      </c>
      <c r="O35" s="28">
        <f t="shared" si="5"/>
        <v>0.24936343574944814</v>
      </c>
      <c r="P35" s="28">
        <f>P33/P29</f>
        <v>0.30432975982714144</v>
      </c>
      <c r="Q35" s="28">
        <f t="shared" si="5"/>
        <v>0.24406898362951862</v>
      </c>
      <c r="R35" s="28">
        <f t="shared" si="5"/>
        <v>0.21432474047583572</v>
      </c>
      <c r="S35" s="28">
        <f t="shared" si="5"/>
        <v>0.26988102692548571</v>
      </c>
      <c r="T35" s="28">
        <f t="shared" si="5"/>
        <v>0.34050056882821361</v>
      </c>
      <c r="U35" s="28">
        <f t="shared" si="5"/>
        <v>0.38835643564356442</v>
      </c>
      <c r="V35" s="28">
        <f t="shared" si="5"/>
        <v>0.32715334105832383</v>
      </c>
      <c r="W35" s="28">
        <f t="shared" si="5"/>
        <v>0.22201015520904618</v>
      </c>
      <c r="X35" s="28">
        <f t="shared" si="5"/>
        <v>0.20498162515312343</v>
      </c>
      <c r="Y35" s="28">
        <f t="shared" si="5"/>
        <v>0.10452669373511253</v>
      </c>
      <c r="Z35" s="28">
        <f t="shared" si="5"/>
        <v>8.323488347116316E-2</v>
      </c>
      <c r="AA35" s="28">
        <f>AA33/AA29</f>
        <v>7.7772592938248938E-2</v>
      </c>
      <c r="AB35" s="28">
        <f t="shared" si="5"/>
        <v>0.10099077263256415</v>
      </c>
      <c r="AC35" s="28">
        <f t="shared" si="5"/>
        <v>0.16604208705678847</v>
      </c>
      <c r="AD35" s="28">
        <f t="shared" si="5"/>
        <v>0.25675675675675713</v>
      </c>
      <c r="AE35" s="28">
        <f t="shared" si="5"/>
        <v>0.30090025636439427</v>
      </c>
      <c r="AF35" s="28">
        <f t="shared" si="5"/>
        <v>0.30221703617269585</v>
      </c>
      <c r="AG35" s="28">
        <f t="shared" si="5"/>
        <v>0.29912153897475841</v>
      </c>
    </row>
    <row r="37" spans="1:33" x14ac:dyDescent="0.25">
      <c r="A37" s="14" t="s">
        <v>62</v>
      </c>
      <c r="B37" s="12">
        <f>MIN(B5:B26)</f>
        <v>1.6583333333333301</v>
      </c>
      <c r="C37" s="12">
        <f t="shared" ref="C37:AG37" si="6">MIN(C5:C26)</f>
        <v>1.6583333333333301</v>
      </c>
      <c r="D37" s="12">
        <f t="shared" si="6"/>
        <v>2.06666666666667</v>
      </c>
      <c r="E37" s="12">
        <f t="shared" si="6"/>
        <v>2.5833333333333299</v>
      </c>
      <c r="F37" s="12">
        <f t="shared" si="6"/>
        <v>3.1749999999999998</v>
      </c>
      <c r="G37" s="12">
        <f t="shared" si="6"/>
        <v>2.8666666666666698</v>
      </c>
      <c r="H37" s="12">
        <f t="shared" si="6"/>
        <v>2.9249999999999998</v>
      </c>
      <c r="I37" s="12">
        <f t="shared" si="6"/>
        <v>2.7</v>
      </c>
      <c r="J37" s="12">
        <f t="shared" si="6"/>
        <v>2.69166666666667</v>
      </c>
      <c r="K37" s="12">
        <f t="shared" si="6"/>
        <v>2.4083333333333301</v>
      </c>
      <c r="L37" s="12">
        <f t="shared" si="6"/>
        <v>2.2333333333333298</v>
      </c>
      <c r="M37" s="12">
        <f t="shared" si="6"/>
        <v>1.9</v>
      </c>
      <c r="N37" s="12">
        <f t="shared" si="6"/>
        <v>2.55833333333333</v>
      </c>
      <c r="O37" s="12">
        <f t="shared" si="6"/>
        <v>3.80833333333333</v>
      </c>
      <c r="P37" s="12">
        <f t="shared" si="6"/>
        <v>4.7416666666666698</v>
      </c>
      <c r="Q37" s="12">
        <f t="shared" si="6"/>
        <v>4.6333333333333302</v>
      </c>
      <c r="R37" s="12">
        <f t="shared" si="6"/>
        <v>3.9083333333333301</v>
      </c>
      <c r="S37" s="12">
        <f t="shared" si="6"/>
        <v>3.75</v>
      </c>
      <c r="T37" s="12">
        <f t="shared" si="6"/>
        <v>3.68333333333333</v>
      </c>
      <c r="U37" s="12">
        <f t="shared" si="6"/>
        <v>5.1166666666666698</v>
      </c>
      <c r="V37" s="12">
        <f t="shared" si="6"/>
        <v>4.5833333333333304</v>
      </c>
      <c r="W37" s="12">
        <f t="shared" si="6"/>
        <v>4.8333333333333304</v>
      </c>
      <c r="X37" s="12">
        <f t="shared" si="6"/>
        <v>5.06666666666667</v>
      </c>
      <c r="Y37" s="12">
        <f t="shared" si="6"/>
        <v>4.95</v>
      </c>
      <c r="Z37" s="12">
        <f t="shared" si="6"/>
        <v>4.7083333333333304</v>
      </c>
      <c r="AA37" s="12">
        <f t="shared" si="6"/>
        <v>4.3666666666666698</v>
      </c>
      <c r="AB37" s="12">
        <f t="shared" si="6"/>
        <v>3.9083333333333301</v>
      </c>
      <c r="AC37" s="12">
        <f t="shared" si="6"/>
        <v>2.9083333333333301</v>
      </c>
      <c r="AD37" s="12">
        <f t="shared" si="6"/>
        <v>2.2666666666666702</v>
      </c>
      <c r="AE37" s="12">
        <f t="shared" si="6"/>
        <v>2.0166666666666702</v>
      </c>
      <c r="AF37" s="12">
        <f t="shared" si="6"/>
        <v>2.5499999999999998</v>
      </c>
      <c r="AG37" s="12">
        <f t="shared" si="6"/>
        <v>2.80833333333333</v>
      </c>
    </row>
    <row r="38" spans="1:33" x14ac:dyDescent="0.25">
      <c r="A38" s="14" t="s">
        <v>63</v>
      </c>
      <c r="B38" s="12">
        <f>MAX(B5:B26)</f>
        <v>15.4583333333333</v>
      </c>
      <c r="C38" s="12">
        <f t="shared" ref="C38:AG38" si="7">MAX(C5:C26)</f>
        <v>15.5</v>
      </c>
      <c r="D38" s="12">
        <f t="shared" si="7"/>
        <v>17.016666666666701</v>
      </c>
      <c r="E38" s="12">
        <f t="shared" si="7"/>
        <v>20.841666666666701</v>
      </c>
      <c r="F38" s="12">
        <f t="shared" si="7"/>
        <v>22.05</v>
      </c>
      <c r="G38" s="12">
        <f t="shared" si="7"/>
        <v>20.75</v>
      </c>
      <c r="H38" s="12">
        <f t="shared" si="7"/>
        <v>19.891666666666701</v>
      </c>
      <c r="I38" s="12">
        <f t="shared" si="7"/>
        <v>18.391666666666701</v>
      </c>
      <c r="J38" s="12">
        <f t="shared" si="7"/>
        <v>16.408333333333299</v>
      </c>
      <c r="K38" s="12">
        <f t="shared" si="7"/>
        <v>16.491666666666699</v>
      </c>
      <c r="L38" s="12">
        <f t="shared" si="7"/>
        <v>18.908333333333299</v>
      </c>
      <c r="M38" s="12">
        <f t="shared" si="7"/>
        <v>19.4583333333333</v>
      </c>
      <c r="N38" s="12">
        <f t="shared" si="7"/>
        <v>20.033333333333299</v>
      </c>
      <c r="O38" s="12">
        <f t="shared" si="7"/>
        <v>19.75</v>
      </c>
      <c r="P38" s="12">
        <f t="shared" si="7"/>
        <v>19.141666666666701</v>
      </c>
      <c r="Q38" s="12">
        <f t="shared" si="7"/>
        <v>17.925000000000001</v>
      </c>
      <c r="R38" s="12">
        <f t="shared" si="7"/>
        <v>13.966666666666701</v>
      </c>
      <c r="S38" s="12">
        <f t="shared" si="7"/>
        <v>11.233333333333301</v>
      </c>
      <c r="T38" s="12">
        <f t="shared" si="7"/>
        <v>11.266666666666699</v>
      </c>
      <c r="U38" s="12">
        <f t="shared" si="7"/>
        <v>17.866666666666699</v>
      </c>
      <c r="V38" s="12">
        <f t="shared" si="7"/>
        <v>19.875</v>
      </c>
      <c r="W38" s="12">
        <f t="shared" si="7"/>
        <v>21.408333333333299</v>
      </c>
      <c r="X38" s="12">
        <f t="shared" si="7"/>
        <v>24.808333333333302</v>
      </c>
      <c r="Y38" s="12">
        <f t="shared" si="7"/>
        <v>27.824999999999999</v>
      </c>
      <c r="Z38" s="12">
        <f t="shared" si="7"/>
        <v>26.65</v>
      </c>
      <c r="AA38" s="12">
        <f t="shared" si="7"/>
        <v>24.983333333333299</v>
      </c>
      <c r="AB38" s="12">
        <f t="shared" si="7"/>
        <v>23.875</v>
      </c>
      <c r="AC38" s="12">
        <f t="shared" si="7"/>
        <v>21.841666666666701</v>
      </c>
      <c r="AD38" s="12">
        <f t="shared" si="7"/>
        <v>19.741666666666699</v>
      </c>
      <c r="AE38" s="12">
        <f t="shared" si="7"/>
        <v>17.883333333333301</v>
      </c>
      <c r="AF38" s="12">
        <f t="shared" si="7"/>
        <v>17.616666666666699</v>
      </c>
      <c r="AG38" s="12">
        <f t="shared" si="7"/>
        <v>14.7916666666667</v>
      </c>
    </row>
  </sheetData>
  <conditionalFormatting sqref="B31:AG31">
    <cfRule type="cellIs" dxfId="35" priority="1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95AA6D54-0965-44A5-B101-4C9E56C6F313}"/>
    <hyperlink ref="D1" r:id="rId2" tooltip="Click once to display linked information. Click and hold to select this cell." display="https://stats-1.oecd.org/" xr:uid="{0A987A07-22E7-4C7E-B8E5-DABE19658871}"/>
    <hyperlink ref="A12" r:id="rId3" display="http://localhost/OECDStat_Metadata/ShowMetadata.ashx?Dataset=KEI&amp;Coords=[LOCATION].[DEU]&amp;ShowOnWeb=true&amp;Lang=en" xr:uid="{DE5DF3B5-E948-4A2D-886A-8ED3AAE27C65}"/>
  </hyperlinks>
  <pageMargins left="0.7" right="0.7" top="0.75" bottom="0.75" header="0.3" footer="0.3"/>
  <drawing r:id="rId4"/>
  <legacyDrawing r:id="rId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43514-8EC1-40A1-AC43-EB57101FB204}">
  <dimension ref="A1:AH29"/>
  <sheetViews>
    <sheetView topLeftCell="E1" zoomScale="80" zoomScaleNormal="80" zoomScaleSheetLayoutView="80" workbookViewId="0">
      <selection activeCell="H4" sqref="H4:AG4"/>
    </sheetView>
  </sheetViews>
  <sheetFormatPr defaultRowHeight="13.2" x14ac:dyDescent="0.25"/>
  <cols>
    <col min="1" max="1" width="1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3" spans="1:34" x14ac:dyDescent="0.25">
      <c r="A3" t="s">
        <v>128</v>
      </c>
      <c r="B3">
        <f t="shared" ref="B3:AF3" si="0">ABS(B4)</f>
        <v>0</v>
      </c>
      <c r="C3">
        <f t="shared" si="0"/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0</v>
      </c>
      <c r="H3">
        <f t="shared" si="0"/>
        <v>3.3344944734976512E-3</v>
      </c>
      <c r="I3">
        <f t="shared" si="0"/>
        <v>3.287072596032059E-3</v>
      </c>
      <c r="J3">
        <f t="shared" si="0"/>
        <v>6.3491131224087671E-3</v>
      </c>
      <c r="K3">
        <f t="shared" si="0"/>
        <v>4.176390229284177E-3</v>
      </c>
      <c r="L3">
        <f t="shared" si="0"/>
        <v>3.3233056677274275E-3</v>
      </c>
      <c r="M3">
        <f t="shared" si="0"/>
        <v>2.0399854698683884E-3</v>
      </c>
      <c r="N3">
        <f t="shared" si="0"/>
        <v>2.3310328237796663E-3</v>
      </c>
      <c r="O3">
        <f t="shared" si="0"/>
        <v>2.0715959098421277E-3</v>
      </c>
      <c r="P3">
        <f t="shared" si="0"/>
        <v>1.6082440769322748E-3</v>
      </c>
      <c r="Q3">
        <f t="shared" si="0"/>
        <v>8.4261959754983184E-4</v>
      </c>
      <c r="R3">
        <f t="shared" si="0"/>
        <v>1.2976638013876274E-3</v>
      </c>
      <c r="S3">
        <f t="shared" si="0"/>
        <v>2.4671459300810161E-3</v>
      </c>
      <c r="T3">
        <f t="shared" si="0"/>
        <v>8.1520561629719324E-3</v>
      </c>
      <c r="U3">
        <f t="shared" si="0"/>
        <v>7.6199897806843997E-3</v>
      </c>
      <c r="V3">
        <f t="shared" si="0"/>
        <v>2.5455094919398236E-3</v>
      </c>
      <c r="W3">
        <f t="shared" si="0"/>
        <v>3.2519436703036253E-3</v>
      </c>
      <c r="X3">
        <f t="shared" si="0"/>
        <v>5.2431360948246852E-3</v>
      </c>
      <c r="Y3">
        <f t="shared" si="0"/>
        <v>9.6957296991421194E-3</v>
      </c>
      <c r="Z3">
        <f t="shared" si="0"/>
        <v>1.0354190718142586E-2</v>
      </c>
      <c r="AA3">
        <f t="shared" si="0"/>
        <v>1.0449758951286858E-2</v>
      </c>
      <c r="AB3">
        <f t="shared" si="0"/>
        <v>9.9562065464668947E-3</v>
      </c>
      <c r="AC3">
        <f t="shared" si="0"/>
        <v>7.8615865934784646E-3</v>
      </c>
      <c r="AD3">
        <f t="shared" si="0"/>
        <v>4.1744077524713541E-3</v>
      </c>
      <c r="AE3">
        <f t="shared" si="0"/>
        <v>1.8681390780522777E-3</v>
      </c>
      <c r="AF3">
        <f t="shared" si="0"/>
        <v>4.3617496389225519E-4</v>
      </c>
      <c r="AG3">
        <f>ABS(AG4)</f>
        <v>2.3004190650038892E-4</v>
      </c>
    </row>
    <row r="4" spans="1:34" x14ac:dyDescent="0.25">
      <c r="A4" t="s">
        <v>65</v>
      </c>
      <c r="B4">
        <f>B5-B6</f>
        <v>0</v>
      </c>
      <c r="C4">
        <f>C5-C6</f>
        <v>0</v>
      </c>
      <c r="D4">
        <f t="shared" ref="D4:AG4" si="1">D5-D6</f>
        <v>0</v>
      </c>
      <c r="E4">
        <f t="shared" si="1"/>
        <v>0</v>
      </c>
      <c r="F4">
        <f t="shared" si="1"/>
        <v>0</v>
      </c>
      <c r="G4">
        <f>G5-G6</f>
        <v>0</v>
      </c>
      <c r="H4">
        <f t="shared" si="1"/>
        <v>-3.3344944734976512E-3</v>
      </c>
      <c r="I4">
        <f t="shared" si="1"/>
        <v>-3.287072596032059E-3</v>
      </c>
      <c r="J4">
        <f t="shared" si="1"/>
        <v>-6.3491131224087671E-3</v>
      </c>
      <c r="K4">
        <f t="shared" si="1"/>
        <v>-4.176390229284177E-3</v>
      </c>
      <c r="L4">
        <f t="shared" si="1"/>
        <v>-3.3233056677274275E-3</v>
      </c>
      <c r="M4">
        <f t="shared" si="1"/>
        <v>-2.0399854698683884E-3</v>
      </c>
      <c r="N4">
        <f t="shared" si="1"/>
        <v>-2.3310328237796663E-3</v>
      </c>
      <c r="O4">
        <f t="shared" si="1"/>
        <v>-2.0715959098421277E-3</v>
      </c>
      <c r="P4">
        <f t="shared" si="1"/>
        <v>1.6082440769322748E-3</v>
      </c>
      <c r="Q4">
        <f t="shared" si="1"/>
        <v>-8.4261959754983184E-4</v>
      </c>
      <c r="R4">
        <f t="shared" si="1"/>
        <v>-1.2976638013876274E-3</v>
      </c>
      <c r="S4">
        <f t="shared" si="1"/>
        <v>2.4671459300810161E-3</v>
      </c>
      <c r="T4">
        <f t="shared" si="1"/>
        <v>8.1520561629719324E-3</v>
      </c>
      <c r="U4">
        <f t="shared" si="1"/>
        <v>7.6199897806843997E-3</v>
      </c>
      <c r="V4">
        <f t="shared" si="1"/>
        <v>2.5455094919398236E-3</v>
      </c>
      <c r="W4">
        <f t="shared" si="1"/>
        <v>-3.2519436703036253E-3</v>
      </c>
      <c r="X4">
        <f t="shared" si="1"/>
        <v>-5.2431360948246852E-3</v>
      </c>
      <c r="Y4">
        <f t="shared" si="1"/>
        <v>-9.6957296991421194E-3</v>
      </c>
      <c r="Z4">
        <f t="shared" si="1"/>
        <v>-1.0354190718142586E-2</v>
      </c>
      <c r="AA4">
        <f t="shared" si="1"/>
        <v>-1.0449758951286858E-2</v>
      </c>
      <c r="AB4">
        <f t="shared" si="1"/>
        <v>-9.9562065464668947E-3</v>
      </c>
      <c r="AC4">
        <f t="shared" si="1"/>
        <v>-7.8615865934784646E-3</v>
      </c>
      <c r="AD4">
        <f t="shared" si="1"/>
        <v>-4.1744077524713541E-3</v>
      </c>
      <c r="AE4">
        <f t="shared" si="1"/>
        <v>-1.8681390780522777E-3</v>
      </c>
      <c r="AF4">
        <f t="shared" si="1"/>
        <v>-4.3617496389225519E-4</v>
      </c>
      <c r="AG4">
        <f t="shared" si="1"/>
        <v>2.3004190650038892E-4</v>
      </c>
    </row>
    <row r="5" spans="1:34" x14ac:dyDescent="0.25">
      <c r="A5" t="s">
        <v>82</v>
      </c>
      <c r="B5">
        <v>0.62697548556105565</v>
      </c>
      <c r="C5">
        <v>0.56627805213260074</v>
      </c>
      <c r="D5">
        <v>0.51620658204177261</v>
      </c>
      <c r="E5">
        <v>0.55193475112047641</v>
      </c>
      <c r="F5">
        <v>0.53126099484046208</v>
      </c>
      <c r="G5">
        <v>0.50749964706768591</v>
      </c>
      <c r="H5">
        <v>0.46185615724509627</v>
      </c>
      <c r="I5">
        <v>0.41175540119962606</v>
      </c>
      <c r="J5">
        <v>0.38499390170129349</v>
      </c>
      <c r="K5">
        <v>0.42145462871155553</v>
      </c>
      <c r="L5">
        <v>0.52000881216062012</v>
      </c>
      <c r="M5">
        <v>0.56287986209891916</v>
      </c>
      <c r="N5">
        <v>0.52027525770742022</v>
      </c>
      <c r="O5">
        <v>0.44388579606619633</v>
      </c>
      <c r="P5">
        <v>0.40996200919981518</v>
      </c>
      <c r="Q5">
        <v>0.37633010370600301</v>
      </c>
      <c r="R5">
        <v>0.33419665735562676</v>
      </c>
      <c r="S5">
        <v>0.30664932187081234</v>
      </c>
      <c r="T5">
        <v>0.28264649049984175</v>
      </c>
      <c r="U5">
        <v>0.38483154061445024</v>
      </c>
      <c r="V5">
        <v>0.42603229197941722</v>
      </c>
      <c r="W5">
        <v>0.43731904529145366</v>
      </c>
      <c r="X5">
        <v>0.49894557616811003</v>
      </c>
      <c r="Y5">
        <v>0.52135583348713888</v>
      </c>
      <c r="Z5">
        <v>0.51791881296196896</v>
      </c>
      <c r="AA5">
        <v>0.51398264354922074</v>
      </c>
      <c r="AB5">
        <v>0.52791478121819091</v>
      </c>
      <c r="AC5">
        <v>0.5485809707802447</v>
      </c>
      <c r="AD5">
        <v>0.57464388917698661</v>
      </c>
      <c r="AE5">
        <v>0.57343303766810738</v>
      </c>
      <c r="AF5">
        <v>0.49903733837916642</v>
      </c>
      <c r="AG5">
        <v>0.45800370489085451</v>
      </c>
    </row>
    <row r="6" spans="1:34" x14ac:dyDescent="0.25">
      <c r="A6" t="s">
        <v>83</v>
      </c>
      <c r="B6">
        <f>STDEV(B8:B29)/AVERAGE(B8:B29)</f>
        <v>0.62697548556105565</v>
      </c>
      <c r="C6">
        <f t="shared" ref="C6:AG6" si="2">STDEV(C8:C29)/AVERAGE(C8:C29)</f>
        <v>0.56627805213260074</v>
      </c>
      <c r="D6">
        <f t="shared" si="2"/>
        <v>0.51620658204177261</v>
      </c>
      <c r="E6">
        <f t="shared" si="2"/>
        <v>0.55193475112047641</v>
      </c>
      <c r="F6">
        <f t="shared" si="2"/>
        <v>0.53126099484046208</v>
      </c>
      <c r="G6">
        <f t="shared" si="2"/>
        <v>0.50749964706768591</v>
      </c>
      <c r="H6">
        <f t="shared" si="2"/>
        <v>0.46519065171859392</v>
      </c>
      <c r="I6">
        <f t="shared" si="2"/>
        <v>0.41504247379565812</v>
      </c>
      <c r="J6">
        <f t="shared" si="2"/>
        <v>0.39134301482370226</v>
      </c>
      <c r="K6">
        <f t="shared" si="2"/>
        <v>0.42563101894083971</v>
      </c>
      <c r="L6">
        <f t="shared" si="2"/>
        <v>0.52333211782834754</v>
      </c>
      <c r="M6">
        <f t="shared" si="2"/>
        <v>0.56491984756878755</v>
      </c>
      <c r="N6">
        <f t="shared" si="2"/>
        <v>0.52260629053119989</v>
      </c>
      <c r="O6">
        <f t="shared" si="2"/>
        <v>0.44595739197603845</v>
      </c>
      <c r="P6">
        <f t="shared" si="2"/>
        <v>0.40835376512288291</v>
      </c>
      <c r="Q6">
        <f t="shared" si="2"/>
        <v>0.37717272330355284</v>
      </c>
      <c r="R6">
        <f t="shared" si="2"/>
        <v>0.33549432115701439</v>
      </c>
      <c r="S6">
        <f t="shared" si="2"/>
        <v>0.30418217594073133</v>
      </c>
      <c r="T6">
        <f t="shared" si="2"/>
        <v>0.27449443433686982</v>
      </c>
      <c r="U6">
        <f t="shared" si="2"/>
        <v>0.37721155083376584</v>
      </c>
      <c r="V6">
        <f t="shared" si="2"/>
        <v>0.4234867824874774</v>
      </c>
      <c r="W6">
        <f t="shared" si="2"/>
        <v>0.44057098896175728</v>
      </c>
      <c r="X6">
        <f t="shared" si="2"/>
        <v>0.50418871226293471</v>
      </c>
      <c r="Y6">
        <f t="shared" si="2"/>
        <v>0.53105156318628099</v>
      </c>
      <c r="Z6">
        <f t="shared" si="2"/>
        <v>0.52827300368011154</v>
      </c>
      <c r="AA6">
        <f t="shared" si="2"/>
        <v>0.5244324025005076</v>
      </c>
      <c r="AB6">
        <f t="shared" si="2"/>
        <v>0.5378709877646578</v>
      </c>
      <c r="AC6">
        <f t="shared" si="2"/>
        <v>0.55644255737372317</v>
      </c>
      <c r="AD6">
        <f t="shared" si="2"/>
        <v>0.57881829692945796</v>
      </c>
      <c r="AE6">
        <f t="shared" si="2"/>
        <v>0.57530117674615966</v>
      </c>
      <c r="AF6">
        <f t="shared" si="2"/>
        <v>0.49947351334305867</v>
      </c>
      <c r="AG6">
        <f t="shared" si="2"/>
        <v>0.45777366298435412</v>
      </c>
    </row>
    <row r="7" spans="1:34" x14ac:dyDescent="0.25">
      <c r="A7" s="3" t="s">
        <v>0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4" ht="20.399999999999999" customHeight="1" x14ac:dyDescent="0.25">
      <c r="A8" t="s">
        <v>36</v>
      </c>
      <c r="E8" s="26">
        <v>3.9583333333333299</v>
      </c>
      <c r="F8" s="26">
        <v>4.2416666666666698</v>
      </c>
      <c r="G8" s="26">
        <v>4.2416666666666698</v>
      </c>
      <c r="H8" s="26">
        <v>4.7333333333333298</v>
      </c>
      <c r="I8" s="26">
        <v>4.7333333333333298</v>
      </c>
      <c r="J8" s="26">
        <v>4.7249999999999996</v>
      </c>
      <c r="K8" s="26">
        <v>4.1500000000000004</v>
      </c>
      <c r="L8" s="26">
        <v>3.93333333333333</v>
      </c>
      <c r="M8" s="26">
        <v>3.9833333333333298</v>
      </c>
      <c r="N8" s="26">
        <v>4.3833333333333302</v>
      </c>
      <c r="O8" s="26">
        <v>4.7583333333333302</v>
      </c>
      <c r="P8" s="26">
        <v>5.8916666666666702</v>
      </c>
      <c r="Q8" s="26">
        <v>6.0333333333333297</v>
      </c>
      <c r="R8" s="26">
        <v>5.6416666666666702</v>
      </c>
      <c r="S8" s="26">
        <v>5.2166666666666703</v>
      </c>
      <c r="T8" s="26">
        <v>4.44166666666667</v>
      </c>
      <c r="U8" s="26">
        <v>5.6666666666666696</v>
      </c>
      <c r="V8" s="26">
        <v>5.19166666666667</v>
      </c>
      <c r="W8" s="26">
        <v>4.9000000000000004</v>
      </c>
      <c r="X8" s="26">
        <v>5.19166666666667</v>
      </c>
      <c r="Y8" s="26">
        <v>5.7249999999999996</v>
      </c>
      <c r="Z8" s="26">
        <v>6.0333333333333297</v>
      </c>
      <c r="AA8" s="26">
        <v>6.15</v>
      </c>
      <c r="AB8" s="26">
        <v>6.45</v>
      </c>
      <c r="AC8" s="26">
        <v>5.9249999999999998</v>
      </c>
      <c r="AD8" s="26">
        <v>5.2083333333333304</v>
      </c>
      <c r="AE8" s="26">
        <v>4.8416666666666703</v>
      </c>
      <c r="AF8" s="26">
        <v>6.0250000000000004</v>
      </c>
      <c r="AG8" s="26">
        <v>6.2</v>
      </c>
      <c r="AH8" s="26"/>
    </row>
    <row r="9" spans="1:34" x14ac:dyDescent="0.25">
      <c r="A9" t="s">
        <v>39</v>
      </c>
      <c r="B9" s="26">
        <v>6.55</v>
      </c>
      <c r="C9" s="26">
        <v>6.44166666666667</v>
      </c>
      <c r="D9" s="26">
        <v>7.0916666666666703</v>
      </c>
      <c r="E9" s="26">
        <v>8.625</v>
      </c>
      <c r="F9" s="26">
        <v>9.75</v>
      </c>
      <c r="G9" s="26">
        <v>9.6750000000000007</v>
      </c>
      <c r="H9" s="26">
        <v>9.5416666666666696</v>
      </c>
      <c r="I9" s="26">
        <v>9.2166666666666703</v>
      </c>
      <c r="J9" s="26">
        <v>9.3416666666666703</v>
      </c>
      <c r="K9" s="26">
        <v>8.4</v>
      </c>
      <c r="L9" s="26">
        <v>6.875</v>
      </c>
      <c r="M9" s="26">
        <v>6.5916666666666703</v>
      </c>
      <c r="N9" s="26">
        <v>7.5250000000000004</v>
      </c>
      <c r="O9" s="26">
        <v>8.1750000000000007</v>
      </c>
      <c r="P9" s="26">
        <v>8.3916666666666693</v>
      </c>
      <c r="Q9" s="26">
        <v>8.43333333333333</v>
      </c>
      <c r="R9" s="26">
        <v>8.25</v>
      </c>
      <c r="S9" s="26">
        <v>7.4833333333333298</v>
      </c>
      <c r="T9" s="26">
        <v>6.9749999999999996</v>
      </c>
      <c r="U9" s="26">
        <v>7.9916666666666698</v>
      </c>
      <c r="V9" s="26">
        <v>8.375</v>
      </c>
      <c r="W9" s="26">
        <v>7.2166666666666703</v>
      </c>
      <c r="X9" s="26">
        <v>7.6333333333333302</v>
      </c>
      <c r="Y9" s="26">
        <v>8.5500000000000007</v>
      </c>
      <c r="Z9" s="26">
        <v>8.6583333333333297</v>
      </c>
      <c r="AA9" s="26">
        <v>8.65</v>
      </c>
      <c r="AB9" s="26">
        <v>7.85</v>
      </c>
      <c r="AC9" s="26">
        <v>7.1</v>
      </c>
      <c r="AD9" s="26">
        <v>5.9583333333333304</v>
      </c>
      <c r="AE9" s="26">
        <v>5.3666666666666698</v>
      </c>
      <c r="AF9" s="26">
        <v>5.5416666666666696</v>
      </c>
      <c r="AG9" s="26">
        <v>6.2750000000000004</v>
      </c>
      <c r="AH9" s="26"/>
    </row>
    <row r="10" spans="1:34" x14ac:dyDescent="0.25">
      <c r="A10" t="s">
        <v>40</v>
      </c>
      <c r="B10" s="26"/>
      <c r="C10" s="26"/>
      <c r="D10" s="26"/>
      <c r="E10" s="26">
        <v>4.30833333333333</v>
      </c>
      <c r="F10" s="26">
        <v>4.2916666666666696</v>
      </c>
      <c r="G10" s="26">
        <v>4.0083333333333302</v>
      </c>
      <c r="H10" s="26">
        <v>3.8916666666666702</v>
      </c>
      <c r="I10" s="26">
        <v>4.7750000000000004</v>
      </c>
      <c r="J10" s="26">
        <v>6.4666666666666703</v>
      </c>
      <c r="K10" s="26">
        <v>8.6999999999999993</v>
      </c>
      <c r="L10" s="26">
        <v>8.7750000000000004</v>
      </c>
      <c r="M10" s="26">
        <v>8.125</v>
      </c>
      <c r="N10" s="26">
        <v>7.2916666666666696</v>
      </c>
      <c r="O10" s="26">
        <v>7.7750000000000004</v>
      </c>
      <c r="P10" s="26">
        <v>8.2916666666666696</v>
      </c>
      <c r="Q10" s="26">
        <v>7.94166666666667</v>
      </c>
      <c r="R10" s="26">
        <v>7.1333333333333302</v>
      </c>
      <c r="S10" s="26">
        <v>5.3250000000000002</v>
      </c>
      <c r="T10" s="26">
        <v>4.4083333333333297</v>
      </c>
      <c r="U10" s="26">
        <v>6.68333333333333</v>
      </c>
      <c r="V10" s="26">
        <v>7.2916666666666696</v>
      </c>
      <c r="W10" s="26">
        <v>6.7166666666666703</v>
      </c>
      <c r="X10" s="26">
        <v>6.9749999999999996</v>
      </c>
      <c r="Y10" s="26">
        <v>6.9666666666666703</v>
      </c>
      <c r="Z10" s="26">
        <v>6.1166666666666698</v>
      </c>
      <c r="AA10" s="26">
        <v>5.05833333333333</v>
      </c>
      <c r="AB10" s="26">
        <v>3.9666666666666699</v>
      </c>
      <c r="AC10" s="26">
        <v>2.9083333333333301</v>
      </c>
      <c r="AD10" s="26">
        <v>2.2666666666666702</v>
      </c>
      <c r="AE10" s="26">
        <v>2.0166666666666702</v>
      </c>
      <c r="AF10" s="26">
        <v>2.5499999999999998</v>
      </c>
      <c r="AG10" s="26">
        <v>2.80833333333333</v>
      </c>
      <c r="AH10" s="26"/>
    </row>
    <row r="11" spans="1:34" x14ac:dyDescent="0.25">
      <c r="A11" t="s">
        <v>42</v>
      </c>
      <c r="B11" s="26">
        <v>7.1749999999999998</v>
      </c>
      <c r="C11" s="26">
        <v>7.85</v>
      </c>
      <c r="D11" s="26">
        <v>8.6</v>
      </c>
      <c r="E11" s="26">
        <v>9.5500000000000007</v>
      </c>
      <c r="F11" s="26">
        <v>7.7</v>
      </c>
      <c r="G11" s="26">
        <v>6.7166666666666703</v>
      </c>
      <c r="H11" s="26">
        <v>6.3333333333333304</v>
      </c>
      <c r="I11" s="26">
        <v>5.2416666666666698</v>
      </c>
      <c r="J11" s="26">
        <v>4.8666666666666698</v>
      </c>
      <c r="K11" s="26">
        <v>5.1666666666666696</v>
      </c>
      <c r="L11" s="26">
        <v>4.3250000000000002</v>
      </c>
      <c r="M11" s="26">
        <v>4.5250000000000004</v>
      </c>
      <c r="N11" s="26">
        <v>4.5833333333333304</v>
      </c>
      <c r="O11" s="26">
        <v>5.4083333333333297</v>
      </c>
      <c r="P11" s="26">
        <v>5.5</v>
      </c>
      <c r="Q11" s="26">
        <v>4.8416666666666703</v>
      </c>
      <c r="R11" s="26">
        <v>3.9083333333333301</v>
      </c>
      <c r="S11" s="26">
        <v>3.75</v>
      </c>
      <c r="T11" s="26">
        <v>3.68333333333333</v>
      </c>
      <c r="U11" s="26">
        <v>6.4083333333333297</v>
      </c>
      <c r="V11" s="26">
        <v>7.75</v>
      </c>
      <c r="W11" s="26">
        <v>7.7583333333333302</v>
      </c>
      <c r="X11" s="26">
        <v>7.7833333333333297</v>
      </c>
      <c r="Y11" s="26">
        <v>7.375</v>
      </c>
      <c r="Z11" s="26">
        <v>6.9249999999999998</v>
      </c>
      <c r="AA11" s="26">
        <v>6.2666666666666702</v>
      </c>
      <c r="AB11" s="26">
        <v>5.9833333333333298</v>
      </c>
      <c r="AC11" s="26">
        <v>5.81666666666667</v>
      </c>
      <c r="AD11" s="26">
        <v>5.15</v>
      </c>
      <c r="AE11" s="26">
        <v>5.0250000000000004</v>
      </c>
      <c r="AF11" s="26">
        <v>5.625</v>
      </c>
      <c r="AG11" s="26">
        <v>5.0999999999999996</v>
      </c>
      <c r="AH11" s="26"/>
    </row>
    <row r="12" spans="1:34" x14ac:dyDescent="0.25">
      <c r="A12" t="s">
        <v>43</v>
      </c>
      <c r="B12" s="26"/>
      <c r="C12" s="26"/>
      <c r="D12" s="26"/>
      <c r="E12" s="26"/>
      <c r="F12" s="26"/>
      <c r="G12" s="26"/>
      <c r="H12" s="26"/>
      <c r="I12" s="26">
        <v>9.625</v>
      </c>
      <c r="J12" s="26">
        <v>9.15</v>
      </c>
      <c r="K12" s="26">
        <v>11.35</v>
      </c>
      <c r="L12" s="26">
        <v>14.4583333333333</v>
      </c>
      <c r="M12" s="26">
        <v>13.0416666666667</v>
      </c>
      <c r="N12" s="26">
        <v>11.3333333333333</v>
      </c>
      <c r="O12" s="26">
        <v>10.35</v>
      </c>
      <c r="P12" s="26">
        <v>10.0833333333333</v>
      </c>
      <c r="Q12" s="26">
        <v>7.9749999999999996</v>
      </c>
      <c r="R12" s="26">
        <v>5.94166666666667</v>
      </c>
      <c r="S12" s="26">
        <v>4.5999999999999996</v>
      </c>
      <c r="T12" s="26">
        <v>5.5166666666666702</v>
      </c>
      <c r="U12" s="26">
        <v>13.475</v>
      </c>
      <c r="V12" s="26">
        <v>16.5833333333333</v>
      </c>
      <c r="W12" s="26">
        <v>12.35</v>
      </c>
      <c r="X12" s="26">
        <v>9.9083333333333297</v>
      </c>
      <c r="Y12" s="26">
        <v>8.4916666666666707</v>
      </c>
      <c r="Z12" s="26">
        <v>7.31666666666667</v>
      </c>
      <c r="AA12" s="26">
        <v>6.3916666666666702</v>
      </c>
      <c r="AB12" s="26">
        <v>6.8333333333333304</v>
      </c>
      <c r="AC12" s="26">
        <v>5.80833333333333</v>
      </c>
      <c r="AD12" s="26">
        <v>5.3916666666666702</v>
      </c>
      <c r="AE12" s="26">
        <v>4.4833333333333298</v>
      </c>
      <c r="AF12" s="26">
        <v>6.8833333333333302</v>
      </c>
      <c r="AG12" s="26">
        <v>6.2083333333333304</v>
      </c>
      <c r="AH12" s="26"/>
    </row>
    <row r="13" spans="1:34" x14ac:dyDescent="0.25">
      <c r="A13" t="s">
        <v>44</v>
      </c>
      <c r="B13" s="26">
        <v>3.1666666666666701</v>
      </c>
      <c r="C13" s="26">
        <v>6.6083333333333298</v>
      </c>
      <c r="D13" s="26">
        <v>11.7083333333333</v>
      </c>
      <c r="E13" s="26">
        <v>16.341666666666701</v>
      </c>
      <c r="F13" s="26">
        <v>16.5833333333333</v>
      </c>
      <c r="G13" s="26">
        <v>15.4</v>
      </c>
      <c r="H13" s="26">
        <v>14.5666666666667</v>
      </c>
      <c r="I13" s="26">
        <v>12.641666666666699</v>
      </c>
      <c r="J13" s="26">
        <v>11.358333333333301</v>
      </c>
      <c r="K13" s="26">
        <v>10.216666666666701</v>
      </c>
      <c r="L13" s="26">
        <v>9.7833333333333297</v>
      </c>
      <c r="M13" s="26">
        <v>9.125</v>
      </c>
      <c r="N13" s="26">
        <v>9.0749999999999993</v>
      </c>
      <c r="O13" s="26">
        <v>9.0083333333333293</v>
      </c>
      <c r="P13" s="26">
        <v>8.8249999999999993</v>
      </c>
      <c r="Q13" s="26">
        <v>8.4</v>
      </c>
      <c r="R13" s="26">
        <v>7.7166666666666703</v>
      </c>
      <c r="S13" s="26">
        <v>6.8666666666666698</v>
      </c>
      <c r="T13" s="26">
        <v>6.3666666666666698</v>
      </c>
      <c r="U13" s="26">
        <v>8.3666666666666707</v>
      </c>
      <c r="V13" s="26">
        <v>8.5416666666666696</v>
      </c>
      <c r="W13" s="26">
        <v>7.9666666666666703</v>
      </c>
      <c r="X13" s="26">
        <v>7.80833333333333</v>
      </c>
      <c r="Y13" s="26">
        <v>8.3000000000000007</v>
      </c>
      <c r="Z13" s="26">
        <v>8.75</v>
      </c>
      <c r="AA13" s="26">
        <v>9.4583333333333304</v>
      </c>
      <c r="AB13" s="26">
        <v>8.9166666666666696</v>
      </c>
      <c r="AC13" s="26">
        <v>8.7666666666666693</v>
      </c>
      <c r="AD13" s="26">
        <v>7.43333333333333</v>
      </c>
      <c r="AE13" s="26">
        <v>6.7416666666666698</v>
      </c>
      <c r="AF13" s="26">
        <v>7.7249999999999996</v>
      </c>
      <c r="AG13" s="26">
        <v>7.6749999999999998</v>
      </c>
      <c r="AH13" s="26"/>
    </row>
    <row r="14" spans="1:34" x14ac:dyDescent="0.25">
      <c r="A14" t="s">
        <v>45</v>
      </c>
      <c r="B14" s="26">
        <v>9.3666666666666707</v>
      </c>
      <c r="C14" s="26">
        <v>9.625</v>
      </c>
      <c r="D14" s="26">
        <v>10.641666666666699</v>
      </c>
      <c r="E14" s="26">
        <v>11.824999999999999</v>
      </c>
      <c r="F14" s="26">
        <v>12.275</v>
      </c>
      <c r="G14" s="26">
        <v>11.95</v>
      </c>
      <c r="H14" s="26">
        <v>12.4</v>
      </c>
      <c r="I14" s="26">
        <v>12.3333333333333</v>
      </c>
      <c r="J14" s="26">
        <v>12.05</v>
      </c>
      <c r="K14" s="26">
        <v>11.3166666666667</v>
      </c>
      <c r="L14" s="26">
        <v>9.5583333333333407</v>
      </c>
      <c r="M14" s="26">
        <v>8.7416666666666707</v>
      </c>
      <c r="N14" s="26">
        <v>8.6333333333333293</v>
      </c>
      <c r="O14" s="26">
        <v>8.5083333333333293</v>
      </c>
      <c r="P14" s="26">
        <v>8.9</v>
      </c>
      <c r="Q14" s="26">
        <v>8.8833333333333293</v>
      </c>
      <c r="R14" s="26">
        <v>8.85</v>
      </c>
      <c r="S14" s="26">
        <v>8.0166666666666693</v>
      </c>
      <c r="T14" s="26">
        <v>7.43333333333333</v>
      </c>
      <c r="U14" s="26">
        <v>9.1166666666666707</v>
      </c>
      <c r="V14" s="26">
        <v>9.2750000000000004</v>
      </c>
      <c r="W14" s="26">
        <v>9.2166666666666703</v>
      </c>
      <c r="X14" s="26">
        <v>9.7583333333333293</v>
      </c>
      <c r="Y14" s="26">
        <v>10.3</v>
      </c>
      <c r="Z14" s="26">
        <v>10.275</v>
      </c>
      <c r="AA14" s="26">
        <v>10.35</v>
      </c>
      <c r="AB14" s="26">
        <v>10.0666666666667</v>
      </c>
      <c r="AC14" s="26">
        <v>9.4250000000000007</v>
      </c>
      <c r="AD14" s="26">
        <v>9.0250000000000004</v>
      </c>
      <c r="AE14" s="26">
        <v>8.43333333333333</v>
      </c>
      <c r="AF14" s="26">
        <v>8.0333333333333297</v>
      </c>
      <c r="AG14" s="26">
        <v>7.875</v>
      </c>
      <c r="AH14" s="26"/>
    </row>
    <row r="15" spans="1:34" x14ac:dyDescent="0.25">
      <c r="A15" t="s">
        <v>46</v>
      </c>
      <c r="B15" s="26"/>
      <c r="C15" s="26">
        <v>5.5250000000000004</v>
      </c>
      <c r="D15" s="26">
        <v>6.56666666666667</v>
      </c>
      <c r="E15" s="26">
        <v>7.7916666666666696</v>
      </c>
      <c r="F15" s="26">
        <v>8.4499999999999993</v>
      </c>
      <c r="G15" s="26">
        <v>8.25</v>
      </c>
      <c r="H15" s="26">
        <v>8.94166666666667</v>
      </c>
      <c r="I15" s="26">
        <v>9.6750000000000007</v>
      </c>
      <c r="J15" s="26">
        <v>9.4499999999999993</v>
      </c>
      <c r="K15" s="26">
        <v>8.625</v>
      </c>
      <c r="L15" s="26">
        <v>8.0083333333333293</v>
      </c>
      <c r="M15" s="26">
        <v>7.8583333333333298</v>
      </c>
      <c r="N15" s="26">
        <v>8.68333333333333</v>
      </c>
      <c r="O15" s="26">
        <v>9.80833333333333</v>
      </c>
      <c r="P15" s="26">
        <v>10.5</v>
      </c>
      <c r="Q15" s="26">
        <v>11.283333333333299</v>
      </c>
      <c r="R15" s="26">
        <v>10.275</v>
      </c>
      <c r="S15" s="26">
        <v>8.5416666666666696</v>
      </c>
      <c r="T15" s="26">
        <v>7.4249999999999998</v>
      </c>
      <c r="U15" s="26">
        <v>7.2249999999999996</v>
      </c>
      <c r="V15" s="26">
        <v>6.5750000000000002</v>
      </c>
      <c r="W15" s="26">
        <v>5.5166666666666702</v>
      </c>
      <c r="X15" s="26">
        <v>5.0833333333333304</v>
      </c>
      <c r="Y15" s="26">
        <v>4.95</v>
      </c>
      <c r="Z15" s="26">
        <v>4.7083333333333304</v>
      </c>
      <c r="AA15" s="26">
        <v>4.3666666666666698</v>
      </c>
      <c r="AB15" s="26">
        <v>3.9083333333333301</v>
      </c>
      <c r="AC15" s="26">
        <v>3.56666666666667</v>
      </c>
      <c r="AD15" s="26">
        <v>3.2083333333333299</v>
      </c>
      <c r="AE15" s="26">
        <v>2.9750000000000001</v>
      </c>
      <c r="AF15" s="26">
        <v>3.625</v>
      </c>
      <c r="AG15" s="26">
        <v>3.5750000000000002</v>
      </c>
      <c r="AH15" s="26"/>
    </row>
    <row r="16" spans="1:34" x14ac:dyDescent="0.25">
      <c r="A16" t="s">
        <v>47</v>
      </c>
      <c r="B16" s="26"/>
      <c r="C16" s="26"/>
      <c r="D16" s="26"/>
      <c r="E16" s="26"/>
      <c r="F16" s="26"/>
      <c r="G16" s="26"/>
      <c r="H16" s="26"/>
      <c r="I16" s="26"/>
      <c r="J16" s="26"/>
      <c r="K16" s="26">
        <v>11.983333333333301</v>
      </c>
      <c r="L16" s="26">
        <v>11.233333333333301</v>
      </c>
      <c r="M16" s="26">
        <v>10.675000000000001</v>
      </c>
      <c r="N16" s="26">
        <v>10.3333333333333</v>
      </c>
      <c r="O16" s="26">
        <v>9.7416666666666707</v>
      </c>
      <c r="P16" s="26">
        <v>10.608333333333301</v>
      </c>
      <c r="Q16" s="26">
        <v>10.008333333333301</v>
      </c>
      <c r="R16" s="26">
        <v>9.0333333333333297</v>
      </c>
      <c r="S16" s="26">
        <v>8.4166666666666696</v>
      </c>
      <c r="T16" s="26">
        <v>7.7666666666666702</v>
      </c>
      <c r="U16" s="26">
        <v>9.75</v>
      </c>
      <c r="V16" s="26">
        <v>12.9583333333333</v>
      </c>
      <c r="W16" s="26">
        <v>18.091666666666701</v>
      </c>
      <c r="X16" s="26">
        <v>24.808333333333302</v>
      </c>
      <c r="Y16" s="26">
        <v>27.824999999999999</v>
      </c>
      <c r="Z16" s="26">
        <v>26.65</v>
      </c>
      <c r="AA16" s="26">
        <v>24.983333333333299</v>
      </c>
      <c r="AB16" s="26">
        <v>23.875</v>
      </c>
      <c r="AC16" s="26">
        <v>21.841666666666701</v>
      </c>
      <c r="AD16" s="26">
        <v>19.741666666666699</v>
      </c>
      <c r="AE16" s="26">
        <v>17.883333333333301</v>
      </c>
      <c r="AF16" s="26">
        <v>17.616666666666699</v>
      </c>
      <c r="AG16" s="26">
        <v>14.7916666666667</v>
      </c>
      <c r="AH16" s="26"/>
    </row>
    <row r="17" spans="1:34" s="16" customFormat="1" x14ac:dyDescent="0.25">
      <c r="A17" t="s">
        <v>48</v>
      </c>
      <c r="B17" s="26"/>
      <c r="C17" s="26"/>
      <c r="D17" s="26"/>
      <c r="E17" s="26"/>
      <c r="F17" s="26"/>
      <c r="G17" s="26"/>
      <c r="H17" s="26">
        <v>9.9166666666666696</v>
      </c>
      <c r="I17" s="26">
        <v>9.0500000000000007</v>
      </c>
      <c r="J17" s="26">
        <v>8.7083333333333304</v>
      </c>
      <c r="K17" s="26">
        <v>6.8666666666666698</v>
      </c>
      <c r="L17" s="26">
        <v>6.2666666666666702</v>
      </c>
      <c r="M17" s="26">
        <v>5.5750000000000002</v>
      </c>
      <c r="N17" s="26">
        <v>5.5833333333333304</v>
      </c>
      <c r="O17" s="26">
        <v>5.7416666666666698</v>
      </c>
      <c r="P17" s="26">
        <v>6.06666666666667</v>
      </c>
      <c r="Q17" s="26">
        <v>7.1749999999999998</v>
      </c>
      <c r="R17" s="26">
        <v>7.4583333333333304</v>
      </c>
      <c r="S17" s="26">
        <v>7.3916666666666702</v>
      </c>
      <c r="T17" s="26">
        <v>7.8</v>
      </c>
      <c r="U17" s="26">
        <v>9.6750000000000007</v>
      </c>
      <c r="V17" s="26">
        <v>10.8</v>
      </c>
      <c r="W17" s="26">
        <v>10.658333333333299</v>
      </c>
      <c r="X17" s="26">
        <v>10.5833333333333</v>
      </c>
      <c r="Y17" s="26">
        <v>9.6333333333333293</v>
      </c>
      <c r="Z17" s="26">
        <v>7.4583333333333304</v>
      </c>
      <c r="AA17" s="26">
        <v>6.5166666666666702</v>
      </c>
      <c r="AB17" s="26">
        <v>4.8833333333333302</v>
      </c>
      <c r="AC17" s="26">
        <v>4.05</v>
      </c>
      <c r="AD17" s="26">
        <v>3.5249999999999999</v>
      </c>
      <c r="AE17" s="26">
        <v>3.25</v>
      </c>
      <c r="AF17" s="26">
        <v>4.1416666666666702</v>
      </c>
      <c r="AG17" s="26">
        <v>4.0416666666666696</v>
      </c>
      <c r="AH17" s="26"/>
    </row>
    <row r="18" spans="1:34" x14ac:dyDescent="0.25">
      <c r="A18" t="s">
        <v>49</v>
      </c>
      <c r="B18" s="26">
        <v>13.45</v>
      </c>
      <c r="C18" s="26">
        <v>14.758333333333301</v>
      </c>
      <c r="D18" s="26">
        <v>15.391666666666699</v>
      </c>
      <c r="E18" s="26">
        <v>15.641666666666699</v>
      </c>
      <c r="F18" s="26">
        <v>14.341666666666701</v>
      </c>
      <c r="G18" s="26">
        <v>12.2916666666667</v>
      </c>
      <c r="H18" s="26">
        <v>11.6666666666667</v>
      </c>
      <c r="I18" s="26">
        <v>9.875</v>
      </c>
      <c r="J18" s="26">
        <v>7.55</v>
      </c>
      <c r="K18" s="26">
        <v>5.93333333333333</v>
      </c>
      <c r="L18" s="26">
        <v>4.4000000000000004</v>
      </c>
      <c r="M18" s="26">
        <v>4.1749999999999998</v>
      </c>
      <c r="N18" s="26">
        <v>4.7249999999999996</v>
      </c>
      <c r="O18" s="26">
        <v>4.8499999999999996</v>
      </c>
      <c r="P18" s="26">
        <v>4.7416666666666698</v>
      </c>
      <c r="Q18" s="26">
        <v>4.6333333333333302</v>
      </c>
      <c r="R18" s="26">
        <v>4.7916666666666696</v>
      </c>
      <c r="S18" s="26">
        <v>5</v>
      </c>
      <c r="T18" s="26">
        <v>6.7916666666666696</v>
      </c>
      <c r="U18" s="26">
        <v>12.658333333333299</v>
      </c>
      <c r="V18" s="26">
        <v>14.574999999999999</v>
      </c>
      <c r="W18" s="26">
        <v>15.408333333333299</v>
      </c>
      <c r="X18" s="26">
        <v>15.483333333333301</v>
      </c>
      <c r="Y18" s="26">
        <v>13.775</v>
      </c>
      <c r="Z18" s="26">
        <v>11.883333333333301</v>
      </c>
      <c r="AA18" s="26">
        <v>9.9250000000000007</v>
      </c>
      <c r="AB18" s="26">
        <v>8.4083333333333297</v>
      </c>
      <c r="AC18" s="26">
        <v>6.7333333333333298</v>
      </c>
      <c r="AD18" s="26">
        <v>5.7750000000000004</v>
      </c>
      <c r="AE18" s="26">
        <v>4.9749999999999996</v>
      </c>
      <c r="AF18" s="26">
        <v>5.85</v>
      </c>
      <c r="AG18" s="26">
        <v>6.2666666666666702</v>
      </c>
      <c r="AH18" s="26"/>
    </row>
    <row r="19" spans="1:34" x14ac:dyDescent="0.25">
      <c r="A19" t="s">
        <v>50</v>
      </c>
      <c r="B19" s="26">
        <v>8.8666666666666707</v>
      </c>
      <c r="C19" s="26">
        <v>8.5166666666666693</v>
      </c>
      <c r="D19" s="26">
        <v>8.7916666666666696</v>
      </c>
      <c r="E19" s="26">
        <v>9.7249999999999996</v>
      </c>
      <c r="F19" s="26">
        <v>10.65</v>
      </c>
      <c r="G19" s="26">
        <v>11.1833333333333</v>
      </c>
      <c r="H19" s="26">
        <v>11.1666666666667</v>
      </c>
      <c r="I19" s="26">
        <v>11.216666666666701</v>
      </c>
      <c r="J19" s="26">
        <v>11.3</v>
      </c>
      <c r="K19" s="26">
        <v>10.866666666666699</v>
      </c>
      <c r="L19" s="26">
        <v>10.050000000000001</v>
      </c>
      <c r="M19" s="26">
        <v>9.0083333333333293</v>
      </c>
      <c r="N19" s="26">
        <v>8.4749999999999996</v>
      </c>
      <c r="O19" s="26">
        <v>8.43333333333333</v>
      </c>
      <c r="P19" s="26">
        <v>8.0500000000000007</v>
      </c>
      <c r="Q19" s="26">
        <v>7.7833333333333297</v>
      </c>
      <c r="R19" s="26">
        <v>6.8666666666666698</v>
      </c>
      <c r="S19" s="26">
        <v>6.15</v>
      </c>
      <c r="T19" s="26">
        <v>6.7750000000000004</v>
      </c>
      <c r="U19" s="26">
        <v>7.875</v>
      </c>
      <c r="V19" s="26">
        <v>8.5416666666666696</v>
      </c>
      <c r="W19" s="26">
        <v>8.5083333333333293</v>
      </c>
      <c r="X19" s="26">
        <v>10.883333333333301</v>
      </c>
      <c r="Y19" s="26">
        <v>12.366666666666699</v>
      </c>
      <c r="Z19" s="26">
        <v>12.824999999999999</v>
      </c>
      <c r="AA19" s="26">
        <v>12</v>
      </c>
      <c r="AB19" s="26">
        <v>11.75</v>
      </c>
      <c r="AC19" s="26">
        <v>11.258333333333301</v>
      </c>
      <c r="AD19" s="26">
        <v>10.6</v>
      </c>
      <c r="AE19" s="26">
        <v>9.93333333333333</v>
      </c>
      <c r="AF19" s="26">
        <v>9.3000000000000007</v>
      </c>
      <c r="AG19" s="26">
        <v>9.55833333333333</v>
      </c>
      <c r="AH19" s="26"/>
    </row>
    <row r="20" spans="1:34" x14ac:dyDescent="0.25">
      <c r="A20" t="s">
        <v>51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14.0666666666667</v>
      </c>
      <c r="L20" s="26">
        <v>14.341666666666701</v>
      </c>
      <c r="M20" s="26">
        <v>13.475</v>
      </c>
      <c r="N20" s="26">
        <v>12.491666666666699</v>
      </c>
      <c r="O20" s="26">
        <v>11.65</v>
      </c>
      <c r="P20" s="26">
        <v>11.741666666666699</v>
      </c>
      <c r="Q20" s="26">
        <v>10.0416666666667</v>
      </c>
      <c r="R20" s="26">
        <v>7.0333333333333297</v>
      </c>
      <c r="S20" s="26">
        <v>6.0750000000000002</v>
      </c>
      <c r="T20" s="26">
        <v>7.75</v>
      </c>
      <c r="U20" s="26">
        <v>17.55</v>
      </c>
      <c r="V20" s="26">
        <v>19.475000000000001</v>
      </c>
      <c r="W20" s="26">
        <v>16.2083333333333</v>
      </c>
      <c r="X20" s="26">
        <v>15.0416666666667</v>
      </c>
      <c r="Y20" s="26">
        <v>11.866666666666699</v>
      </c>
      <c r="Z20" s="26">
        <v>10.841666666666701</v>
      </c>
      <c r="AA20" s="26">
        <v>9.875</v>
      </c>
      <c r="AB20" s="26">
        <v>9.6333333333333293</v>
      </c>
      <c r="AC20" s="26">
        <v>8.7083333333333304</v>
      </c>
      <c r="AD20" s="26">
        <v>7.4</v>
      </c>
      <c r="AE20" s="26">
        <v>6.31666666666667</v>
      </c>
      <c r="AF20" s="26">
        <v>8.0916666666666703</v>
      </c>
      <c r="AG20" s="26">
        <v>7.5750000000000002</v>
      </c>
      <c r="AH20" s="26"/>
    </row>
    <row r="21" spans="1:34" x14ac:dyDescent="0.25">
      <c r="A21" t="s">
        <v>52</v>
      </c>
      <c r="B21" s="26"/>
      <c r="C21" s="26"/>
      <c r="D21" s="26"/>
      <c r="E21" s="26"/>
      <c r="F21" s="26"/>
      <c r="G21" s="26"/>
      <c r="H21" s="26"/>
      <c r="I21" s="26"/>
      <c r="J21" s="26"/>
      <c r="K21" s="26">
        <v>14.641666666666699</v>
      </c>
      <c r="L21" s="26">
        <v>16.441666666666698</v>
      </c>
      <c r="M21" s="26">
        <v>17.4166666666667</v>
      </c>
      <c r="N21" s="26">
        <v>13.775</v>
      </c>
      <c r="O21" s="26">
        <v>12.4333333333333</v>
      </c>
      <c r="P21" s="26">
        <v>10.891666666666699</v>
      </c>
      <c r="Q21" s="26">
        <v>8.31666666666667</v>
      </c>
      <c r="R21" s="26">
        <v>5.7916666666666696</v>
      </c>
      <c r="S21" s="26">
        <v>4.2583333333333302</v>
      </c>
      <c r="T21" s="26">
        <v>5.8250000000000002</v>
      </c>
      <c r="U21" s="26">
        <v>13.8</v>
      </c>
      <c r="V21" s="26">
        <v>17.841666666666701</v>
      </c>
      <c r="W21" s="26">
        <v>15.391666666666699</v>
      </c>
      <c r="X21" s="26">
        <v>13.408333333333299</v>
      </c>
      <c r="Y21" s="26">
        <v>11.8</v>
      </c>
      <c r="Z21" s="26">
        <v>10.725</v>
      </c>
      <c r="AA21" s="26">
        <v>9.1333333333333293</v>
      </c>
      <c r="AB21" s="26">
        <v>7.9</v>
      </c>
      <c r="AC21" s="26">
        <v>7.1166666666666698</v>
      </c>
      <c r="AD21" s="26">
        <v>6.18333333333333</v>
      </c>
      <c r="AE21" s="26">
        <v>6.2833333333333297</v>
      </c>
      <c r="AF21" s="26">
        <v>8.5166666666666693</v>
      </c>
      <c r="AG21" s="26">
        <v>7.125</v>
      </c>
      <c r="AH21" s="26"/>
    </row>
    <row r="22" spans="1:34" x14ac:dyDescent="0.25">
      <c r="A22" t="s">
        <v>53</v>
      </c>
      <c r="B22" s="26">
        <v>1.6583333333333301</v>
      </c>
      <c r="C22" s="26">
        <v>1.6583333333333301</v>
      </c>
      <c r="D22" s="26">
        <v>2.06666666666667</v>
      </c>
      <c r="E22" s="26">
        <v>2.5833333333333299</v>
      </c>
      <c r="F22" s="26">
        <v>3.1749999999999998</v>
      </c>
      <c r="G22" s="26">
        <v>2.8666666666666698</v>
      </c>
      <c r="H22" s="26">
        <v>2.9249999999999998</v>
      </c>
      <c r="I22" s="26">
        <v>2.7</v>
      </c>
      <c r="J22" s="26">
        <v>2.69166666666667</v>
      </c>
      <c r="K22" s="26">
        <v>2.4083333333333301</v>
      </c>
      <c r="L22" s="26">
        <v>2.2333333333333298</v>
      </c>
      <c r="M22" s="26">
        <v>1.9</v>
      </c>
      <c r="N22" s="26">
        <v>2.55833333333333</v>
      </c>
      <c r="O22" s="26">
        <v>3.80833333333333</v>
      </c>
      <c r="P22" s="26">
        <v>4.95</v>
      </c>
      <c r="Q22" s="26">
        <v>4.6500000000000004</v>
      </c>
      <c r="R22" s="26">
        <v>4.5750000000000002</v>
      </c>
      <c r="S22" s="26">
        <v>4.1666666666666696</v>
      </c>
      <c r="T22" s="26">
        <v>4.9166666666666696</v>
      </c>
      <c r="U22" s="26">
        <v>5.1166666666666698</v>
      </c>
      <c r="V22" s="26">
        <v>4.5833333333333304</v>
      </c>
      <c r="W22" s="26">
        <v>4.8333333333333304</v>
      </c>
      <c r="X22" s="26">
        <v>5.06666666666667</v>
      </c>
      <c r="Y22" s="26">
        <v>5.875</v>
      </c>
      <c r="Z22" s="26">
        <v>6.05</v>
      </c>
      <c r="AA22" s="26">
        <v>6.4583333333333304</v>
      </c>
      <c r="AB22" s="26">
        <v>6.3333333333333304</v>
      </c>
      <c r="AC22" s="26">
        <v>5.6166666666666698</v>
      </c>
      <c r="AD22" s="26">
        <v>5.5</v>
      </c>
      <c r="AE22" s="26">
        <v>5.5916666666666703</v>
      </c>
      <c r="AF22" s="26">
        <v>6.69166666666667</v>
      </c>
      <c r="AG22" s="26">
        <v>5.4249999999999998</v>
      </c>
      <c r="AH22" s="26"/>
    </row>
    <row r="23" spans="1:34" x14ac:dyDescent="0.25">
      <c r="A23" t="s">
        <v>54</v>
      </c>
      <c r="B23" s="26">
        <v>6.0833333333333304</v>
      </c>
      <c r="C23" s="26">
        <v>5.6749999999999998</v>
      </c>
      <c r="D23" s="26">
        <v>5.7583333333333302</v>
      </c>
      <c r="E23" s="26">
        <v>6.4666666666666703</v>
      </c>
      <c r="F23" s="26">
        <v>7.19166666666667</v>
      </c>
      <c r="G23" s="26">
        <v>8.3583333333333307</v>
      </c>
      <c r="H23" s="26">
        <v>7.6749999999999998</v>
      </c>
      <c r="I23" s="26">
        <v>6.5</v>
      </c>
      <c r="J23" s="26">
        <v>5.1333333333333302</v>
      </c>
      <c r="K23" s="26">
        <v>4.2333333333333298</v>
      </c>
      <c r="L23" s="26">
        <v>3.6666666666666701</v>
      </c>
      <c r="M23" s="26">
        <v>3.0750000000000002</v>
      </c>
      <c r="N23" s="26">
        <v>3.6666666666666701</v>
      </c>
      <c r="O23" s="26">
        <v>5.9083333333333297</v>
      </c>
      <c r="P23" s="26">
        <v>6.7750000000000004</v>
      </c>
      <c r="Q23" s="26">
        <v>6.9583333333333304</v>
      </c>
      <c r="R23" s="26">
        <v>6.0833333333333304</v>
      </c>
      <c r="S23" s="26">
        <v>5.30833333333333</v>
      </c>
      <c r="T23" s="26">
        <v>4.7583333333333302</v>
      </c>
      <c r="U23" s="26">
        <v>5.4249999999999998</v>
      </c>
      <c r="V23" s="26">
        <v>6.06666666666667</v>
      </c>
      <c r="W23" s="26">
        <v>6.05</v>
      </c>
      <c r="X23" s="26">
        <v>6.81666666666667</v>
      </c>
      <c r="Y23" s="26">
        <v>8.19166666666667</v>
      </c>
      <c r="Z23" s="26">
        <v>8.35</v>
      </c>
      <c r="AA23" s="26">
        <v>7.8916666666666702</v>
      </c>
      <c r="AB23" s="26">
        <v>7</v>
      </c>
      <c r="AC23" s="26">
        <v>5.875</v>
      </c>
      <c r="AD23" s="26">
        <v>4.8666666666666698</v>
      </c>
      <c r="AE23" s="26">
        <v>4.43333333333333</v>
      </c>
      <c r="AF23" s="26">
        <v>4.8499999999999996</v>
      </c>
      <c r="AG23" s="26">
        <v>4.2249999999999996</v>
      </c>
      <c r="AH23" s="26"/>
    </row>
    <row r="24" spans="1:34" x14ac:dyDescent="0.25">
      <c r="A24" t="s">
        <v>55</v>
      </c>
      <c r="B24" s="26"/>
      <c r="C24" s="26"/>
      <c r="D24" s="26"/>
      <c r="E24" s="26"/>
      <c r="F24" s="26"/>
      <c r="G24" s="26"/>
      <c r="H24" s="26"/>
      <c r="I24" s="26">
        <v>10.866666666666699</v>
      </c>
      <c r="J24" s="26">
        <v>10.1666666666667</v>
      </c>
      <c r="K24" s="26">
        <v>13.391666666666699</v>
      </c>
      <c r="L24" s="26">
        <v>16.074999999999999</v>
      </c>
      <c r="M24" s="26">
        <v>18.308333333333302</v>
      </c>
      <c r="N24" s="26">
        <v>20.033333333333299</v>
      </c>
      <c r="O24" s="26">
        <v>19.75</v>
      </c>
      <c r="P24" s="26">
        <v>19.141666666666701</v>
      </c>
      <c r="Q24" s="26">
        <v>17.925000000000001</v>
      </c>
      <c r="R24" s="26">
        <v>13.966666666666701</v>
      </c>
      <c r="S24" s="26">
        <v>9.6083333333333307</v>
      </c>
      <c r="T24" s="26">
        <v>7.0416666666666696</v>
      </c>
      <c r="U24" s="26">
        <v>8.125</v>
      </c>
      <c r="V24" s="26">
        <v>9.9833333333333307</v>
      </c>
      <c r="W24" s="26">
        <v>9.9499999999999993</v>
      </c>
      <c r="X24" s="26">
        <v>10.391666666666699</v>
      </c>
      <c r="Y24" s="26">
        <v>10.608333333333301</v>
      </c>
      <c r="Z24" s="26">
        <v>9.2083333333333304</v>
      </c>
      <c r="AA24" s="26">
        <v>7.68333333333333</v>
      </c>
      <c r="AB24" s="26">
        <v>6.2833333333333297</v>
      </c>
      <c r="AC24" s="26">
        <v>4.9583333333333304</v>
      </c>
      <c r="AD24" s="26">
        <v>3.8833333333333302</v>
      </c>
      <c r="AE24" s="26">
        <v>3.30833333333333</v>
      </c>
      <c r="AF24" s="26">
        <v>3.2166666666666699</v>
      </c>
      <c r="AG24" s="26">
        <v>3.375</v>
      </c>
      <c r="AH24" s="26"/>
    </row>
    <row r="25" spans="1:34" x14ac:dyDescent="0.25">
      <c r="A25" t="s">
        <v>56</v>
      </c>
      <c r="B25" s="26">
        <v>4.8</v>
      </c>
      <c r="C25" s="26">
        <v>4.18333333333333</v>
      </c>
      <c r="D25" s="26">
        <v>4.125</v>
      </c>
      <c r="E25" s="26">
        <v>5.5</v>
      </c>
      <c r="F25" s="26">
        <v>6.8250000000000002</v>
      </c>
      <c r="G25" s="26">
        <v>7.18333333333333</v>
      </c>
      <c r="H25" s="26">
        <v>7.2416666666666698</v>
      </c>
      <c r="I25" s="26">
        <v>6.7416666666666698</v>
      </c>
      <c r="J25" s="26">
        <v>6.1</v>
      </c>
      <c r="K25" s="26">
        <v>5.7249999999999996</v>
      </c>
      <c r="L25" s="26">
        <v>5.2666666666666702</v>
      </c>
      <c r="M25" s="26">
        <v>5.375</v>
      </c>
      <c r="N25" s="26">
        <v>6.4666666666666703</v>
      </c>
      <c r="O25" s="26">
        <v>7.80833333333333</v>
      </c>
      <c r="P25" s="26">
        <v>8.1666666666666696</v>
      </c>
      <c r="Q25" s="26">
        <v>9.2333333333333307</v>
      </c>
      <c r="R25" s="26">
        <v>9.3000000000000007</v>
      </c>
      <c r="S25" s="26">
        <v>9.5833333333333304</v>
      </c>
      <c r="T25" s="26">
        <v>9.2416666666666707</v>
      </c>
      <c r="U25" s="26">
        <v>11.225</v>
      </c>
      <c r="V25" s="26">
        <v>12.5833333333333</v>
      </c>
      <c r="W25" s="26">
        <v>13.516666666666699</v>
      </c>
      <c r="X25" s="26">
        <v>16.574999999999999</v>
      </c>
      <c r="Y25" s="26">
        <v>17.175000000000001</v>
      </c>
      <c r="Z25" s="26">
        <v>14.65</v>
      </c>
      <c r="AA25" s="26">
        <v>13.025</v>
      </c>
      <c r="AB25" s="26">
        <v>11.466666666666701</v>
      </c>
      <c r="AC25" s="26">
        <v>9.2249999999999996</v>
      </c>
      <c r="AD25" s="26">
        <v>7.1666666666666696</v>
      </c>
      <c r="AE25" s="26">
        <v>6.6749999999999998</v>
      </c>
      <c r="AF25" s="26">
        <v>7.1166666666666698</v>
      </c>
      <c r="AG25" s="26">
        <v>6.5916666666666703</v>
      </c>
      <c r="AH25" s="26"/>
    </row>
    <row r="26" spans="1:34" x14ac:dyDescent="0.25">
      <c r="A26" t="s">
        <v>57</v>
      </c>
      <c r="B26" s="26"/>
      <c r="C26" s="26"/>
      <c r="D26" s="26"/>
      <c r="E26" s="26"/>
      <c r="F26" s="26"/>
      <c r="G26" s="26"/>
      <c r="H26" s="26"/>
      <c r="I26" s="26"/>
      <c r="J26" s="26">
        <v>12.7083333333333</v>
      </c>
      <c r="K26" s="26">
        <v>16.491666666666699</v>
      </c>
      <c r="L26" s="26">
        <v>18.908333333333299</v>
      </c>
      <c r="M26" s="26">
        <v>19.4583333333333</v>
      </c>
      <c r="N26" s="26">
        <v>18.808333333333302</v>
      </c>
      <c r="O26" s="26">
        <v>17.691666666666698</v>
      </c>
      <c r="P26" s="26">
        <v>18.358333333333299</v>
      </c>
      <c r="Q26" s="26">
        <v>16.375</v>
      </c>
      <c r="R26" s="26">
        <v>13.466666666666701</v>
      </c>
      <c r="S26" s="26">
        <v>11.233333333333301</v>
      </c>
      <c r="T26" s="26">
        <v>9.5749999999999993</v>
      </c>
      <c r="U26" s="26">
        <v>12.0833333333333</v>
      </c>
      <c r="V26" s="26">
        <v>14.425000000000001</v>
      </c>
      <c r="W26" s="26">
        <v>13.608333333333301</v>
      </c>
      <c r="X26" s="26">
        <v>13.908333333333299</v>
      </c>
      <c r="Y26" s="26">
        <v>14.133333333333301</v>
      </c>
      <c r="Z26" s="26">
        <v>13.1</v>
      </c>
      <c r="AA26" s="26">
        <v>11.466666666666701</v>
      </c>
      <c r="AB26" s="26">
        <v>9.6583333333333297</v>
      </c>
      <c r="AC26" s="26">
        <v>8.0833333333333304</v>
      </c>
      <c r="AD26" s="26">
        <v>6.5083333333333302</v>
      </c>
      <c r="AE26" s="26">
        <v>5.7166666666666703</v>
      </c>
      <c r="AF26" s="26">
        <v>6.6583333333333297</v>
      </c>
      <c r="AG26" s="26">
        <v>6.8250000000000002</v>
      </c>
      <c r="AH26" s="26"/>
    </row>
    <row r="27" spans="1:34" s="17" customFormat="1" x14ac:dyDescent="0.25">
      <c r="A27" s="17" t="s">
        <v>58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</row>
    <row r="28" spans="1:34" x14ac:dyDescent="0.25">
      <c r="A28" t="s">
        <v>59</v>
      </c>
      <c r="B28" s="26">
        <v>15.4583333333333</v>
      </c>
      <c r="C28" s="26">
        <v>15.5</v>
      </c>
      <c r="D28" s="26">
        <v>17.016666666666701</v>
      </c>
      <c r="E28" s="26">
        <v>20.841666666666701</v>
      </c>
      <c r="F28" s="26">
        <v>22.05</v>
      </c>
      <c r="G28" s="26">
        <v>20.75</v>
      </c>
      <c r="H28" s="26">
        <v>19.891666666666701</v>
      </c>
      <c r="I28" s="26">
        <v>18.391666666666701</v>
      </c>
      <c r="J28" s="26">
        <v>16.408333333333299</v>
      </c>
      <c r="K28" s="26">
        <v>13.6</v>
      </c>
      <c r="L28" s="26">
        <v>11.9166666666667</v>
      </c>
      <c r="M28" s="26">
        <v>10.5583333333333</v>
      </c>
      <c r="N28" s="26">
        <v>11.4416666666667</v>
      </c>
      <c r="O28" s="26">
        <v>11.491666666666699</v>
      </c>
      <c r="P28" s="26">
        <v>10.9583333333333</v>
      </c>
      <c r="Q28" s="26">
        <v>9.1666666666666696</v>
      </c>
      <c r="R28" s="26">
        <v>8.4583333333333304</v>
      </c>
      <c r="S28" s="26">
        <v>8.2249999999999996</v>
      </c>
      <c r="T28" s="26">
        <v>11.266666666666699</v>
      </c>
      <c r="U28" s="26">
        <v>17.866666666666699</v>
      </c>
      <c r="V28" s="26">
        <v>19.875</v>
      </c>
      <c r="W28" s="26">
        <v>21.408333333333299</v>
      </c>
      <c r="X28" s="26">
        <v>24.7916666666667</v>
      </c>
      <c r="Y28" s="26">
        <v>26.116666666666699</v>
      </c>
      <c r="Z28" s="26">
        <v>24.45</v>
      </c>
      <c r="AA28" s="26">
        <v>22.074999999999999</v>
      </c>
      <c r="AB28" s="26">
        <v>19.649999999999999</v>
      </c>
      <c r="AC28" s="26">
        <v>17.233333333333299</v>
      </c>
      <c r="AD28" s="26">
        <v>15.266666666666699</v>
      </c>
      <c r="AE28" s="26">
        <v>14.108333333333301</v>
      </c>
      <c r="AF28" s="26">
        <v>15.533333333333299</v>
      </c>
      <c r="AG28" s="26">
        <v>14.7916666666667</v>
      </c>
      <c r="AH28" s="26"/>
    </row>
    <row r="29" spans="1:34" x14ac:dyDescent="0.25">
      <c r="A29" t="s">
        <v>60</v>
      </c>
      <c r="B29" s="26">
        <v>1.7166666666666699</v>
      </c>
      <c r="C29" s="26">
        <v>3.1</v>
      </c>
      <c r="D29" s="26">
        <v>5.55833333333333</v>
      </c>
      <c r="E29" s="26">
        <v>9.0500000000000007</v>
      </c>
      <c r="F29" s="26">
        <v>9.3583333333333307</v>
      </c>
      <c r="G29" s="26">
        <v>8.8000000000000007</v>
      </c>
      <c r="H29" s="26">
        <v>9.55833333333333</v>
      </c>
      <c r="I29" s="26">
        <v>9.8916666666666693</v>
      </c>
      <c r="J29" s="26">
        <v>8.1999999999999993</v>
      </c>
      <c r="K29" s="26">
        <v>6.7333333333333298</v>
      </c>
      <c r="L29" s="26">
        <v>5.6</v>
      </c>
      <c r="M29" s="26">
        <v>5.8250000000000002</v>
      </c>
      <c r="N29" s="26">
        <v>5.95</v>
      </c>
      <c r="O29" s="26">
        <v>6.56666666666667</v>
      </c>
      <c r="P29" s="26">
        <v>7.375</v>
      </c>
      <c r="Q29" s="26">
        <v>7.7833333333333297</v>
      </c>
      <c r="R29" s="26">
        <v>7.2416666666666698</v>
      </c>
      <c r="S29" s="26">
        <v>6.31666666666667</v>
      </c>
      <c r="T29" s="26">
        <v>6.35</v>
      </c>
      <c r="U29" s="26">
        <v>8.4833333333333307</v>
      </c>
      <c r="V29" s="26">
        <v>8.7750000000000004</v>
      </c>
      <c r="W29" s="26">
        <v>7.95</v>
      </c>
      <c r="X29" s="26">
        <v>8.15</v>
      </c>
      <c r="Y29" s="26">
        <v>8.2083333333333304</v>
      </c>
      <c r="Z29" s="26">
        <v>8.1</v>
      </c>
      <c r="AA29" s="26">
        <v>7.5916666666666703</v>
      </c>
      <c r="AB29" s="26">
        <v>7.15</v>
      </c>
      <c r="AC29" s="26">
        <v>6.8583333333333298</v>
      </c>
      <c r="AD29" s="26">
        <v>6.5166666666666702</v>
      </c>
      <c r="AE29" s="26">
        <v>6.9749999999999996</v>
      </c>
      <c r="AF29" s="26">
        <v>8.5416666666666696</v>
      </c>
      <c r="AG29" s="26">
        <v>8.8000000000000007</v>
      </c>
      <c r="AH29" s="26"/>
    </row>
  </sheetData>
  <hyperlinks>
    <hyperlink ref="A15" r:id="rId1" display="http://localhost/OECDStat_Metadata/ShowMetadata.ashx?Dataset=KEI&amp;Coords=[LOCATION].[DEU]&amp;ShowOnWeb=true&amp;Lang=en" xr:uid="{83A2FFB3-9930-4D33-A737-FFCD18E81842}"/>
  </hyperlinks>
  <pageMargins left="0.7" right="0.7" top="0.75" bottom="0.75" header="0.3" footer="0.3"/>
  <pageSetup paperSize="9" orientation="portrait" horizontalDpi="0" verticalDpi="0"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CBDF9-2D1F-418B-8B96-38A1F8FB4ED1}">
  <sheetPr>
    <tabColor rgb="FF00B050"/>
  </sheetPr>
  <dimension ref="A2:D34"/>
  <sheetViews>
    <sheetView zoomScale="80" zoomScaleNormal="80" workbookViewId="0">
      <selection activeCell="S3" sqref="S3"/>
    </sheetView>
  </sheetViews>
  <sheetFormatPr defaultRowHeight="13.2" x14ac:dyDescent="0.25"/>
  <sheetData>
    <row r="2" spans="1:4" x14ac:dyDescent="0.25">
      <c r="A2" t="s">
        <v>0</v>
      </c>
      <c r="B2" t="s">
        <v>65</v>
      </c>
      <c r="C2" t="s">
        <v>72</v>
      </c>
      <c r="D2" t="s">
        <v>73</v>
      </c>
    </row>
    <row r="3" spans="1:4" x14ac:dyDescent="0.25">
      <c r="A3">
        <v>1990</v>
      </c>
      <c r="B3">
        <v>0</v>
      </c>
      <c r="C3">
        <v>0.62697548556105565</v>
      </c>
      <c r="D3">
        <v>0.62697548556105565</v>
      </c>
    </row>
    <row r="4" spans="1:4" x14ac:dyDescent="0.25">
      <c r="A4">
        <v>1991</v>
      </c>
      <c r="B4">
        <v>0</v>
      </c>
      <c r="C4">
        <v>0.56627805213260074</v>
      </c>
      <c r="D4">
        <v>0.56627805213260074</v>
      </c>
    </row>
    <row r="5" spans="1:4" x14ac:dyDescent="0.25">
      <c r="A5">
        <v>1992</v>
      </c>
      <c r="B5">
        <v>0</v>
      </c>
      <c r="C5">
        <v>0.51620658204177261</v>
      </c>
      <c r="D5">
        <v>0.51620658204177261</v>
      </c>
    </row>
    <row r="6" spans="1:4" x14ac:dyDescent="0.25">
      <c r="A6">
        <v>1993</v>
      </c>
      <c r="B6">
        <v>0</v>
      </c>
      <c r="C6">
        <v>0.55193475112047641</v>
      </c>
      <c r="D6">
        <v>0.55193475112047641</v>
      </c>
    </row>
    <row r="7" spans="1:4" x14ac:dyDescent="0.25">
      <c r="A7">
        <v>1994</v>
      </c>
      <c r="B7">
        <v>0</v>
      </c>
      <c r="C7">
        <v>0.53126099484046208</v>
      </c>
      <c r="D7">
        <v>0.53126099484046208</v>
      </c>
    </row>
    <row r="8" spans="1:4" x14ac:dyDescent="0.25">
      <c r="A8">
        <v>1995</v>
      </c>
      <c r="B8">
        <v>0</v>
      </c>
      <c r="C8">
        <v>0.50749964706768591</v>
      </c>
      <c r="D8">
        <v>0.50749964706768591</v>
      </c>
    </row>
    <row r="9" spans="1:4" x14ac:dyDescent="0.25">
      <c r="A9">
        <v>1996</v>
      </c>
      <c r="B9">
        <v>-3.3344944734976512E-3</v>
      </c>
      <c r="C9">
        <v>0.46185615724509627</v>
      </c>
      <c r="D9">
        <v>0.46519065171859392</v>
      </c>
    </row>
    <row r="10" spans="1:4" x14ac:dyDescent="0.25">
      <c r="A10">
        <v>1997</v>
      </c>
      <c r="B10">
        <v>-3.287072596032059E-3</v>
      </c>
      <c r="C10">
        <v>0.41175540119962606</v>
      </c>
      <c r="D10">
        <v>0.41504247379565812</v>
      </c>
    </row>
    <row r="11" spans="1:4" x14ac:dyDescent="0.25">
      <c r="A11">
        <v>1998</v>
      </c>
      <c r="B11">
        <v>-6.3491131224087671E-3</v>
      </c>
      <c r="C11">
        <v>0.38499390170129349</v>
      </c>
      <c r="D11">
        <v>0.39134301482370226</v>
      </c>
    </row>
    <row r="12" spans="1:4" x14ac:dyDescent="0.25">
      <c r="A12">
        <v>1999</v>
      </c>
      <c r="B12">
        <v>-4.176390229284177E-3</v>
      </c>
      <c r="C12">
        <v>0.42145462871155553</v>
      </c>
      <c r="D12">
        <v>0.42563101894083971</v>
      </c>
    </row>
    <row r="13" spans="1:4" x14ac:dyDescent="0.25">
      <c r="A13">
        <v>2000</v>
      </c>
      <c r="B13">
        <v>-3.3233056677274275E-3</v>
      </c>
      <c r="C13">
        <v>0.52000881216062012</v>
      </c>
      <c r="D13">
        <v>0.52333211782834754</v>
      </c>
    </row>
    <row r="14" spans="1:4" x14ac:dyDescent="0.25">
      <c r="A14">
        <v>2001</v>
      </c>
      <c r="B14">
        <v>-2.0399854698683884E-3</v>
      </c>
      <c r="C14">
        <v>0.56287986209891916</v>
      </c>
      <c r="D14">
        <v>0.56491984756878755</v>
      </c>
    </row>
    <row r="15" spans="1:4" x14ac:dyDescent="0.25">
      <c r="A15">
        <v>2002</v>
      </c>
      <c r="B15">
        <v>-2.3310328237796663E-3</v>
      </c>
      <c r="C15">
        <v>0.52027525770742022</v>
      </c>
      <c r="D15">
        <v>0.52260629053119989</v>
      </c>
    </row>
    <row r="16" spans="1:4" x14ac:dyDescent="0.25">
      <c r="A16">
        <v>2003</v>
      </c>
      <c r="B16">
        <v>-2.0715959098421277E-3</v>
      </c>
      <c r="C16">
        <v>0.44388579606619633</v>
      </c>
      <c r="D16">
        <v>0.44595739197603845</v>
      </c>
    </row>
    <row r="17" spans="1:4" x14ac:dyDescent="0.25">
      <c r="A17">
        <v>2004</v>
      </c>
      <c r="B17">
        <v>1.6082440769322748E-3</v>
      </c>
      <c r="C17">
        <v>0.40996200919981518</v>
      </c>
      <c r="D17">
        <v>0.40835376512288291</v>
      </c>
    </row>
    <row r="18" spans="1:4" x14ac:dyDescent="0.25">
      <c r="A18">
        <v>2005</v>
      </c>
      <c r="B18">
        <v>-8.4261959754983184E-4</v>
      </c>
      <c r="C18">
        <v>0.37633010370600301</v>
      </c>
      <c r="D18">
        <v>0.37717272330355284</v>
      </c>
    </row>
    <row r="19" spans="1:4" x14ac:dyDescent="0.25">
      <c r="A19">
        <v>2006</v>
      </c>
      <c r="B19">
        <v>-1.2976638013876274E-3</v>
      </c>
      <c r="C19">
        <v>0.33419665735562676</v>
      </c>
      <c r="D19">
        <v>0.33549432115701439</v>
      </c>
    </row>
    <row r="20" spans="1:4" x14ac:dyDescent="0.25">
      <c r="A20">
        <v>2007</v>
      </c>
      <c r="B20">
        <v>2.4671459300810161E-3</v>
      </c>
      <c r="C20">
        <v>0.30664932187081234</v>
      </c>
      <c r="D20">
        <v>0.30418217594073133</v>
      </c>
    </row>
    <row r="21" spans="1:4" x14ac:dyDescent="0.25">
      <c r="A21">
        <v>2008</v>
      </c>
      <c r="B21">
        <v>8.1520561629719324E-3</v>
      </c>
      <c r="C21">
        <v>0.28264649049984175</v>
      </c>
      <c r="D21">
        <v>0.27449443433686982</v>
      </c>
    </row>
    <row r="22" spans="1:4" x14ac:dyDescent="0.25">
      <c r="A22">
        <v>2009</v>
      </c>
      <c r="B22">
        <v>7.6199897806843997E-3</v>
      </c>
      <c r="C22">
        <v>0.38483154061445024</v>
      </c>
      <c r="D22">
        <v>0.37721155083376584</v>
      </c>
    </row>
    <row r="23" spans="1:4" x14ac:dyDescent="0.25">
      <c r="A23">
        <v>2010</v>
      </c>
      <c r="B23">
        <v>2.5455094919398236E-3</v>
      </c>
      <c r="C23">
        <v>0.42603229197941722</v>
      </c>
      <c r="D23">
        <v>0.4234867824874774</v>
      </c>
    </row>
    <row r="24" spans="1:4" x14ac:dyDescent="0.25">
      <c r="A24">
        <v>2011</v>
      </c>
      <c r="B24">
        <v>-3.2519436703036253E-3</v>
      </c>
      <c r="C24">
        <v>0.43731904529145366</v>
      </c>
      <c r="D24">
        <v>0.44057098896175728</v>
      </c>
    </row>
    <row r="25" spans="1:4" x14ac:dyDescent="0.25">
      <c r="A25">
        <v>2012</v>
      </c>
      <c r="B25">
        <v>-5.2431360948246852E-3</v>
      </c>
      <c r="C25">
        <v>0.49894557616811003</v>
      </c>
      <c r="D25">
        <v>0.50418871226293471</v>
      </c>
    </row>
    <row r="26" spans="1:4" x14ac:dyDescent="0.25">
      <c r="A26">
        <v>2013</v>
      </c>
      <c r="B26">
        <v>-9.6957296991421194E-3</v>
      </c>
      <c r="C26">
        <v>0.52135583348713888</v>
      </c>
      <c r="D26">
        <v>0.53105156318628099</v>
      </c>
    </row>
    <row r="27" spans="1:4" x14ac:dyDescent="0.25">
      <c r="A27">
        <v>2014</v>
      </c>
      <c r="B27">
        <v>-1.0354190718142586E-2</v>
      </c>
      <c r="C27">
        <v>0.51791881296196896</v>
      </c>
      <c r="D27">
        <v>0.52827300368011154</v>
      </c>
    </row>
    <row r="28" spans="1:4" x14ac:dyDescent="0.25">
      <c r="A28">
        <v>2015</v>
      </c>
      <c r="B28">
        <v>-1.0449758951286858E-2</v>
      </c>
      <c r="C28">
        <v>0.51398264354922074</v>
      </c>
      <c r="D28">
        <v>0.5244324025005076</v>
      </c>
    </row>
    <row r="29" spans="1:4" x14ac:dyDescent="0.25">
      <c r="A29">
        <v>2016</v>
      </c>
      <c r="B29">
        <v>-9.9562065464668947E-3</v>
      </c>
      <c r="C29">
        <v>0.52791478121819091</v>
      </c>
      <c r="D29">
        <v>0.5378709877646578</v>
      </c>
    </row>
    <row r="30" spans="1:4" x14ac:dyDescent="0.25">
      <c r="A30">
        <v>2017</v>
      </c>
      <c r="B30">
        <v>-7.8615865934784646E-3</v>
      </c>
      <c r="C30">
        <v>0.5485809707802447</v>
      </c>
      <c r="D30">
        <v>0.55644255737372317</v>
      </c>
    </row>
    <row r="31" spans="1:4" x14ac:dyDescent="0.25">
      <c r="A31">
        <v>2018</v>
      </c>
      <c r="B31">
        <v>-4.1744077524713541E-3</v>
      </c>
      <c r="C31">
        <v>0.57464388917698661</v>
      </c>
      <c r="D31">
        <v>0.57881829692945796</v>
      </c>
    </row>
    <row r="32" spans="1:4" x14ac:dyDescent="0.25">
      <c r="A32">
        <v>2019</v>
      </c>
      <c r="B32">
        <v>-1.8681390780522777E-3</v>
      </c>
      <c r="C32">
        <v>0.57343303766810738</v>
      </c>
      <c r="D32">
        <v>0.57530117674615966</v>
      </c>
    </row>
    <row r="33" spans="1:4" x14ac:dyDescent="0.25">
      <c r="A33">
        <v>2020</v>
      </c>
      <c r="B33">
        <v>-4.3617496389225519E-4</v>
      </c>
      <c r="C33">
        <v>0.49903733837916642</v>
      </c>
      <c r="D33">
        <v>0.49947351334305867</v>
      </c>
    </row>
    <row r="34" spans="1:4" x14ac:dyDescent="0.25">
      <c r="A34">
        <v>2021</v>
      </c>
      <c r="B34">
        <v>2.3004190650038892E-4</v>
      </c>
      <c r="C34">
        <v>0.45800370489085451</v>
      </c>
      <c r="D34">
        <v>0.45777366298435412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9F0DB-167B-4248-A183-E89AA7197BB1}">
  <dimension ref="A1:AH38"/>
  <sheetViews>
    <sheetView zoomScale="70" zoomScaleNormal="70" workbookViewId="0">
      <selection activeCell="AH47" sqref="AH47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 t="s">
        <v>37</v>
      </c>
      <c r="D1" s="8" t="s">
        <v>61</v>
      </c>
    </row>
    <row r="2" spans="1:34" x14ac:dyDescent="0.25">
      <c r="A2" t="s">
        <v>64</v>
      </c>
    </row>
    <row r="4" spans="1:34" x14ac:dyDescent="0.25">
      <c r="A4" s="3" t="s">
        <v>0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4" ht="20.399999999999999" customHeight="1" x14ac:dyDescent="0.25">
      <c r="A5" t="s">
        <v>36</v>
      </c>
      <c r="E5" s="26">
        <v>3.9583333333333299</v>
      </c>
      <c r="F5" s="26">
        <v>4.2416666666666698</v>
      </c>
      <c r="G5" s="26">
        <v>4.2416666666666698</v>
      </c>
      <c r="H5" s="26">
        <v>4.7333333333333298</v>
      </c>
      <c r="I5" s="26">
        <v>4.7333333333333298</v>
      </c>
      <c r="J5" s="26">
        <v>4.7249999999999996</v>
      </c>
      <c r="K5" s="26">
        <v>4.1500000000000004</v>
      </c>
      <c r="L5" s="26">
        <v>3.93333333333333</v>
      </c>
      <c r="M5" s="26">
        <v>3.9833333333333298</v>
      </c>
      <c r="N5" s="26">
        <v>4.3833333333333302</v>
      </c>
      <c r="O5" s="26">
        <v>4.7583333333333302</v>
      </c>
      <c r="P5" s="26">
        <v>5.8916666666666702</v>
      </c>
      <c r="Q5" s="26">
        <v>6.0333333333333297</v>
      </c>
      <c r="R5" s="26">
        <v>5.6416666666666702</v>
      </c>
      <c r="S5" s="26">
        <v>5.2166666666666703</v>
      </c>
      <c r="T5" s="26">
        <v>4.44166666666667</v>
      </c>
      <c r="U5" s="26">
        <v>5.6666666666666696</v>
      </c>
      <c r="V5" s="26">
        <v>5.19166666666667</v>
      </c>
      <c r="W5" s="26">
        <v>4.9000000000000004</v>
      </c>
      <c r="X5" s="26">
        <v>5.19166666666667</v>
      </c>
      <c r="Y5" s="26">
        <v>5.7249999999999996</v>
      </c>
      <c r="Z5" s="26">
        <v>6.0333333333333297</v>
      </c>
      <c r="AA5" s="26">
        <v>6.15</v>
      </c>
      <c r="AB5" s="26">
        <v>6.45</v>
      </c>
      <c r="AC5" s="26">
        <v>5.9249999999999998</v>
      </c>
      <c r="AD5" s="26">
        <v>5.2083333333333304</v>
      </c>
      <c r="AE5" s="26">
        <v>4.8416666666666703</v>
      </c>
      <c r="AF5" s="26">
        <v>6.0250000000000004</v>
      </c>
      <c r="AG5" s="26">
        <v>6.2</v>
      </c>
      <c r="AH5" s="26"/>
    </row>
    <row r="6" spans="1:34" x14ac:dyDescent="0.25">
      <c r="A6" t="s">
        <v>39</v>
      </c>
      <c r="B6" s="26">
        <v>6.55</v>
      </c>
      <c r="C6" s="26">
        <v>6.44166666666667</v>
      </c>
      <c r="D6" s="26">
        <v>7.0916666666666703</v>
      </c>
      <c r="E6" s="26">
        <v>8.625</v>
      </c>
      <c r="F6" s="26">
        <v>9.75</v>
      </c>
      <c r="G6" s="26">
        <v>9.6750000000000007</v>
      </c>
      <c r="H6" s="26">
        <v>9.5416666666666696</v>
      </c>
      <c r="I6" s="26">
        <v>9.2166666666666703</v>
      </c>
      <c r="J6" s="26">
        <v>9.3416666666666703</v>
      </c>
      <c r="K6" s="26">
        <v>8.4</v>
      </c>
      <c r="L6" s="26">
        <v>6.875</v>
      </c>
      <c r="M6" s="26">
        <v>6.5916666666666703</v>
      </c>
      <c r="N6" s="26">
        <v>7.5250000000000004</v>
      </c>
      <c r="O6" s="26">
        <v>8.1750000000000007</v>
      </c>
      <c r="P6" s="26">
        <v>8.3916666666666693</v>
      </c>
      <c r="Q6" s="26">
        <v>8.43333333333333</v>
      </c>
      <c r="R6" s="26">
        <v>8.25</v>
      </c>
      <c r="S6" s="26">
        <v>7.4833333333333298</v>
      </c>
      <c r="T6" s="26">
        <v>6.9749999999999996</v>
      </c>
      <c r="U6" s="26">
        <v>7.9916666666666698</v>
      </c>
      <c r="V6" s="26">
        <v>8.375</v>
      </c>
      <c r="W6" s="26">
        <v>7.2166666666666703</v>
      </c>
      <c r="X6" s="26">
        <v>7.6333333333333302</v>
      </c>
      <c r="Y6" s="26">
        <v>8.5500000000000007</v>
      </c>
      <c r="Z6" s="26">
        <v>8.6583333333333297</v>
      </c>
      <c r="AA6" s="26">
        <v>8.65</v>
      </c>
      <c r="AB6" s="26">
        <v>7.85</v>
      </c>
      <c r="AC6" s="26">
        <v>7.1</v>
      </c>
      <c r="AD6" s="26">
        <v>5.9583333333333304</v>
      </c>
      <c r="AE6" s="26">
        <v>5.3666666666666698</v>
      </c>
      <c r="AF6" s="26">
        <v>5.5416666666666696</v>
      </c>
      <c r="AG6" s="26">
        <v>6.2750000000000004</v>
      </c>
      <c r="AH6" s="26"/>
    </row>
    <row r="7" spans="1:34" x14ac:dyDescent="0.25">
      <c r="A7" t="s">
        <v>40</v>
      </c>
      <c r="B7" s="26"/>
      <c r="C7" s="26"/>
      <c r="D7" s="26"/>
      <c r="E7" s="26">
        <v>4.30833333333333</v>
      </c>
      <c r="F7" s="26">
        <v>4.2916666666666696</v>
      </c>
      <c r="G7" s="26">
        <v>4.0083333333333302</v>
      </c>
      <c r="H7" s="26">
        <v>3.8916666666666702</v>
      </c>
      <c r="I7" s="26">
        <v>4.7750000000000004</v>
      </c>
      <c r="J7" s="26">
        <v>6.4666666666666703</v>
      </c>
      <c r="K7" s="26">
        <v>8.6999999999999993</v>
      </c>
      <c r="L7" s="26">
        <v>8.7750000000000004</v>
      </c>
      <c r="M7" s="26">
        <v>8.125</v>
      </c>
      <c r="N7" s="26">
        <v>7.2916666666666696</v>
      </c>
      <c r="O7" s="26">
        <v>7.7750000000000004</v>
      </c>
      <c r="P7" s="26">
        <v>8.2916666666666696</v>
      </c>
      <c r="Q7" s="26">
        <v>7.94166666666667</v>
      </c>
      <c r="R7" s="26">
        <v>7.1333333333333302</v>
      </c>
      <c r="S7" s="26">
        <v>5.3250000000000002</v>
      </c>
      <c r="T7" s="26">
        <v>4.4083333333333297</v>
      </c>
      <c r="U7" s="26">
        <v>6.68333333333333</v>
      </c>
      <c r="V7" s="26">
        <v>7.2916666666666696</v>
      </c>
      <c r="W7" s="26">
        <v>6.7166666666666703</v>
      </c>
      <c r="X7" s="26">
        <v>6.9749999999999996</v>
      </c>
      <c r="Y7" s="26">
        <v>6.9666666666666703</v>
      </c>
      <c r="Z7" s="26">
        <v>6.1166666666666698</v>
      </c>
      <c r="AA7" s="26">
        <v>5.05833333333333</v>
      </c>
      <c r="AB7" s="26">
        <v>3.9666666666666699</v>
      </c>
      <c r="AC7" s="26">
        <v>2.9083333333333301</v>
      </c>
      <c r="AD7" s="26">
        <v>2.2666666666666702</v>
      </c>
      <c r="AE7" s="26">
        <v>2.0166666666666702</v>
      </c>
      <c r="AF7" s="26">
        <v>2.5499999999999998</v>
      </c>
      <c r="AG7" s="26">
        <v>2.80833333333333</v>
      </c>
      <c r="AH7" s="26"/>
    </row>
    <row r="8" spans="1:34" x14ac:dyDescent="0.25">
      <c r="A8" t="s">
        <v>42</v>
      </c>
      <c r="B8" s="26">
        <v>7.1749999999999998</v>
      </c>
      <c r="C8" s="26">
        <v>7.85</v>
      </c>
      <c r="D8" s="26">
        <v>8.6</v>
      </c>
      <c r="E8" s="26">
        <v>9.5500000000000007</v>
      </c>
      <c r="F8" s="26">
        <v>7.7</v>
      </c>
      <c r="G8" s="26">
        <v>6.7166666666666703</v>
      </c>
      <c r="H8" s="26">
        <v>6.3333333333333304</v>
      </c>
      <c r="I8" s="26">
        <v>5.2416666666666698</v>
      </c>
      <c r="J8" s="26">
        <v>4.8666666666666698</v>
      </c>
      <c r="K8" s="26">
        <v>5.1666666666666696</v>
      </c>
      <c r="L8" s="26">
        <v>4.3250000000000002</v>
      </c>
      <c r="M8" s="26">
        <v>4.5250000000000004</v>
      </c>
      <c r="N8" s="26">
        <v>4.5833333333333304</v>
      </c>
      <c r="O8" s="26">
        <v>5.4083333333333297</v>
      </c>
      <c r="P8" s="26">
        <v>5.5</v>
      </c>
      <c r="Q8" s="26">
        <v>4.8416666666666703</v>
      </c>
      <c r="R8" s="26">
        <v>3.9083333333333301</v>
      </c>
      <c r="S8" s="26">
        <v>3.75</v>
      </c>
      <c r="T8" s="26">
        <v>3.68333333333333</v>
      </c>
      <c r="U8" s="26">
        <v>6.4083333333333297</v>
      </c>
      <c r="V8" s="26">
        <v>7.75</v>
      </c>
      <c r="W8" s="26">
        <v>7.7583333333333302</v>
      </c>
      <c r="X8" s="26">
        <v>7.7833333333333297</v>
      </c>
      <c r="Y8" s="26">
        <v>7.375</v>
      </c>
      <c r="Z8" s="26">
        <v>6.9249999999999998</v>
      </c>
      <c r="AA8" s="26">
        <v>6.2666666666666702</v>
      </c>
      <c r="AB8" s="26">
        <v>5.9833333333333298</v>
      </c>
      <c r="AC8" s="26">
        <v>5.81666666666667</v>
      </c>
      <c r="AD8" s="26">
        <v>5.15</v>
      </c>
      <c r="AE8" s="26">
        <v>5.0250000000000004</v>
      </c>
      <c r="AF8" s="26">
        <v>5.625</v>
      </c>
      <c r="AG8" s="26">
        <v>5.0999999999999996</v>
      </c>
      <c r="AH8" s="26"/>
    </row>
    <row r="9" spans="1:34" s="17" customFormat="1" x14ac:dyDescent="0.25">
      <c r="A9" s="17" t="s">
        <v>43</v>
      </c>
      <c r="B9" s="27"/>
      <c r="C9" s="27"/>
      <c r="D9" s="27"/>
      <c r="E9" s="27"/>
      <c r="F9" s="27"/>
      <c r="G9" s="27"/>
      <c r="H9" s="27"/>
      <c r="I9" s="27">
        <v>9.625</v>
      </c>
      <c r="J9" s="27">
        <v>9.15</v>
      </c>
      <c r="K9" s="27">
        <v>11.35</v>
      </c>
      <c r="L9" s="27">
        <v>14.4583333333333</v>
      </c>
      <c r="M9" s="27">
        <v>13.0416666666667</v>
      </c>
      <c r="N9" s="27">
        <v>11.3333333333333</v>
      </c>
      <c r="O9" s="27">
        <v>10.35</v>
      </c>
      <c r="P9" s="27">
        <v>10.0833333333333</v>
      </c>
      <c r="Q9" s="27">
        <v>7.9749999999999996</v>
      </c>
      <c r="R9" s="27">
        <v>5.94166666666667</v>
      </c>
      <c r="S9" s="27">
        <v>4.5999999999999996</v>
      </c>
      <c r="T9" s="27">
        <v>5.5166666666666702</v>
      </c>
      <c r="U9" s="27">
        <v>13.475</v>
      </c>
      <c r="V9" s="27">
        <v>16.5833333333333</v>
      </c>
      <c r="W9" s="27">
        <v>12.35</v>
      </c>
      <c r="X9" s="27">
        <v>9.9083333333333297</v>
      </c>
      <c r="Y9" s="27">
        <v>8.4916666666666707</v>
      </c>
      <c r="Z9" s="27">
        <v>7.31666666666667</v>
      </c>
      <c r="AA9" s="27">
        <v>6.3916666666666702</v>
      </c>
      <c r="AB9" s="27">
        <v>6.8333333333333304</v>
      </c>
      <c r="AC9" s="27">
        <v>5.80833333333333</v>
      </c>
      <c r="AD9" s="27">
        <v>5.3916666666666702</v>
      </c>
      <c r="AE9" s="27">
        <v>4.4833333333333298</v>
      </c>
      <c r="AF9" s="27">
        <v>6.8833333333333302</v>
      </c>
      <c r="AG9" s="27">
        <v>6.2083333333333304</v>
      </c>
      <c r="AH9" s="27"/>
    </row>
    <row r="10" spans="1:34" x14ac:dyDescent="0.25">
      <c r="A10" t="s">
        <v>44</v>
      </c>
      <c r="B10" s="26">
        <v>3.1666666666666701</v>
      </c>
      <c r="C10" s="26">
        <v>6.6083333333333298</v>
      </c>
      <c r="D10" s="26">
        <v>11.7083333333333</v>
      </c>
      <c r="E10" s="26">
        <v>16.341666666666701</v>
      </c>
      <c r="F10" s="26">
        <v>16.5833333333333</v>
      </c>
      <c r="G10" s="26">
        <v>15.4</v>
      </c>
      <c r="H10" s="26">
        <v>14.5666666666667</v>
      </c>
      <c r="I10" s="26">
        <v>12.641666666666699</v>
      </c>
      <c r="J10" s="26">
        <v>11.358333333333301</v>
      </c>
      <c r="K10" s="26">
        <v>10.216666666666701</v>
      </c>
      <c r="L10" s="26">
        <v>9.7833333333333297</v>
      </c>
      <c r="M10" s="26">
        <v>9.125</v>
      </c>
      <c r="N10" s="26">
        <v>9.0749999999999993</v>
      </c>
      <c r="O10" s="26">
        <v>9.0083333333333293</v>
      </c>
      <c r="P10" s="26">
        <v>8.8249999999999993</v>
      </c>
      <c r="Q10" s="26">
        <v>8.4</v>
      </c>
      <c r="R10" s="26">
        <v>7.7166666666666703</v>
      </c>
      <c r="S10" s="26">
        <v>6.8666666666666698</v>
      </c>
      <c r="T10" s="26">
        <v>6.3666666666666698</v>
      </c>
      <c r="U10" s="26">
        <v>8.3666666666666707</v>
      </c>
      <c r="V10" s="26">
        <v>8.5416666666666696</v>
      </c>
      <c r="W10" s="26">
        <v>7.9666666666666703</v>
      </c>
      <c r="X10" s="26">
        <v>7.80833333333333</v>
      </c>
      <c r="Y10" s="26">
        <v>8.3000000000000007</v>
      </c>
      <c r="Z10" s="26">
        <v>8.75</v>
      </c>
      <c r="AA10" s="26">
        <v>9.4583333333333304</v>
      </c>
      <c r="AB10" s="26">
        <v>8.9166666666666696</v>
      </c>
      <c r="AC10" s="26">
        <v>8.7666666666666693</v>
      </c>
      <c r="AD10" s="26">
        <v>7.43333333333333</v>
      </c>
      <c r="AE10" s="26">
        <v>6.7416666666666698</v>
      </c>
      <c r="AF10" s="26">
        <v>7.7249999999999996</v>
      </c>
      <c r="AG10" s="26">
        <v>7.6749999999999998</v>
      </c>
      <c r="AH10" s="26"/>
    </row>
    <row r="11" spans="1:34" x14ac:dyDescent="0.25">
      <c r="A11" t="s">
        <v>45</v>
      </c>
      <c r="B11" s="26">
        <v>9.3666666666666707</v>
      </c>
      <c r="C11" s="26">
        <v>9.625</v>
      </c>
      <c r="D11" s="26">
        <v>10.641666666666699</v>
      </c>
      <c r="E11" s="26">
        <v>11.824999999999999</v>
      </c>
      <c r="F11" s="26">
        <v>12.275</v>
      </c>
      <c r="G11" s="26">
        <v>11.95</v>
      </c>
      <c r="H11" s="26">
        <v>12.4</v>
      </c>
      <c r="I11" s="26">
        <v>12.3333333333333</v>
      </c>
      <c r="J11" s="26">
        <v>12.05</v>
      </c>
      <c r="K11" s="26">
        <v>11.3166666666667</v>
      </c>
      <c r="L11" s="26">
        <v>9.5583333333333407</v>
      </c>
      <c r="M11" s="26">
        <v>8.7416666666666707</v>
      </c>
      <c r="N11" s="26">
        <v>8.6333333333333293</v>
      </c>
      <c r="O11" s="26">
        <v>8.5083333333333293</v>
      </c>
      <c r="P11" s="26">
        <v>8.9</v>
      </c>
      <c r="Q11" s="26">
        <v>8.8833333333333293</v>
      </c>
      <c r="R11" s="26">
        <v>8.85</v>
      </c>
      <c r="S11" s="26">
        <v>8.0166666666666693</v>
      </c>
      <c r="T11" s="26">
        <v>7.43333333333333</v>
      </c>
      <c r="U11" s="26">
        <v>9.1166666666666707</v>
      </c>
      <c r="V11" s="26">
        <v>9.2750000000000004</v>
      </c>
      <c r="W11" s="26">
        <v>9.2166666666666703</v>
      </c>
      <c r="X11" s="26">
        <v>9.7583333333333293</v>
      </c>
      <c r="Y11" s="26">
        <v>10.3</v>
      </c>
      <c r="Z11" s="26">
        <v>10.275</v>
      </c>
      <c r="AA11" s="26">
        <v>10.35</v>
      </c>
      <c r="AB11" s="26">
        <v>10.0666666666667</v>
      </c>
      <c r="AC11" s="26">
        <v>9.4250000000000007</v>
      </c>
      <c r="AD11" s="26">
        <v>9.0250000000000004</v>
      </c>
      <c r="AE11" s="26">
        <v>8.43333333333333</v>
      </c>
      <c r="AF11" s="26">
        <v>8.0333333333333297</v>
      </c>
      <c r="AG11" s="26">
        <v>7.875</v>
      </c>
      <c r="AH11" s="26"/>
    </row>
    <row r="12" spans="1:34" x14ac:dyDescent="0.25">
      <c r="A12" t="s">
        <v>46</v>
      </c>
      <c r="B12" s="26"/>
      <c r="C12" s="26">
        <v>5.5250000000000004</v>
      </c>
      <c r="D12" s="26">
        <v>6.56666666666667</v>
      </c>
      <c r="E12" s="26">
        <v>7.7916666666666696</v>
      </c>
      <c r="F12" s="26">
        <v>8.4499999999999993</v>
      </c>
      <c r="G12" s="26">
        <v>8.25</v>
      </c>
      <c r="H12" s="26">
        <v>8.94166666666667</v>
      </c>
      <c r="I12" s="26">
        <v>9.6750000000000007</v>
      </c>
      <c r="J12" s="26">
        <v>9.4499999999999993</v>
      </c>
      <c r="K12" s="26">
        <v>8.625</v>
      </c>
      <c r="L12" s="26">
        <v>8.0083333333333293</v>
      </c>
      <c r="M12" s="26">
        <v>7.8583333333333298</v>
      </c>
      <c r="N12" s="26">
        <v>8.68333333333333</v>
      </c>
      <c r="O12" s="26">
        <v>9.80833333333333</v>
      </c>
      <c r="P12" s="26">
        <v>10.5</v>
      </c>
      <c r="Q12" s="26">
        <v>11.283333333333299</v>
      </c>
      <c r="R12" s="26">
        <v>10.275</v>
      </c>
      <c r="S12" s="26">
        <v>8.5416666666666696</v>
      </c>
      <c r="T12" s="26">
        <v>7.4249999999999998</v>
      </c>
      <c r="U12" s="26">
        <v>7.2249999999999996</v>
      </c>
      <c r="V12" s="26">
        <v>6.5750000000000002</v>
      </c>
      <c r="W12" s="26">
        <v>5.5166666666666702</v>
      </c>
      <c r="X12" s="26">
        <v>5.0833333333333304</v>
      </c>
      <c r="Y12" s="26">
        <v>4.95</v>
      </c>
      <c r="Z12" s="26">
        <v>4.7083333333333304</v>
      </c>
      <c r="AA12" s="26">
        <v>4.3666666666666698</v>
      </c>
      <c r="AB12" s="26">
        <v>3.9083333333333301</v>
      </c>
      <c r="AC12" s="26">
        <v>3.56666666666667</v>
      </c>
      <c r="AD12" s="26">
        <v>3.2083333333333299</v>
      </c>
      <c r="AE12" s="26">
        <v>2.9750000000000001</v>
      </c>
      <c r="AF12" s="26">
        <v>3.625</v>
      </c>
      <c r="AG12" s="26">
        <v>3.5750000000000002</v>
      </c>
      <c r="AH12" s="26"/>
    </row>
    <row r="13" spans="1:34" x14ac:dyDescent="0.25">
      <c r="A13" t="s">
        <v>47</v>
      </c>
      <c r="B13" s="26"/>
      <c r="C13" s="26"/>
      <c r="D13" s="26"/>
      <c r="E13" s="26"/>
      <c r="F13" s="26"/>
      <c r="G13" s="26"/>
      <c r="H13" s="26"/>
      <c r="I13" s="26"/>
      <c r="J13" s="26"/>
      <c r="K13" s="26">
        <v>11.983333333333301</v>
      </c>
      <c r="L13" s="26">
        <v>11.233333333333301</v>
      </c>
      <c r="M13" s="26">
        <v>10.675000000000001</v>
      </c>
      <c r="N13" s="26">
        <v>10.3333333333333</v>
      </c>
      <c r="O13" s="26">
        <v>9.7416666666666707</v>
      </c>
      <c r="P13" s="26">
        <v>10.608333333333301</v>
      </c>
      <c r="Q13" s="26">
        <v>10.008333333333301</v>
      </c>
      <c r="R13" s="26">
        <v>9.0333333333333297</v>
      </c>
      <c r="S13" s="26">
        <v>8.4166666666666696</v>
      </c>
      <c r="T13" s="26">
        <v>7.7666666666666702</v>
      </c>
      <c r="U13" s="26">
        <v>9.75</v>
      </c>
      <c r="V13" s="26">
        <v>12.9583333333333</v>
      </c>
      <c r="W13" s="26">
        <v>18.091666666666701</v>
      </c>
      <c r="X13" s="26">
        <v>24.808333333333302</v>
      </c>
      <c r="Y13" s="26">
        <v>27.824999999999999</v>
      </c>
      <c r="Z13" s="26">
        <v>26.65</v>
      </c>
      <c r="AA13" s="26">
        <v>24.983333333333299</v>
      </c>
      <c r="AB13" s="26">
        <v>23.875</v>
      </c>
      <c r="AC13" s="26">
        <v>21.841666666666701</v>
      </c>
      <c r="AD13" s="26">
        <v>19.741666666666699</v>
      </c>
      <c r="AE13" s="26">
        <v>17.883333333333301</v>
      </c>
      <c r="AF13" s="26">
        <v>17.616666666666699</v>
      </c>
      <c r="AG13" s="26">
        <v>14.7916666666667</v>
      </c>
      <c r="AH13" s="26"/>
    </row>
    <row r="14" spans="1:34" s="16" customFormat="1" x14ac:dyDescent="0.25">
      <c r="A14" t="s">
        <v>48</v>
      </c>
      <c r="B14" s="26"/>
      <c r="C14" s="26"/>
      <c r="D14" s="26"/>
      <c r="E14" s="26"/>
      <c r="F14" s="26"/>
      <c r="G14" s="26"/>
      <c r="H14" s="26">
        <v>9.9166666666666696</v>
      </c>
      <c r="I14" s="26">
        <v>9.0500000000000007</v>
      </c>
      <c r="J14" s="26">
        <v>8.7083333333333304</v>
      </c>
      <c r="K14" s="26">
        <v>6.8666666666666698</v>
      </c>
      <c r="L14" s="26">
        <v>6.2666666666666702</v>
      </c>
      <c r="M14" s="26">
        <v>5.5750000000000002</v>
      </c>
      <c r="N14" s="26">
        <v>5.5833333333333304</v>
      </c>
      <c r="O14" s="26">
        <v>5.7416666666666698</v>
      </c>
      <c r="P14" s="26">
        <v>6.06666666666667</v>
      </c>
      <c r="Q14" s="26">
        <v>7.1749999999999998</v>
      </c>
      <c r="R14" s="26">
        <v>7.4583333333333304</v>
      </c>
      <c r="S14" s="26">
        <v>7.3916666666666702</v>
      </c>
      <c r="T14" s="26">
        <v>7.8</v>
      </c>
      <c r="U14" s="26">
        <v>9.6750000000000007</v>
      </c>
      <c r="V14" s="26">
        <v>10.8</v>
      </c>
      <c r="W14" s="26">
        <v>10.658333333333299</v>
      </c>
      <c r="X14" s="26">
        <v>10.5833333333333</v>
      </c>
      <c r="Y14" s="26">
        <v>9.6333333333333293</v>
      </c>
      <c r="Z14" s="26">
        <v>7.4583333333333304</v>
      </c>
      <c r="AA14" s="26">
        <v>6.5166666666666702</v>
      </c>
      <c r="AB14" s="26">
        <v>4.8833333333333302</v>
      </c>
      <c r="AC14" s="26">
        <v>4.05</v>
      </c>
      <c r="AD14" s="26">
        <v>3.5249999999999999</v>
      </c>
      <c r="AE14" s="26">
        <v>3.25</v>
      </c>
      <c r="AF14" s="26">
        <v>4.1416666666666702</v>
      </c>
      <c r="AG14" s="26">
        <v>4.0416666666666696</v>
      </c>
      <c r="AH14" s="26"/>
    </row>
    <row r="15" spans="1:34" x14ac:dyDescent="0.25">
      <c r="A15" t="s">
        <v>49</v>
      </c>
      <c r="B15" s="26">
        <v>13.45</v>
      </c>
      <c r="C15" s="26">
        <v>14.758333333333301</v>
      </c>
      <c r="D15" s="26">
        <v>15.391666666666699</v>
      </c>
      <c r="E15" s="26">
        <v>15.641666666666699</v>
      </c>
      <c r="F15" s="26">
        <v>14.341666666666701</v>
      </c>
      <c r="G15" s="26">
        <v>12.2916666666667</v>
      </c>
      <c r="H15" s="26">
        <v>11.6666666666667</v>
      </c>
      <c r="I15" s="26">
        <v>9.875</v>
      </c>
      <c r="J15" s="26">
        <v>7.55</v>
      </c>
      <c r="K15" s="26">
        <v>5.93333333333333</v>
      </c>
      <c r="L15" s="26">
        <v>4.4000000000000004</v>
      </c>
      <c r="M15" s="26">
        <v>4.1749999999999998</v>
      </c>
      <c r="N15" s="26">
        <v>4.7249999999999996</v>
      </c>
      <c r="O15" s="26">
        <v>4.8499999999999996</v>
      </c>
      <c r="P15" s="26">
        <v>4.7416666666666698</v>
      </c>
      <c r="Q15" s="26">
        <v>4.6333333333333302</v>
      </c>
      <c r="R15" s="26">
        <v>4.7916666666666696</v>
      </c>
      <c r="S15" s="26">
        <v>5</v>
      </c>
      <c r="T15" s="26">
        <v>6.7916666666666696</v>
      </c>
      <c r="U15" s="26">
        <v>12.658333333333299</v>
      </c>
      <c r="V15" s="26">
        <v>14.574999999999999</v>
      </c>
      <c r="W15" s="26">
        <v>15.408333333333299</v>
      </c>
      <c r="X15" s="26">
        <v>15.483333333333301</v>
      </c>
      <c r="Y15" s="26">
        <v>13.775</v>
      </c>
      <c r="Z15" s="26">
        <v>11.883333333333301</v>
      </c>
      <c r="AA15" s="26">
        <v>9.9250000000000007</v>
      </c>
      <c r="AB15" s="26">
        <v>8.4083333333333297</v>
      </c>
      <c r="AC15" s="26">
        <v>6.7333333333333298</v>
      </c>
      <c r="AD15" s="26">
        <v>5.7750000000000004</v>
      </c>
      <c r="AE15" s="26">
        <v>4.9749999999999996</v>
      </c>
      <c r="AF15" s="26">
        <v>5.85</v>
      </c>
      <c r="AG15" s="26">
        <v>6.2666666666666702</v>
      </c>
      <c r="AH15" s="26"/>
    </row>
    <row r="16" spans="1:34" x14ac:dyDescent="0.25">
      <c r="A16" t="s">
        <v>50</v>
      </c>
      <c r="B16" s="26">
        <v>8.8666666666666707</v>
      </c>
      <c r="C16" s="26">
        <v>8.5166666666666693</v>
      </c>
      <c r="D16" s="26">
        <v>8.7916666666666696</v>
      </c>
      <c r="E16" s="26">
        <v>9.7249999999999996</v>
      </c>
      <c r="F16" s="26">
        <v>10.65</v>
      </c>
      <c r="G16" s="26">
        <v>11.1833333333333</v>
      </c>
      <c r="H16" s="26">
        <v>11.1666666666667</v>
      </c>
      <c r="I16" s="26">
        <v>11.216666666666701</v>
      </c>
      <c r="J16" s="26">
        <v>11.3</v>
      </c>
      <c r="K16" s="26">
        <v>10.866666666666699</v>
      </c>
      <c r="L16" s="26">
        <v>10.050000000000001</v>
      </c>
      <c r="M16" s="26">
        <v>9.0083333333333293</v>
      </c>
      <c r="N16" s="26">
        <v>8.4749999999999996</v>
      </c>
      <c r="O16" s="26">
        <v>8.43333333333333</v>
      </c>
      <c r="P16" s="26">
        <v>8.0500000000000007</v>
      </c>
      <c r="Q16" s="26">
        <v>7.7833333333333297</v>
      </c>
      <c r="R16" s="26">
        <v>6.8666666666666698</v>
      </c>
      <c r="S16" s="26">
        <v>6.15</v>
      </c>
      <c r="T16" s="26">
        <v>6.7750000000000004</v>
      </c>
      <c r="U16" s="26">
        <v>7.875</v>
      </c>
      <c r="V16" s="26">
        <v>8.5416666666666696</v>
      </c>
      <c r="W16" s="26">
        <v>8.5083333333333293</v>
      </c>
      <c r="X16" s="26">
        <v>10.883333333333301</v>
      </c>
      <c r="Y16" s="26">
        <v>12.366666666666699</v>
      </c>
      <c r="Z16" s="26">
        <v>12.824999999999999</v>
      </c>
      <c r="AA16" s="26">
        <v>12</v>
      </c>
      <c r="AB16" s="26">
        <v>11.75</v>
      </c>
      <c r="AC16" s="26">
        <v>11.258333333333301</v>
      </c>
      <c r="AD16" s="26">
        <v>10.6</v>
      </c>
      <c r="AE16" s="26">
        <v>9.93333333333333</v>
      </c>
      <c r="AF16" s="26">
        <v>9.3000000000000007</v>
      </c>
      <c r="AG16" s="26">
        <v>9.55833333333333</v>
      </c>
      <c r="AH16" s="26"/>
    </row>
    <row r="17" spans="1:34" x14ac:dyDescent="0.25">
      <c r="A17" t="s">
        <v>51</v>
      </c>
      <c r="B17" s="26"/>
      <c r="C17" s="26"/>
      <c r="D17" s="26"/>
      <c r="E17" s="26"/>
      <c r="F17" s="26"/>
      <c r="G17" s="26"/>
      <c r="H17" s="26"/>
      <c r="I17" s="26"/>
      <c r="J17" s="26"/>
      <c r="K17" s="26">
        <v>14.0666666666667</v>
      </c>
      <c r="L17" s="26">
        <v>14.341666666666701</v>
      </c>
      <c r="M17" s="26">
        <v>13.475</v>
      </c>
      <c r="N17" s="26">
        <v>12.491666666666699</v>
      </c>
      <c r="O17" s="26">
        <v>11.65</v>
      </c>
      <c r="P17" s="26">
        <v>11.741666666666699</v>
      </c>
      <c r="Q17" s="26">
        <v>10.0416666666667</v>
      </c>
      <c r="R17" s="26">
        <v>7.0333333333333297</v>
      </c>
      <c r="S17" s="26">
        <v>6.0750000000000002</v>
      </c>
      <c r="T17" s="26">
        <v>7.75</v>
      </c>
      <c r="U17" s="26">
        <v>17.55</v>
      </c>
      <c r="V17" s="26">
        <v>19.475000000000001</v>
      </c>
      <c r="W17" s="26">
        <v>16.2083333333333</v>
      </c>
      <c r="X17" s="26">
        <v>15.0416666666667</v>
      </c>
      <c r="Y17" s="26">
        <v>11.866666666666699</v>
      </c>
      <c r="Z17" s="26">
        <v>10.841666666666701</v>
      </c>
      <c r="AA17" s="26">
        <v>9.875</v>
      </c>
      <c r="AB17" s="26">
        <v>9.6333333333333293</v>
      </c>
      <c r="AC17" s="26">
        <v>8.7083333333333304</v>
      </c>
      <c r="AD17" s="26">
        <v>7.4</v>
      </c>
      <c r="AE17" s="26">
        <v>6.31666666666667</v>
      </c>
      <c r="AF17" s="26">
        <v>8.0916666666666703</v>
      </c>
      <c r="AG17" s="26">
        <v>7.5750000000000002</v>
      </c>
      <c r="AH17" s="26"/>
    </row>
    <row r="18" spans="1:34" x14ac:dyDescent="0.25">
      <c r="A18" t="s">
        <v>52</v>
      </c>
      <c r="B18" s="26"/>
      <c r="C18" s="26"/>
      <c r="D18" s="26"/>
      <c r="E18" s="26"/>
      <c r="F18" s="26"/>
      <c r="G18" s="26"/>
      <c r="H18" s="26"/>
      <c r="I18" s="26"/>
      <c r="J18" s="26"/>
      <c r="K18" s="26">
        <v>14.641666666666699</v>
      </c>
      <c r="L18" s="26">
        <v>16.441666666666698</v>
      </c>
      <c r="M18" s="26">
        <v>17.4166666666667</v>
      </c>
      <c r="N18" s="26">
        <v>13.775</v>
      </c>
      <c r="O18" s="26">
        <v>12.4333333333333</v>
      </c>
      <c r="P18" s="26">
        <v>10.891666666666699</v>
      </c>
      <c r="Q18" s="26">
        <v>8.31666666666667</v>
      </c>
      <c r="R18" s="26">
        <v>5.7916666666666696</v>
      </c>
      <c r="S18" s="26">
        <v>4.2583333333333302</v>
      </c>
      <c r="T18" s="26">
        <v>5.8250000000000002</v>
      </c>
      <c r="U18" s="26">
        <v>13.8</v>
      </c>
      <c r="V18" s="26">
        <v>17.841666666666701</v>
      </c>
      <c r="W18" s="26">
        <v>15.391666666666699</v>
      </c>
      <c r="X18" s="26">
        <v>13.408333333333299</v>
      </c>
      <c r="Y18" s="26">
        <v>11.8</v>
      </c>
      <c r="Z18" s="26">
        <v>10.725</v>
      </c>
      <c r="AA18" s="26">
        <v>9.1333333333333293</v>
      </c>
      <c r="AB18" s="26">
        <v>7.9</v>
      </c>
      <c r="AC18" s="26">
        <v>7.1166666666666698</v>
      </c>
      <c r="AD18" s="26">
        <v>6.18333333333333</v>
      </c>
      <c r="AE18" s="26">
        <v>6.2833333333333297</v>
      </c>
      <c r="AF18" s="26">
        <v>8.5166666666666693</v>
      </c>
      <c r="AG18" s="26">
        <v>7.125</v>
      </c>
      <c r="AH18" s="26"/>
    </row>
    <row r="19" spans="1:34" x14ac:dyDescent="0.25">
      <c r="A19" t="s">
        <v>53</v>
      </c>
      <c r="B19" s="26">
        <v>1.6583333333333301</v>
      </c>
      <c r="C19" s="26">
        <v>1.6583333333333301</v>
      </c>
      <c r="D19" s="26">
        <v>2.06666666666667</v>
      </c>
      <c r="E19" s="26">
        <v>2.5833333333333299</v>
      </c>
      <c r="F19" s="26">
        <v>3.1749999999999998</v>
      </c>
      <c r="G19" s="26">
        <v>2.8666666666666698</v>
      </c>
      <c r="H19" s="26">
        <v>2.9249999999999998</v>
      </c>
      <c r="I19" s="26">
        <v>2.7</v>
      </c>
      <c r="J19" s="26">
        <v>2.69166666666667</v>
      </c>
      <c r="K19" s="26">
        <v>2.4083333333333301</v>
      </c>
      <c r="L19" s="26">
        <v>2.2333333333333298</v>
      </c>
      <c r="M19" s="26">
        <v>1.9</v>
      </c>
      <c r="N19" s="26">
        <v>2.55833333333333</v>
      </c>
      <c r="O19" s="26">
        <v>3.80833333333333</v>
      </c>
      <c r="P19" s="26">
        <v>4.95</v>
      </c>
      <c r="Q19" s="26">
        <v>4.6500000000000004</v>
      </c>
      <c r="R19" s="26">
        <v>4.5750000000000002</v>
      </c>
      <c r="S19" s="26">
        <v>4.1666666666666696</v>
      </c>
      <c r="T19" s="26">
        <v>4.9166666666666696</v>
      </c>
      <c r="U19" s="26">
        <v>5.1166666666666698</v>
      </c>
      <c r="V19" s="26">
        <v>4.5833333333333304</v>
      </c>
      <c r="W19" s="26">
        <v>4.8333333333333304</v>
      </c>
      <c r="X19" s="26">
        <v>5.06666666666667</v>
      </c>
      <c r="Y19" s="26">
        <v>5.875</v>
      </c>
      <c r="Z19" s="26">
        <v>6.05</v>
      </c>
      <c r="AA19" s="26">
        <v>6.4583333333333304</v>
      </c>
      <c r="AB19" s="26">
        <v>6.3333333333333304</v>
      </c>
      <c r="AC19" s="26">
        <v>5.6166666666666698</v>
      </c>
      <c r="AD19" s="26">
        <v>5.5</v>
      </c>
      <c r="AE19" s="26">
        <v>5.5916666666666703</v>
      </c>
      <c r="AF19" s="26">
        <v>6.69166666666667</v>
      </c>
      <c r="AG19" s="26">
        <v>5.4249999999999998</v>
      </c>
      <c r="AH19" s="26"/>
    </row>
    <row r="20" spans="1:34" x14ac:dyDescent="0.25">
      <c r="A20" t="s">
        <v>54</v>
      </c>
      <c r="B20" s="26">
        <v>6.0833333333333304</v>
      </c>
      <c r="C20" s="26">
        <v>5.6749999999999998</v>
      </c>
      <c r="D20" s="26">
        <v>5.7583333333333302</v>
      </c>
      <c r="E20" s="26">
        <v>6.4666666666666703</v>
      </c>
      <c r="F20" s="26">
        <v>7.19166666666667</v>
      </c>
      <c r="G20" s="26">
        <v>8.3583333333333307</v>
      </c>
      <c r="H20" s="26">
        <v>7.6749999999999998</v>
      </c>
      <c r="I20" s="26">
        <v>6.5</v>
      </c>
      <c r="J20" s="26">
        <v>5.1333333333333302</v>
      </c>
      <c r="K20" s="26">
        <v>4.2333333333333298</v>
      </c>
      <c r="L20" s="26">
        <v>3.6666666666666701</v>
      </c>
      <c r="M20" s="26">
        <v>3.0750000000000002</v>
      </c>
      <c r="N20" s="26">
        <v>3.6666666666666701</v>
      </c>
      <c r="O20" s="26">
        <v>5.9083333333333297</v>
      </c>
      <c r="P20" s="26">
        <v>6.7750000000000004</v>
      </c>
      <c r="Q20" s="26">
        <v>6.9583333333333304</v>
      </c>
      <c r="R20" s="26">
        <v>6.0833333333333304</v>
      </c>
      <c r="S20" s="26">
        <v>5.30833333333333</v>
      </c>
      <c r="T20" s="26">
        <v>4.7583333333333302</v>
      </c>
      <c r="U20" s="26">
        <v>5.4249999999999998</v>
      </c>
      <c r="V20" s="26">
        <v>6.06666666666667</v>
      </c>
      <c r="W20" s="26">
        <v>6.05</v>
      </c>
      <c r="X20" s="26">
        <v>6.81666666666667</v>
      </c>
      <c r="Y20" s="26">
        <v>8.19166666666667</v>
      </c>
      <c r="Z20" s="26">
        <v>8.35</v>
      </c>
      <c r="AA20" s="26">
        <v>7.8916666666666702</v>
      </c>
      <c r="AB20" s="26">
        <v>7</v>
      </c>
      <c r="AC20" s="26">
        <v>5.875</v>
      </c>
      <c r="AD20" s="26">
        <v>4.8666666666666698</v>
      </c>
      <c r="AE20" s="26">
        <v>4.43333333333333</v>
      </c>
      <c r="AF20" s="26">
        <v>4.8499999999999996</v>
      </c>
      <c r="AG20" s="26">
        <v>4.2249999999999996</v>
      </c>
      <c r="AH20" s="26"/>
    </row>
    <row r="21" spans="1:34" x14ac:dyDescent="0.25">
      <c r="A21" t="s">
        <v>55</v>
      </c>
      <c r="B21" s="26"/>
      <c r="C21" s="26"/>
      <c r="D21" s="26"/>
      <c r="E21" s="26"/>
      <c r="F21" s="26"/>
      <c r="G21" s="26"/>
      <c r="H21" s="26"/>
      <c r="I21" s="26">
        <v>10.866666666666699</v>
      </c>
      <c r="J21" s="26">
        <v>10.1666666666667</v>
      </c>
      <c r="K21" s="26">
        <v>13.391666666666699</v>
      </c>
      <c r="L21" s="26">
        <v>16.074999999999999</v>
      </c>
      <c r="M21" s="26">
        <v>18.308333333333302</v>
      </c>
      <c r="N21" s="26">
        <v>20.033333333333299</v>
      </c>
      <c r="O21" s="26">
        <v>19.75</v>
      </c>
      <c r="P21" s="26">
        <v>19.141666666666701</v>
      </c>
      <c r="Q21" s="26">
        <v>17.925000000000001</v>
      </c>
      <c r="R21" s="26">
        <v>13.966666666666701</v>
      </c>
      <c r="S21" s="26">
        <v>9.6083333333333307</v>
      </c>
      <c r="T21" s="26">
        <v>7.0416666666666696</v>
      </c>
      <c r="U21" s="26">
        <v>8.125</v>
      </c>
      <c r="V21" s="26">
        <v>9.9833333333333307</v>
      </c>
      <c r="W21" s="26">
        <v>9.9499999999999993</v>
      </c>
      <c r="X21" s="26">
        <v>10.391666666666699</v>
      </c>
      <c r="Y21" s="26">
        <v>10.608333333333301</v>
      </c>
      <c r="Z21" s="26">
        <v>9.2083333333333304</v>
      </c>
      <c r="AA21" s="26">
        <v>7.68333333333333</v>
      </c>
      <c r="AB21" s="26">
        <v>6.2833333333333297</v>
      </c>
      <c r="AC21" s="26">
        <v>4.9583333333333304</v>
      </c>
      <c r="AD21" s="26">
        <v>3.8833333333333302</v>
      </c>
      <c r="AE21" s="26">
        <v>3.30833333333333</v>
      </c>
      <c r="AF21" s="26">
        <v>3.2166666666666699</v>
      </c>
      <c r="AG21" s="26">
        <v>3.375</v>
      </c>
      <c r="AH21" s="26"/>
    </row>
    <row r="22" spans="1:34" x14ac:dyDescent="0.25">
      <c r="A22" t="s">
        <v>56</v>
      </c>
      <c r="B22" s="26">
        <v>4.8</v>
      </c>
      <c r="C22" s="26">
        <v>4.18333333333333</v>
      </c>
      <c r="D22" s="26">
        <v>4.125</v>
      </c>
      <c r="E22" s="26">
        <v>5.5</v>
      </c>
      <c r="F22" s="26">
        <v>6.8250000000000002</v>
      </c>
      <c r="G22" s="26">
        <v>7.18333333333333</v>
      </c>
      <c r="H22" s="26">
        <v>7.2416666666666698</v>
      </c>
      <c r="I22" s="26">
        <v>6.7416666666666698</v>
      </c>
      <c r="J22" s="26">
        <v>6.1</v>
      </c>
      <c r="K22" s="26">
        <v>5.7249999999999996</v>
      </c>
      <c r="L22" s="26">
        <v>5.2666666666666702</v>
      </c>
      <c r="M22" s="26">
        <v>5.375</v>
      </c>
      <c r="N22" s="26">
        <v>6.4666666666666703</v>
      </c>
      <c r="O22" s="26">
        <v>7.80833333333333</v>
      </c>
      <c r="P22" s="26">
        <v>8.1666666666666696</v>
      </c>
      <c r="Q22" s="26">
        <v>9.2333333333333307</v>
      </c>
      <c r="R22" s="26">
        <v>9.3000000000000007</v>
      </c>
      <c r="S22" s="26">
        <v>9.5833333333333304</v>
      </c>
      <c r="T22" s="26">
        <v>9.2416666666666707</v>
      </c>
      <c r="U22" s="26">
        <v>11.225</v>
      </c>
      <c r="V22" s="26">
        <v>12.5833333333333</v>
      </c>
      <c r="W22" s="26">
        <v>13.516666666666699</v>
      </c>
      <c r="X22" s="26">
        <v>16.574999999999999</v>
      </c>
      <c r="Y22" s="26">
        <v>17.175000000000001</v>
      </c>
      <c r="Z22" s="26">
        <v>14.65</v>
      </c>
      <c r="AA22" s="26">
        <v>13.025</v>
      </c>
      <c r="AB22" s="26">
        <v>11.466666666666701</v>
      </c>
      <c r="AC22" s="26">
        <v>9.2249999999999996</v>
      </c>
      <c r="AD22" s="26">
        <v>7.1666666666666696</v>
      </c>
      <c r="AE22" s="26">
        <v>6.6749999999999998</v>
      </c>
      <c r="AF22" s="26">
        <v>7.1166666666666698</v>
      </c>
      <c r="AG22" s="26">
        <v>6.5916666666666703</v>
      </c>
      <c r="AH22" s="26"/>
    </row>
    <row r="23" spans="1:34" x14ac:dyDescent="0.25">
      <c r="A23" t="s">
        <v>57</v>
      </c>
      <c r="B23" s="26"/>
      <c r="C23" s="26"/>
      <c r="D23" s="26"/>
      <c r="E23" s="26"/>
      <c r="F23" s="26"/>
      <c r="G23" s="26"/>
      <c r="H23" s="26"/>
      <c r="I23" s="26"/>
      <c r="J23" s="26">
        <v>12.7083333333333</v>
      </c>
      <c r="K23" s="26">
        <v>16.491666666666699</v>
      </c>
      <c r="L23" s="26">
        <v>18.908333333333299</v>
      </c>
      <c r="M23" s="26">
        <v>19.4583333333333</v>
      </c>
      <c r="N23" s="26">
        <v>18.808333333333302</v>
      </c>
      <c r="O23" s="26">
        <v>17.691666666666698</v>
      </c>
      <c r="P23" s="26">
        <v>18.358333333333299</v>
      </c>
      <c r="Q23" s="26">
        <v>16.375</v>
      </c>
      <c r="R23" s="26">
        <v>13.466666666666701</v>
      </c>
      <c r="S23" s="26">
        <v>11.233333333333301</v>
      </c>
      <c r="T23" s="26">
        <v>9.5749999999999993</v>
      </c>
      <c r="U23" s="26">
        <v>12.0833333333333</v>
      </c>
      <c r="V23" s="26">
        <v>14.425000000000001</v>
      </c>
      <c r="W23" s="26">
        <v>13.608333333333301</v>
      </c>
      <c r="X23" s="26">
        <v>13.908333333333299</v>
      </c>
      <c r="Y23" s="26">
        <v>14.133333333333301</v>
      </c>
      <c r="Z23" s="26">
        <v>13.1</v>
      </c>
      <c r="AA23" s="26">
        <v>11.466666666666701</v>
      </c>
      <c r="AB23" s="26">
        <v>9.6583333333333297</v>
      </c>
      <c r="AC23" s="26">
        <v>8.0833333333333304</v>
      </c>
      <c r="AD23" s="26">
        <v>6.5083333333333302</v>
      </c>
      <c r="AE23" s="26">
        <v>5.7166666666666703</v>
      </c>
      <c r="AF23" s="26">
        <v>6.6583333333333297</v>
      </c>
      <c r="AG23" s="26">
        <v>6.8250000000000002</v>
      </c>
      <c r="AH23" s="26"/>
    </row>
    <row r="24" spans="1:34" x14ac:dyDescent="0.25">
      <c r="A24" t="s">
        <v>58</v>
      </c>
      <c r="B24" s="26"/>
      <c r="C24" s="26"/>
      <c r="D24" s="26"/>
      <c r="E24" s="26"/>
      <c r="F24" s="26"/>
      <c r="G24" s="26"/>
      <c r="H24" s="26">
        <v>6.8916666666666702</v>
      </c>
      <c r="I24" s="26">
        <v>6.9166666666666696</v>
      </c>
      <c r="J24" s="26">
        <v>7.3666666666666698</v>
      </c>
      <c r="K24" s="26">
        <v>7.4083333333333297</v>
      </c>
      <c r="L24" s="26">
        <v>6.7416666666666698</v>
      </c>
      <c r="M24" s="26">
        <v>6.19166666666667</v>
      </c>
      <c r="N24" s="26">
        <v>6.3416666666666703</v>
      </c>
      <c r="O24" s="26">
        <v>6.7</v>
      </c>
      <c r="P24" s="26">
        <v>6.3416666666666703</v>
      </c>
      <c r="Q24" s="26">
        <v>6.5416666666666696</v>
      </c>
      <c r="R24" s="26">
        <v>5.9916666666666698</v>
      </c>
      <c r="S24" s="26">
        <v>4.8583333333333298</v>
      </c>
      <c r="T24" s="26">
        <v>4.3916666666666702</v>
      </c>
      <c r="U24" s="26">
        <v>5.85</v>
      </c>
      <c r="V24" s="26">
        <v>7.2583333333333302</v>
      </c>
      <c r="W24" s="26">
        <v>8.18333333333333</v>
      </c>
      <c r="X24" s="26">
        <v>8.85</v>
      </c>
      <c r="Y24" s="26">
        <v>10.108333333333301</v>
      </c>
      <c r="Z24" s="26">
        <v>9.6999999999999993</v>
      </c>
      <c r="AA24" s="26">
        <v>8.9833333333333307</v>
      </c>
      <c r="AB24" s="26">
        <v>8.0083333333333293</v>
      </c>
      <c r="AC24" s="26">
        <v>6.5750000000000002</v>
      </c>
      <c r="AD24" s="26">
        <v>5.125</v>
      </c>
      <c r="AE24" s="26">
        <v>4.44166666666667</v>
      </c>
      <c r="AF24" s="26">
        <v>4.9833333333333298</v>
      </c>
      <c r="AG24" s="26">
        <v>4.7750000000000004</v>
      </c>
      <c r="AH24" s="26"/>
    </row>
    <row r="25" spans="1:34" x14ac:dyDescent="0.25">
      <c r="A25" t="s">
        <v>59</v>
      </c>
      <c r="B25" s="26">
        <v>15.4583333333333</v>
      </c>
      <c r="C25" s="26">
        <v>15.5</v>
      </c>
      <c r="D25" s="26">
        <v>17.016666666666701</v>
      </c>
      <c r="E25" s="26">
        <v>20.841666666666701</v>
      </c>
      <c r="F25" s="26">
        <v>22.05</v>
      </c>
      <c r="G25" s="26">
        <v>20.75</v>
      </c>
      <c r="H25" s="26">
        <v>19.891666666666701</v>
      </c>
      <c r="I25" s="26">
        <v>18.391666666666701</v>
      </c>
      <c r="J25" s="26">
        <v>16.408333333333299</v>
      </c>
      <c r="K25" s="26">
        <v>13.6</v>
      </c>
      <c r="L25" s="26">
        <v>11.9166666666667</v>
      </c>
      <c r="M25" s="26">
        <v>10.5583333333333</v>
      </c>
      <c r="N25" s="26">
        <v>11.4416666666667</v>
      </c>
      <c r="O25" s="26">
        <v>11.491666666666699</v>
      </c>
      <c r="P25" s="26">
        <v>10.9583333333333</v>
      </c>
      <c r="Q25" s="26">
        <v>9.1666666666666696</v>
      </c>
      <c r="R25" s="26">
        <v>8.4583333333333304</v>
      </c>
      <c r="S25" s="26">
        <v>8.2249999999999996</v>
      </c>
      <c r="T25" s="26">
        <v>11.266666666666699</v>
      </c>
      <c r="U25" s="26">
        <v>17.866666666666699</v>
      </c>
      <c r="V25" s="26">
        <v>19.875</v>
      </c>
      <c r="W25" s="26">
        <v>21.408333333333299</v>
      </c>
      <c r="X25" s="26">
        <v>24.7916666666667</v>
      </c>
      <c r="Y25" s="26">
        <v>26.116666666666699</v>
      </c>
      <c r="Z25" s="26">
        <v>24.45</v>
      </c>
      <c r="AA25" s="26">
        <v>22.074999999999999</v>
      </c>
      <c r="AB25" s="26">
        <v>19.649999999999999</v>
      </c>
      <c r="AC25" s="26">
        <v>17.233333333333299</v>
      </c>
      <c r="AD25" s="26">
        <v>15.266666666666699</v>
      </c>
      <c r="AE25" s="26">
        <v>14.108333333333301</v>
      </c>
      <c r="AF25" s="26">
        <v>15.533333333333299</v>
      </c>
      <c r="AG25" s="26">
        <v>14.7916666666667</v>
      </c>
      <c r="AH25" s="26"/>
    </row>
    <row r="26" spans="1:34" x14ac:dyDescent="0.25">
      <c r="A26" t="s">
        <v>60</v>
      </c>
      <c r="B26" s="26">
        <v>1.7166666666666699</v>
      </c>
      <c r="C26" s="26">
        <v>3.1</v>
      </c>
      <c r="D26" s="26">
        <v>5.55833333333333</v>
      </c>
      <c r="E26" s="26">
        <v>9.0500000000000007</v>
      </c>
      <c r="F26" s="26">
        <v>9.3583333333333307</v>
      </c>
      <c r="G26" s="26">
        <v>8.8000000000000007</v>
      </c>
      <c r="H26" s="26">
        <v>9.55833333333333</v>
      </c>
      <c r="I26" s="26">
        <v>9.8916666666666693</v>
      </c>
      <c r="J26" s="26">
        <v>8.1999999999999993</v>
      </c>
      <c r="K26" s="26">
        <v>6.7333333333333298</v>
      </c>
      <c r="L26" s="26">
        <v>5.6</v>
      </c>
      <c r="M26" s="26">
        <v>5.8250000000000002</v>
      </c>
      <c r="N26" s="26">
        <v>5.95</v>
      </c>
      <c r="O26" s="26">
        <v>6.56666666666667</v>
      </c>
      <c r="P26" s="26">
        <v>7.375</v>
      </c>
      <c r="Q26" s="26">
        <v>7.7833333333333297</v>
      </c>
      <c r="R26" s="26">
        <v>7.2416666666666698</v>
      </c>
      <c r="S26" s="26">
        <v>6.31666666666667</v>
      </c>
      <c r="T26" s="26">
        <v>6.35</v>
      </c>
      <c r="U26" s="26">
        <v>8.4833333333333307</v>
      </c>
      <c r="V26" s="26">
        <v>8.7750000000000004</v>
      </c>
      <c r="W26" s="26">
        <v>7.95</v>
      </c>
      <c r="X26" s="26">
        <v>8.15</v>
      </c>
      <c r="Y26" s="26">
        <v>8.2083333333333304</v>
      </c>
      <c r="Z26" s="26">
        <v>8.1</v>
      </c>
      <c r="AA26" s="26">
        <v>7.5916666666666703</v>
      </c>
      <c r="AB26" s="26">
        <v>7.15</v>
      </c>
      <c r="AC26" s="26">
        <v>6.8583333333333298</v>
      </c>
      <c r="AD26" s="26">
        <v>6.5166666666666702</v>
      </c>
      <c r="AE26" s="26">
        <v>6.9749999999999996</v>
      </c>
      <c r="AF26" s="26">
        <v>8.5416666666666696</v>
      </c>
      <c r="AG26" s="26">
        <v>8.8000000000000007</v>
      </c>
      <c r="AH26" s="26"/>
    </row>
    <row r="29" spans="1:34" x14ac:dyDescent="0.25">
      <c r="A29" s="14" t="s">
        <v>134</v>
      </c>
      <c r="B29" s="28">
        <f>AVERAGE(B5:B26)</f>
        <v>7.1174242424242404</v>
      </c>
      <c r="C29" s="28">
        <f t="shared" ref="C29:AG29" si="0">AVERAGE(C5:C26)</f>
        <v>7.4534722222222172</v>
      </c>
      <c r="D29" s="28">
        <f t="shared" si="0"/>
        <v>8.6097222222222296</v>
      </c>
      <c r="E29" s="28">
        <f t="shared" si="0"/>
        <v>9.4434523809523885</v>
      </c>
      <c r="F29" s="28">
        <f t="shared" si="0"/>
        <v>9.7773809523809518</v>
      </c>
      <c r="G29" s="28">
        <f t="shared" si="0"/>
        <v>9.4053571428571434</v>
      </c>
      <c r="H29" s="28">
        <f t="shared" si="0"/>
        <v>9.2088541666666757</v>
      </c>
      <c r="I29" s="28">
        <f t="shared" si="0"/>
        <v>8.9106481481481552</v>
      </c>
      <c r="J29" s="28">
        <f t="shared" si="0"/>
        <v>8.6179824561403464</v>
      </c>
      <c r="K29" s="28">
        <f t="shared" si="0"/>
        <v>9.1943181818181898</v>
      </c>
      <c r="L29" s="28">
        <f t="shared" si="0"/>
        <v>9.0390151515151516</v>
      </c>
      <c r="M29" s="28">
        <f t="shared" si="0"/>
        <v>8.7731060606060591</v>
      </c>
      <c r="N29" s="28">
        <f t="shared" si="0"/>
        <v>8.7344696969696916</v>
      </c>
      <c r="O29" s="28">
        <f t="shared" si="0"/>
        <v>8.925757575757574</v>
      </c>
      <c r="P29" s="28">
        <f t="shared" si="0"/>
        <v>9.1159090909090885</v>
      </c>
      <c r="Q29" s="28">
        <f t="shared" si="0"/>
        <v>8.6537878787878739</v>
      </c>
      <c r="R29" s="28">
        <f t="shared" si="0"/>
        <v>7.6261363636363679</v>
      </c>
      <c r="S29" s="28">
        <f t="shared" si="0"/>
        <v>6.6541666666666659</v>
      </c>
      <c r="T29" s="28">
        <f t="shared" si="0"/>
        <v>6.6590909090909118</v>
      </c>
      <c r="U29" s="28">
        <f t="shared" si="0"/>
        <v>9.5643939393939394</v>
      </c>
      <c r="V29" s="28">
        <f t="shared" si="0"/>
        <v>10.787499999999998</v>
      </c>
      <c r="W29" s="28">
        <f t="shared" si="0"/>
        <v>10.518560606060603</v>
      </c>
      <c r="X29" s="28">
        <f t="shared" si="0"/>
        <v>11.131818181818177</v>
      </c>
      <c r="Y29" s="28">
        <f t="shared" si="0"/>
        <v>11.288257575757576</v>
      </c>
      <c r="Z29" s="28">
        <f t="shared" si="0"/>
        <v>10.580681818181818</v>
      </c>
      <c r="AA29" s="28">
        <f t="shared" si="0"/>
        <v>9.7409090909090921</v>
      </c>
      <c r="AB29" s="28">
        <f t="shared" si="0"/>
        <v>8.9079545454545457</v>
      </c>
      <c r="AC29" s="28">
        <f t="shared" si="0"/>
        <v>7.884090909090907</v>
      </c>
      <c r="AD29" s="28">
        <f t="shared" si="0"/>
        <v>6.8954545454545491</v>
      </c>
      <c r="AE29" s="28">
        <f t="shared" si="0"/>
        <v>6.3534090909090875</v>
      </c>
      <c r="AF29" s="28">
        <f t="shared" si="0"/>
        <v>7.1416666666666657</v>
      </c>
      <c r="AG29" s="28">
        <f t="shared" si="0"/>
        <v>6.8128787878787911</v>
      </c>
    </row>
    <row r="30" spans="1:34" x14ac:dyDescent="0.25">
      <c r="A30" s="14" t="str">
        <f>A9</f>
        <v>Estonia</v>
      </c>
      <c r="B30" s="29">
        <f t="shared" ref="B30:AG30" si="1">B9</f>
        <v>0</v>
      </c>
      <c r="C30" s="29">
        <f t="shared" si="1"/>
        <v>0</v>
      </c>
      <c r="D30" s="29">
        <f t="shared" si="1"/>
        <v>0</v>
      </c>
      <c r="E30" s="29">
        <f t="shared" si="1"/>
        <v>0</v>
      </c>
      <c r="F30" s="29">
        <f t="shared" si="1"/>
        <v>0</v>
      </c>
      <c r="G30" s="29">
        <f t="shared" si="1"/>
        <v>0</v>
      </c>
      <c r="H30" s="29">
        <f t="shared" si="1"/>
        <v>0</v>
      </c>
      <c r="I30" s="29">
        <f t="shared" si="1"/>
        <v>9.625</v>
      </c>
      <c r="J30" s="29">
        <f t="shared" si="1"/>
        <v>9.15</v>
      </c>
      <c r="K30" s="29">
        <f t="shared" si="1"/>
        <v>11.35</v>
      </c>
      <c r="L30" s="29">
        <f t="shared" si="1"/>
        <v>14.4583333333333</v>
      </c>
      <c r="M30" s="29">
        <f t="shared" si="1"/>
        <v>13.0416666666667</v>
      </c>
      <c r="N30" s="29">
        <f t="shared" si="1"/>
        <v>11.3333333333333</v>
      </c>
      <c r="O30" s="29">
        <f t="shared" si="1"/>
        <v>10.35</v>
      </c>
      <c r="P30" s="29">
        <f t="shared" si="1"/>
        <v>10.0833333333333</v>
      </c>
      <c r="Q30" s="29">
        <f t="shared" si="1"/>
        <v>7.9749999999999996</v>
      </c>
      <c r="R30" s="29">
        <f t="shared" si="1"/>
        <v>5.94166666666667</v>
      </c>
      <c r="S30" s="29">
        <f t="shared" si="1"/>
        <v>4.5999999999999996</v>
      </c>
      <c r="T30" s="29">
        <f t="shared" si="1"/>
        <v>5.5166666666666702</v>
      </c>
      <c r="U30" s="29">
        <f t="shared" si="1"/>
        <v>13.475</v>
      </c>
      <c r="V30" s="29">
        <f t="shared" si="1"/>
        <v>16.5833333333333</v>
      </c>
      <c r="W30" s="29">
        <f t="shared" si="1"/>
        <v>12.35</v>
      </c>
      <c r="X30" s="29">
        <f t="shared" si="1"/>
        <v>9.9083333333333297</v>
      </c>
      <c r="Y30" s="29">
        <f t="shared" si="1"/>
        <v>8.4916666666666707</v>
      </c>
      <c r="Z30" s="29">
        <f t="shared" si="1"/>
        <v>7.31666666666667</v>
      </c>
      <c r="AA30" s="29">
        <f t="shared" si="1"/>
        <v>6.3916666666666702</v>
      </c>
      <c r="AB30" s="29">
        <f t="shared" si="1"/>
        <v>6.8333333333333304</v>
      </c>
      <c r="AC30" s="29">
        <f t="shared" si="1"/>
        <v>5.80833333333333</v>
      </c>
      <c r="AD30" s="29">
        <f t="shared" si="1"/>
        <v>5.3916666666666702</v>
      </c>
      <c r="AE30" s="29">
        <f t="shared" si="1"/>
        <v>4.4833333333333298</v>
      </c>
      <c r="AF30" s="29">
        <f t="shared" si="1"/>
        <v>6.8833333333333302</v>
      </c>
      <c r="AG30" s="29">
        <f t="shared" si="1"/>
        <v>6.2083333333333304</v>
      </c>
    </row>
    <row r="31" spans="1:34" x14ac:dyDescent="0.25">
      <c r="A31" s="14" t="s">
        <v>131</v>
      </c>
      <c r="B31" s="18">
        <f>IF(B30&lt;B29,0,1)</f>
        <v>0</v>
      </c>
      <c r="C31" s="18">
        <f>IF(C30&lt;C29,0,1)</f>
        <v>0</v>
      </c>
      <c r="D31" s="18">
        <f t="shared" ref="D31:AG31" si="2">IF(D30&lt;D29,0,1)</f>
        <v>0</v>
      </c>
      <c r="E31" s="18">
        <f t="shared" si="2"/>
        <v>0</v>
      </c>
      <c r="F31" s="18">
        <f t="shared" si="2"/>
        <v>0</v>
      </c>
      <c r="G31" s="18">
        <f>IF(G30&lt;G29,0,1)</f>
        <v>0</v>
      </c>
      <c r="H31" s="18">
        <f t="shared" si="2"/>
        <v>0</v>
      </c>
      <c r="I31" s="18">
        <f t="shared" si="2"/>
        <v>1</v>
      </c>
      <c r="J31" s="18">
        <f t="shared" si="2"/>
        <v>1</v>
      </c>
      <c r="K31" s="18">
        <f t="shared" si="2"/>
        <v>1</v>
      </c>
      <c r="L31" s="18">
        <f t="shared" si="2"/>
        <v>1</v>
      </c>
      <c r="M31" s="18">
        <f t="shared" si="2"/>
        <v>1</v>
      </c>
      <c r="N31" s="18">
        <f t="shared" si="2"/>
        <v>1</v>
      </c>
      <c r="O31" s="18">
        <f t="shared" si="2"/>
        <v>1</v>
      </c>
      <c r="P31" s="18">
        <f t="shared" si="2"/>
        <v>1</v>
      </c>
      <c r="Q31" s="18">
        <f t="shared" si="2"/>
        <v>0</v>
      </c>
      <c r="R31" s="18">
        <f t="shared" si="2"/>
        <v>0</v>
      </c>
      <c r="S31" s="18">
        <f t="shared" si="2"/>
        <v>0</v>
      </c>
      <c r="T31" s="18">
        <f t="shared" si="2"/>
        <v>0</v>
      </c>
      <c r="U31" s="18">
        <f t="shared" si="2"/>
        <v>1</v>
      </c>
      <c r="V31" s="18">
        <f t="shared" si="2"/>
        <v>1</v>
      </c>
      <c r="W31" s="18">
        <f t="shared" si="2"/>
        <v>1</v>
      </c>
      <c r="X31" s="18">
        <f t="shared" si="2"/>
        <v>0</v>
      </c>
      <c r="Y31" s="18">
        <f t="shared" si="2"/>
        <v>0</v>
      </c>
      <c r="Z31" s="18">
        <f t="shared" si="2"/>
        <v>0</v>
      </c>
      <c r="AA31" s="18">
        <f t="shared" si="2"/>
        <v>0</v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18">
        <f t="shared" si="2"/>
        <v>0</v>
      </c>
      <c r="AF31" s="18">
        <f t="shared" si="2"/>
        <v>0</v>
      </c>
      <c r="AG31" s="18">
        <f t="shared" si="2"/>
        <v>0</v>
      </c>
    </row>
    <row r="33" spans="1:33" x14ac:dyDescent="0.25">
      <c r="A33" s="14" t="s">
        <v>132</v>
      </c>
      <c r="F33" s="12"/>
      <c r="G33" s="28"/>
      <c r="H33" s="28"/>
      <c r="I33" s="28">
        <f t="shared" ref="I33:AG33" si="3">ABS(I29-I30)</f>
        <v>0.7143518518518448</v>
      </c>
      <c r="J33" s="28">
        <f t="shared" si="3"/>
        <v>0.53201754385965394</v>
      </c>
      <c r="K33" s="28">
        <f t="shared" si="3"/>
        <v>2.1556818181818098</v>
      </c>
      <c r="L33" s="28">
        <f t="shared" si="3"/>
        <v>5.4193181818181486</v>
      </c>
      <c r="M33" s="28">
        <f t="shared" si="3"/>
        <v>4.2685606060606407</v>
      </c>
      <c r="N33" s="28">
        <f t="shared" si="3"/>
        <v>2.5988636363636086</v>
      </c>
      <c r="O33" s="28">
        <f t="shared" si="3"/>
        <v>1.4242424242424256</v>
      </c>
      <c r="P33" s="28">
        <f t="shared" si="3"/>
        <v>0.96742424242421166</v>
      </c>
      <c r="Q33" s="28">
        <f t="shared" si="3"/>
        <v>0.67878787878787428</v>
      </c>
      <c r="R33" s="28">
        <f t="shared" si="3"/>
        <v>1.6844696969696979</v>
      </c>
      <c r="S33" s="28">
        <f t="shared" si="3"/>
        <v>2.0541666666666663</v>
      </c>
      <c r="T33" s="28">
        <f t="shared" si="3"/>
        <v>1.1424242424242417</v>
      </c>
      <c r="U33" s="28">
        <f t="shared" si="3"/>
        <v>3.9106060606060602</v>
      </c>
      <c r="V33" s="28">
        <f t="shared" si="3"/>
        <v>5.7958333333333023</v>
      </c>
      <c r="W33" s="28">
        <f t="shared" si="3"/>
        <v>1.8314393939393963</v>
      </c>
      <c r="X33" s="28">
        <f t="shared" si="3"/>
        <v>1.2234848484848477</v>
      </c>
      <c r="Y33" s="28">
        <f t="shared" si="3"/>
        <v>2.7965909090909058</v>
      </c>
      <c r="Z33" s="28">
        <f t="shared" si="3"/>
        <v>3.2640151515151477</v>
      </c>
      <c r="AA33" s="28">
        <f t="shared" si="3"/>
        <v>3.3492424242424219</v>
      </c>
      <c r="AB33" s="28">
        <f t="shared" si="3"/>
        <v>2.0746212121212153</v>
      </c>
      <c r="AC33" s="28">
        <f t="shared" si="3"/>
        <v>2.075757575757577</v>
      </c>
      <c r="AD33" s="28">
        <f t="shared" si="3"/>
        <v>1.5037878787878789</v>
      </c>
      <c r="AE33" s="28">
        <f t="shared" si="3"/>
        <v>1.8700757575757576</v>
      </c>
      <c r="AF33" s="28">
        <f t="shared" si="3"/>
        <v>0.25833333333333552</v>
      </c>
      <c r="AG33" s="28">
        <f t="shared" si="3"/>
        <v>0.60454545454546071</v>
      </c>
    </row>
    <row r="34" spans="1:33" x14ac:dyDescent="0.25">
      <c r="A34" s="14" t="s">
        <v>133</v>
      </c>
      <c r="F34" s="15"/>
      <c r="G34" s="28"/>
      <c r="H34" s="28"/>
      <c r="I34" s="28">
        <f t="shared" ref="I34:AG34" si="4">I29/I33</f>
        <v>12.473752430330658</v>
      </c>
      <c r="J34" s="28">
        <f t="shared" si="4"/>
        <v>16.198680956306521</v>
      </c>
      <c r="K34" s="28">
        <f t="shared" si="4"/>
        <v>4.2651555086979647</v>
      </c>
      <c r="L34" s="28">
        <f t="shared" si="4"/>
        <v>1.667924792059841</v>
      </c>
      <c r="M34" s="28">
        <f t="shared" si="4"/>
        <v>2.0552844085544244</v>
      </c>
      <c r="N34" s="28">
        <f t="shared" si="4"/>
        <v>3.3608803381431618</v>
      </c>
      <c r="O34" s="28">
        <f t="shared" si="4"/>
        <v>6.2670212765957372</v>
      </c>
      <c r="P34" s="28">
        <f t="shared" si="4"/>
        <v>9.4228660924043695</v>
      </c>
      <c r="Q34" s="28">
        <f t="shared" si="4"/>
        <v>12.748883928571507</v>
      </c>
      <c r="R34" s="28">
        <f t="shared" si="4"/>
        <v>4.5273217899707667</v>
      </c>
      <c r="S34" s="28">
        <f t="shared" si="4"/>
        <v>3.2393509127789049</v>
      </c>
      <c r="T34" s="28">
        <f t="shared" si="4"/>
        <v>5.8289124668435077</v>
      </c>
      <c r="U34" s="28">
        <f t="shared" si="4"/>
        <v>2.445757458349477</v>
      </c>
      <c r="V34" s="28">
        <f t="shared" si="4"/>
        <v>1.8612508986340859</v>
      </c>
      <c r="W34" s="28">
        <f t="shared" si="4"/>
        <v>5.7433298862461131</v>
      </c>
      <c r="X34" s="28">
        <f t="shared" si="4"/>
        <v>9.0984520123839037</v>
      </c>
      <c r="Y34" s="28">
        <f t="shared" si="4"/>
        <v>4.0364350535012914</v>
      </c>
      <c r="Z34" s="28">
        <f t="shared" si="4"/>
        <v>3.2416154113960811</v>
      </c>
      <c r="AA34" s="28">
        <f t="shared" si="4"/>
        <v>2.9083917665686521</v>
      </c>
      <c r="AB34" s="28">
        <f t="shared" si="4"/>
        <v>4.2937739638488157</v>
      </c>
      <c r="AC34" s="28">
        <f t="shared" si="4"/>
        <v>3.7981751824817485</v>
      </c>
      <c r="AD34" s="28">
        <f t="shared" si="4"/>
        <v>4.5853904282115892</v>
      </c>
      <c r="AE34" s="28">
        <f t="shared" si="4"/>
        <v>3.397407332388088</v>
      </c>
      <c r="AF34" s="28">
        <f t="shared" si="4"/>
        <v>27.645161290322342</v>
      </c>
      <c r="AG34" s="28">
        <f t="shared" si="4"/>
        <v>11.269423558897133</v>
      </c>
    </row>
    <row r="35" spans="1:33" x14ac:dyDescent="0.25">
      <c r="A35" t="s">
        <v>130</v>
      </c>
      <c r="G35" s="28"/>
      <c r="H35" s="28"/>
      <c r="I35" s="28">
        <f t="shared" ref="I35:AG35" si="5">I33/I29</f>
        <v>8.0168337922792307E-2</v>
      </c>
      <c r="J35" s="28">
        <f t="shared" si="5"/>
        <v>6.1733421548170984E-2</v>
      </c>
      <c r="K35" s="28">
        <f t="shared" si="5"/>
        <v>0.23445803979730453</v>
      </c>
      <c r="L35" s="28">
        <f t="shared" si="5"/>
        <v>0.59954741650253163</v>
      </c>
      <c r="M35" s="28">
        <f t="shared" si="5"/>
        <v>0.48655066706964695</v>
      </c>
      <c r="N35" s="28">
        <f t="shared" si="5"/>
        <v>0.29754109024675535</v>
      </c>
      <c r="O35" s="28">
        <f t="shared" si="5"/>
        <v>0.15956543880495691</v>
      </c>
      <c r="P35" s="28">
        <f>P33/P29</f>
        <v>0.10612482340230697</v>
      </c>
      <c r="Q35" s="28">
        <f t="shared" si="5"/>
        <v>7.8438238641337171E-2</v>
      </c>
      <c r="R35" s="28">
        <f t="shared" si="5"/>
        <v>0.22088114041623205</v>
      </c>
      <c r="S35" s="28">
        <f t="shared" si="5"/>
        <v>0.308703819661866</v>
      </c>
      <c r="T35" s="28">
        <f t="shared" si="5"/>
        <v>0.17155858930602941</v>
      </c>
      <c r="U35" s="28">
        <f t="shared" si="5"/>
        <v>0.40887128712871285</v>
      </c>
      <c r="V35" s="28">
        <f t="shared" si="5"/>
        <v>0.53727307840864924</v>
      </c>
      <c r="W35" s="28">
        <f t="shared" si="5"/>
        <v>0.17411502034642973</v>
      </c>
      <c r="X35" s="28">
        <f t="shared" si="5"/>
        <v>0.1099088063155029</v>
      </c>
      <c r="Y35" s="28">
        <f t="shared" si="5"/>
        <v>0.24774336431663335</v>
      </c>
      <c r="Z35" s="28">
        <f t="shared" si="5"/>
        <v>0.30848816811656427</v>
      </c>
      <c r="AA35" s="28">
        <f>AA33/AA29</f>
        <v>0.34383263337999659</v>
      </c>
      <c r="AB35" s="28">
        <f t="shared" si="5"/>
        <v>0.23289535229833772</v>
      </c>
      <c r="AC35" s="28">
        <f t="shared" si="5"/>
        <v>0.26328432785625083</v>
      </c>
      <c r="AD35" s="28">
        <f t="shared" si="5"/>
        <v>0.21808393759613262</v>
      </c>
      <c r="AE35" s="28">
        <f t="shared" si="5"/>
        <v>0.29434209741847034</v>
      </c>
      <c r="AF35" s="28">
        <f t="shared" si="5"/>
        <v>3.617269544924185E-2</v>
      </c>
      <c r="AG35" s="28">
        <f t="shared" si="5"/>
        <v>8.8735683309241378E-2</v>
      </c>
    </row>
    <row r="37" spans="1:33" x14ac:dyDescent="0.25">
      <c r="A37" s="14" t="s">
        <v>62</v>
      </c>
      <c r="B37" s="12">
        <f>MIN(B5:B26)</f>
        <v>1.6583333333333301</v>
      </c>
      <c r="C37" s="12">
        <f t="shared" ref="C37:AG37" si="6">MIN(C5:C26)</f>
        <v>1.6583333333333301</v>
      </c>
      <c r="D37" s="12">
        <f t="shared" si="6"/>
        <v>2.06666666666667</v>
      </c>
      <c r="E37" s="12">
        <f t="shared" si="6"/>
        <v>2.5833333333333299</v>
      </c>
      <c r="F37" s="12">
        <f t="shared" si="6"/>
        <v>3.1749999999999998</v>
      </c>
      <c r="G37" s="12">
        <f t="shared" si="6"/>
        <v>2.8666666666666698</v>
      </c>
      <c r="H37" s="12">
        <f t="shared" si="6"/>
        <v>2.9249999999999998</v>
      </c>
      <c r="I37" s="12">
        <f t="shared" si="6"/>
        <v>2.7</v>
      </c>
      <c r="J37" s="12">
        <f t="shared" si="6"/>
        <v>2.69166666666667</v>
      </c>
      <c r="K37" s="12">
        <f t="shared" si="6"/>
        <v>2.4083333333333301</v>
      </c>
      <c r="L37" s="12">
        <f t="shared" si="6"/>
        <v>2.2333333333333298</v>
      </c>
      <c r="M37" s="12">
        <f t="shared" si="6"/>
        <v>1.9</v>
      </c>
      <c r="N37" s="12">
        <f t="shared" si="6"/>
        <v>2.55833333333333</v>
      </c>
      <c r="O37" s="12">
        <f t="shared" si="6"/>
        <v>3.80833333333333</v>
      </c>
      <c r="P37" s="12">
        <f t="shared" si="6"/>
        <v>4.7416666666666698</v>
      </c>
      <c r="Q37" s="12">
        <f t="shared" si="6"/>
        <v>4.6333333333333302</v>
      </c>
      <c r="R37" s="12">
        <f t="shared" si="6"/>
        <v>3.9083333333333301</v>
      </c>
      <c r="S37" s="12">
        <f t="shared" si="6"/>
        <v>3.75</v>
      </c>
      <c r="T37" s="12">
        <f t="shared" si="6"/>
        <v>3.68333333333333</v>
      </c>
      <c r="U37" s="12">
        <f t="shared" si="6"/>
        <v>5.1166666666666698</v>
      </c>
      <c r="V37" s="12">
        <f t="shared" si="6"/>
        <v>4.5833333333333304</v>
      </c>
      <c r="W37" s="12">
        <f t="shared" si="6"/>
        <v>4.8333333333333304</v>
      </c>
      <c r="X37" s="12">
        <f t="shared" si="6"/>
        <v>5.06666666666667</v>
      </c>
      <c r="Y37" s="12">
        <f t="shared" si="6"/>
        <v>4.95</v>
      </c>
      <c r="Z37" s="12">
        <f t="shared" si="6"/>
        <v>4.7083333333333304</v>
      </c>
      <c r="AA37" s="12">
        <f t="shared" si="6"/>
        <v>4.3666666666666698</v>
      </c>
      <c r="AB37" s="12">
        <f t="shared" si="6"/>
        <v>3.9083333333333301</v>
      </c>
      <c r="AC37" s="12">
        <f t="shared" si="6"/>
        <v>2.9083333333333301</v>
      </c>
      <c r="AD37" s="12">
        <f t="shared" si="6"/>
        <v>2.2666666666666702</v>
      </c>
      <c r="AE37" s="12">
        <f t="shared" si="6"/>
        <v>2.0166666666666702</v>
      </c>
      <c r="AF37" s="12">
        <f t="shared" si="6"/>
        <v>2.5499999999999998</v>
      </c>
      <c r="AG37" s="12">
        <f t="shared" si="6"/>
        <v>2.80833333333333</v>
      </c>
    </row>
    <row r="38" spans="1:33" x14ac:dyDescent="0.25">
      <c r="A38" s="14" t="s">
        <v>63</v>
      </c>
      <c r="B38" s="12">
        <f>MAX(B5:B26)</f>
        <v>15.4583333333333</v>
      </c>
      <c r="C38" s="12">
        <f t="shared" ref="C38:AG38" si="7">MAX(C5:C26)</f>
        <v>15.5</v>
      </c>
      <c r="D38" s="12">
        <f t="shared" si="7"/>
        <v>17.016666666666701</v>
      </c>
      <c r="E38" s="12">
        <f t="shared" si="7"/>
        <v>20.841666666666701</v>
      </c>
      <c r="F38" s="12">
        <f t="shared" si="7"/>
        <v>22.05</v>
      </c>
      <c r="G38" s="12">
        <f t="shared" si="7"/>
        <v>20.75</v>
      </c>
      <c r="H38" s="12">
        <f t="shared" si="7"/>
        <v>19.891666666666701</v>
      </c>
      <c r="I38" s="12">
        <f t="shared" si="7"/>
        <v>18.391666666666701</v>
      </c>
      <c r="J38" s="12">
        <f t="shared" si="7"/>
        <v>16.408333333333299</v>
      </c>
      <c r="K38" s="12">
        <f t="shared" si="7"/>
        <v>16.491666666666699</v>
      </c>
      <c r="L38" s="12">
        <f t="shared" si="7"/>
        <v>18.908333333333299</v>
      </c>
      <c r="M38" s="12">
        <f t="shared" si="7"/>
        <v>19.4583333333333</v>
      </c>
      <c r="N38" s="12">
        <f t="shared" si="7"/>
        <v>20.033333333333299</v>
      </c>
      <c r="O38" s="12">
        <f t="shared" si="7"/>
        <v>19.75</v>
      </c>
      <c r="P38" s="12">
        <f t="shared" si="7"/>
        <v>19.141666666666701</v>
      </c>
      <c r="Q38" s="12">
        <f t="shared" si="7"/>
        <v>17.925000000000001</v>
      </c>
      <c r="R38" s="12">
        <f t="shared" si="7"/>
        <v>13.966666666666701</v>
      </c>
      <c r="S38" s="12">
        <f t="shared" si="7"/>
        <v>11.233333333333301</v>
      </c>
      <c r="T38" s="12">
        <f t="shared" si="7"/>
        <v>11.266666666666699</v>
      </c>
      <c r="U38" s="12">
        <f t="shared" si="7"/>
        <v>17.866666666666699</v>
      </c>
      <c r="V38" s="12">
        <f t="shared" si="7"/>
        <v>19.875</v>
      </c>
      <c r="W38" s="12">
        <f t="shared" si="7"/>
        <v>21.408333333333299</v>
      </c>
      <c r="X38" s="12">
        <f t="shared" si="7"/>
        <v>24.808333333333302</v>
      </c>
      <c r="Y38" s="12">
        <f t="shared" si="7"/>
        <v>27.824999999999999</v>
      </c>
      <c r="Z38" s="12">
        <f t="shared" si="7"/>
        <v>26.65</v>
      </c>
      <c r="AA38" s="12">
        <f t="shared" si="7"/>
        <v>24.983333333333299</v>
      </c>
      <c r="AB38" s="12">
        <f t="shared" si="7"/>
        <v>23.875</v>
      </c>
      <c r="AC38" s="12">
        <f t="shared" si="7"/>
        <v>21.841666666666701</v>
      </c>
      <c r="AD38" s="12">
        <f t="shared" si="7"/>
        <v>19.741666666666699</v>
      </c>
      <c r="AE38" s="12">
        <f t="shared" si="7"/>
        <v>17.883333333333301</v>
      </c>
      <c r="AF38" s="12">
        <f t="shared" si="7"/>
        <v>17.616666666666699</v>
      </c>
      <c r="AG38" s="12">
        <f t="shared" si="7"/>
        <v>14.7916666666667</v>
      </c>
    </row>
  </sheetData>
  <conditionalFormatting sqref="B31:AG31">
    <cfRule type="cellIs" dxfId="34" priority="1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C228B563-62FA-43C2-8CA6-A1519C6A1E7E}"/>
    <hyperlink ref="D1" r:id="rId2" tooltip="Click once to display linked information. Click and hold to select this cell." display="https://stats-1.oecd.org/" xr:uid="{2DD869D7-CD04-4A03-B9FA-E425C51DFAFA}"/>
    <hyperlink ref="A12" r:id="rId3" display="http://localhost/OECDStat_Metadata/ShowMetadata.ashx?Dataset=KEI&amp;Coords=[LOCATION].[DEU]&amp;ShowOnWeb=true&amp;Lang=en" xr:uid="{7EB3F6E7-6E9B-43F3-90F2-64BB9830D160}"/>
  </hyperlinks>
  <pageMargins left="0.7" right="0.7" top="0.75" bottom="0.75" header="0.3" footer="0.3"/>
  <drawing r:id="rId4"/>
  <legacyDrawing r:id="rId5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805F9-F548-46DF-A266-DC79E984C497}">
  <dimension ref="A1:AH29"/>
  <sheetViews>
    <sheetView topLeftCell="I1" zoomScale="90" zoomScaleNormal="90" workbookViewId="0">
      <selection activeCell="I4" sqref="I4:AG4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3" spans="1:34" x14ac:dyDescent="0.25">
      <c r="A3" t="s">
        <v>129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0</v>
      </c>
      <c r="H3">
        <f t="shared" si="0"/>
        <v>0</v>
      </c>
      <c r="I3">
        <f t="shared" si="0"/>
        <v>1.4179629641262348E-2</v>
      </c>
      <c r="J3">
        <f t="shared" si="0"/>
        <v>1.2225098095357767E-2</v>
      </c>
      <c r="K3">
        <f t="shared" si="0"/>
        <v>1.1899428601129192E-2</v>
      </c>
      <c r="L3">
        <f t="shared" si="0"/>
        <v>1.0002461952146269E-2</v>
      </c>
      <c r="M3">
        <f t="shared" si="0"/>
        <v>1.6471801749717407E-2</v>
      </c>
      <c r="N3">
        <f t="shared" si="0"/>
        <v>1.6080573638732498E-2</v>
      </c>
      <c r="O3">
        <f t="shared" si="0"/>
        <v>1.2964663451359715E-2</v>
      </c>
      <c r="P3">
        <f t="shared" si="0"/>
        <v>1.1551435300683421E-2</v>
      </c>
      <c r="Q3">
        <f t="shared" si="0"/>
        <v>7.4419617651065861E-3</v>
      </c>
      <c r="R3">
        <f t="shared" si="0"/>
        <v>9.757336635735081E-4</v>
      </c>
      <c r="S3">
        <f t="shared" si="0"/>
        <v>4.9090382414289091E-3</v>
      </c>
      <c r="T3">
        <f t="shared" si="0"/>
        <v>1.980861088225816E-3</v>
      </c>
      <c r="U3">
        <f t="shared" si="0"/>
        <v>5.8457954041998827E-3</v>
      </c>
      <c r="V3">
        <f t="shared" si="0"/>
        <v>3.8432339625563139E-3</v>
      </c>
      <c r="W3">
        <f t="shared" si="0"/>
        <v>1.2755935192250989E-2</v>
      </c>
      <c r="X3">
        <f t="shared" si="0"/>
        <v>9.0436198578346949E-3</v>
      </c>
      <c r="Y3">
        <f t="shared" si="0"/>
        <v>3.6636119295090364E-3</v>
      </c>
      <c r="Z3">
        <f t="shared" si="0"/>
        <v>4.5778280446828745E-4</v>
      </c>
      <c r="AA3">
        <f t="shared" si="0"/>
        <v>1.6083157486804778E-3</v>
      </c>
      <c r="AB3">
        <f t="shared" si="0"/>
        <v>4.4998055537308623E-3</v>
      </c>
      <c r="AC3">
        <f t="shared" si="0"/>
        <v>3.3880205681696696E-3</v>
      </c>
      <c r="AD3">
        <f t="shared" si="0"/>
        <v>6.0412519999072378E-3</v>
      </c>
      <c r="AE3">
        <f t="shared" si="0"/>
        <v>2.2180751616917016E-3</v>
      </c>
      <c r="AF3">
        <f t="shared" si="0"/>
        <v>1.1377550669446457E-2</v>
      </c>
      <c r="AG3">
        <f t="shared" si="0"/>
        <v>8.8979172994963496E-3</v>
      </c>
    </row>
    <row r="4" spans="1:34" x14ac:dyDescent="0.25">
      <c r="A4" t="s">
        <v>65</v>
      </c>
      <c r="B4">
        <f>B5-B6</f>
        <v>0</v>
      </c>
      <c r="C4">
        <f>C5-C6</f>
        <v>0</v>
      </c>
      <c r="D4">
        <f t="shared" ref="D4:AG4" si="1">D5-D6</f>
        <v>0</v>
      </c>
      <c r="E4">
        <f t="shared" si="1"/>
        <v>0</v>
      </c>
      <c r="F4">
        <f t="shared" si="1"/>
        <v>0</v>
      </c>
      <c r="G4">
        <f t="shared" si="1"/>
        <v>0</v>
      </c>
      <c r="H4">
        <f t="shared" si="1"/>
        <v>0</v>
      </c>
      <c r="I4">
        <f t="shared" si="1"/>
        <v>-1.4179629641262348E-2</v>
      </c>
      <c r="J4">
        <f t="shared" si="1"/>
        <v>-1.2225098095357767E-2</v>
      </c>
      <c r="K4">
        <f t="shared" si="1"/>
        <v>-1.1899428601129192E-2</v>
      </c>
      <c r="L4">
        <f t="shared" si="1"/>
        <v>-1.0002461952146269E-2</v>
      </c>
      <c r="M4">
        <f t="shared" si="1"/>
        <v>-1.6471801749717407E-2</v>
      </c>
      <c r="N4">
        <f t="shared" si="1"/>
        <v>-1.6080573638732498E-2</v>
      </c>
      <c r="O4">
        <f t="shared" si="1"/>
        <v>-1.2964663451359715E-2</v>
      </c>
      <c r="P4">
        <f t="shared" si="1"/>
        <v>-1.1551435300683421E-2</v>
      </c>
      <c r="Q4">
        <f t="shared" si="1"/>
        <v>-7.4419617651065861E-3</v>
      </c>
      <c r="R4">
        <f t="shared" si="1"/>
        <v>-9.757336635735081E-4</v>
      </c>
      <c r="S4">
        <f t="shared" si="1"/>
        <v>4.9090382414289091E-3</v>
      </c>
      <c r="T4">
        <f t="shared" si="1"/>
        <v>-1.980861088225816E-3</v>
      </c>
      <c r="U4">
        <f t="shared" si="1"/>
        <v>-5.8457954041998827E-3</v>
      </c>
      <c r="V4">
        <f t="shared" si="1"/>
        <v>-3.8432339625563139E-3</v>
      </c>
      <c r="W4">
        <f t="shared" si="1"/>
        <v>-1.2755935192250989E-2</v>
      </c>
      <c r="X4">
        <f t="shared" si="1"/>
        <v>-9.0436198578346949E-3</v>
      </c>
      <c r="Y4">
        <f t="shared" si="1"/>
        <v>-3.6636119295090364E-3</v>
      </c>
      <c r="Z4">
        <f t="shared" si="1"/>
        <v>-4.5778280446828745E-4</v>
      </c>
      <c r="AA4">
        <f t="shared" si="1"/>
        <v>1.6083157486804778E-3</v>
      </c>
      <c r="AB4">
        <f t="shared" si="1"/>
        <v>-4.4998055537308623E-3</v>
      </c>
      <c r="AC4">
        <f t="shared" si="1"/>
        <v>-3.3880205681696696E-3</v>
      </c>
      <c r="AD4">
        <f t="shared" si="1"/>
        <v>-6.0412519999072378E-3</v>
      </c>
      <c r="AE4">
        <f t="shared" si="1"/>
        <v>-2.2180751616917016E-3</v>
      </c>
      <c r="AF4">
        <f t="shared" si="1"/>
        <v>-1.1377550669446457E-2</v>
      </c>
      <c r="AG4">
        <f t="shared" si="1"/>
        <v>-8.8979172994963496E-3</v>
      </c>
    </row>
    <row r="5" spans="1:34" x14ac:dyDescent="0.25">
      <c r="A5" t="s">
        <v>72</v>
      </c>
      <c r="B5">
        <v>0.62697548556105565</v>
      </c>
      <c r="C5">
        <v>0.56627805213260074</v>
      </c>
      <c r="D5">
        <v>0.51620658204177261</v>
      </c>
      <c r="E5">
        <v>0.55193475112047641</v>
      </c>
      <c r="F5">
        <v>0.53126099484046208</v>
      </c>
      <c r="G5">
        <v>0.50749964706768591</v>
      </c>
      <c r="H5">
        <v>0.46185615724509627</v>
      </c>
      <c r="I5">
        <v>0.41175540119962606</v>
      </c>
      <c r="J5">
        <v>0.38499390170129349</v>
      </c>
      <c r="K5">
        <v>0.42145462871155553</v>
      </c>
      <c r="L5">
        <v>0.52000881216062012</v>
      </c>
      <c r="M5">
        <v>0.56287986209891916</v>
      </c>
      <c r="N5">
        <v>0.52027525770742022</v>
      </c>
      <c r="O5">
        <v>0.44388579606619633</v>
      </c>
      <c r="P5">
        <v>0.40996200919981518</v>
      </c>
      <c r="Q5">
        <v>0.37633010370600301</v>
      </c>
      <c r="R5">
        <v>0.33419665735562676</v>
      </c>
      <c r="S5">
        <v>0.30664932187081234</v>
      </c>
      <c r="T5">
        <v>0.28264649049984175</v>
      </c>
      <c r="U5">
        <v>0.38483154061445024</v>
      </c>
      <c r="V5">
        <v>0.42603229197941722</v>
      </c>
      <c r="W5">
        <v>0.43731904529145366</v>
      </c>
      <c r="X5">
        <v>0.49894557616811003</v>
      </c>
      <c r="Y5">
        <v>0.52135583348713888</v>
      </c>
      <c r="Z5">
        <v>0.51791881296196896</v>
      </c>
      <c r="AA5">
        <v>0.51398264354922074</v>
      </c>
      <c r="AB5">
        <v>0.52791478121819091</v>
      </c>
      <c r="AC5">
        <v>0.5485809707802447</v>
      </c>
      <c r="AD5">
        <v>0.57464388917698661</v>
      </c>
      <c r="AE5">
        <v>0.57343303766810738</v>
      </c>
      <c r="AF5">
        <v>0.49903733837916642</v>
      </c>
      <c r="AG5">
        <v>0.45800370489085451</v>
      </c>
    </row>
    <row r="6" spans="1:34" x14ac:dyDescent="0.25">
      <c r="A6" t="s">
        <v>73</v>
      </c>
      <c r="B6">
        <f>STDEV(B8:B29)/AVERAGE(B8:B29)</f>
        <v>0.62697548556105565</v>
      </c>
      <c r="C6">
        <f t="shared" ref="C6:AG6" si="2">STDEV(C8:C29)/AVERAGE(C8:C29)</f>
        <v>0.56627805213260074</v>
      </c>
      <c r="D6">
        <f t="shared" si="2"/>
        <v>0.51620658204177261</v>
      </c>
      <c r="E6">
        <f t="shared" si="2"/>
        <v>0.55193475112047641</v>
      </c>
      <c r="F6">
        <f t="shared" si="2"/>
        <v>0.53126099484046208</v>
      </c>
      <c r="G6">
        <f t="shared" si="2"/>
        <v>0.50749964706768591</v>
      </c>
      <c r="H6">
        <f t="shared" si="2"/>
        <v>0.46185615724509627</v>
      </c>
      <c r="I6">
        <f t="shared" si="2"/>
        <v>0.42593503084088841</v>
      </c>
      <c r="J6">
        <f t="shared" si="2"/>
        <v>0.39721899979665126</v>
      </c>
      <c r="K6">
        <f t="shared" si="2"/>
        <v>0.43335405731268473</v>
      </c>
      <c r="L6">
        <f t="shared" si="2"/>
        <v>0.53001127411276638</v>
      </c>
      <c r="M6">
        <f t="shared" si="2"/>
        <v>0.57935166384863657</v>
      </c>
      <c r="N6">
        <f t="shared" si="2"/>
        <v>0.53635583134615272</v>
      </c>
      <c r="O6">
        <f t="shared" si="2"/>
        <v>0.45685045951755604</v>
      </c>
      <c r="P6">
        <f t="shared" si="2"/>
        <v>0.4215134445004986</v>
      </c>
      <c r="Q6">
        <f t="shared" si="2"/>
        <v>0.38377206547110959</v>
      </c>
      <c r="R6">
        <f t="shared" si="2"/>
        <v>0.33517239101920027</v>
      </c>
      <c r="S6">
        <f t="shared" si="2"/>
        <v>0.30174028362938343</v>
      </c>
      <c r="T6">
        <f t="shared" si="2"/>
        <v>0.28462735158806757</v>
      </c>
      <c r="U6">
        <f t="shared" si="2"/>
        <v>0.39067733601865012</v>
      </c>
      <c r="V6">
        <f t="shared" si="2"/>
        <v>0.42987552594197354</v>
      </c>
      <c r="W6">
        <f t="shared" si="2"/>
        <v>0.45007498048370465</v>
      </c>
      <c r="X6">
        <f t="shared" si="2"/>
        <v>0.50798919602594472</v>
      </c>
      <c r="Y6">
        <f t="shared" si="2"/>
        <v>0.52501944541664791</v>
      </c>
      <c r="Z6">
        <f t="shared" si="2"/>
        <v>0.51837659576643724</v>
      </c>
      <c r="AA6">
        <f t="shared" si="2"/>
        <v>0.51237432780054026</v>
      </c>
      <c r="AB6">
        <f t="shared" si="2"/>
        <v>0.53241458677192177</v>
      </c>
      <c r="AC6">
        <f t="shared" si="2"/>
        <v>0.55196899134841437</v>
      </c>
      <c r="AD6">
        <f t="shared" si="2"/>
        <v>0.58068514117689385</v>
      </c>
      <c r="AE6">
        <f t="shared" si="2"/>
        <v>0.57565111282979908</v>
      </c>
      <c r="AF6">
        <f t="shared" si="2"/>
        <v>0.51041488904861287</v>
      </c>
      <c r="AG6">
        <f t="shared" si="2"/>
        <v>0.46690162219035086</v>
      </c>
    </row>
    <row r="7" spans="1:34" x14ac:dyDescent="0.25">
      <c r="A7" s="3" t="s">
        <v>0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4" ht="20.399999999999999" customHeight="1" x14ac:dyDescent="0.25">
      <c r="A8" t="s">
        <v>36</v>
      </c>
      <c r="E8" s="26">
        <v>3.9583333333333299</v>
      </c>
      <c r="F8" s="26">
        <v>4.2416666666666698</v>
      </c>
      <c r="G8" s="26">
        <v>4.2416666666666698</v>
      </c>
      <c r="H8" s="26">
        <v>4.7333333333333298</v>
      </c>
      <c r="I8" s="26">
        <v>4.7333333333333298</v>
      </c>
      <c r="J8" s="26">
        <v>4.7249999999999996</v>
      </c>
      <c r="K8" s="26">
        <v>4.1500000000000004</v>
      </c>
      <c r="L8" s="26">
        <v>3.93333333333333</v>
      </c>
      <c r="M8" s="26">
        <v>3.9833333333333298</v>
      </c>
      <c r="N8" s="26">
        <v>4.3833333333333302</v>
      </c>
      <c r="O8" s="26">
        <v>4.7583333333333302</v>
      </c>
      <c r="P8" s="26">
        <v>5.8916666666666702</v>
      </c>
      <c r="Q8" s="26">
        <v>6.0333333333333297</v>
      </c>
      <c r="R8" s="26">
        <v>5.6416666666666702</v>
      </c>
      <c r="S8" s="26">
        <v>5.2166666666666703</v>
      </c>
      <c r="T8" s="26">
        <v>4.44166666666667</v>
      </c>
      <c r="U8" s="26">
        <v>5.6666666666666696</v>
      </c>
      <c r="V8" s="26">
        <v>5.19166666666667</v>
      </c>
      <c r="W8" s="26">
        <v>4.9000000000000004</v>
      </c>
      <c r="X8" s="26">
        <v>5.19166666666667</v>
      </c>
      <c r="Y8" s="26">
        <v>5.7249999999999996</v>
      </c>
      <c r="Z8" s="26">
        <v>6.0333333333333297</v>
      </c>
      <c r="AA8" s="26">
        <v>6.15</v>
      </c>
      <c r="AB8" s="26">
        <v>6.45</v>
      </c>
      <c r="AC8" s="26">
        <v>5.9249999999999998</v>
      </c>
      <c r="AD8" s="26">
        <v>5.2083333333333304</v>
      </c>
      <c r="AE8" s="26">
        <v>4.8416666666666703</v>
      </c>
      <c r="AF8" s="26">
        <v>6.0250000000000004</v>
      </c>
      <c r="AG8" s="26">
        <v>6.2</v>
      </c>
      <c r="AH8" s="26">
        <v>4.7583333333333302</v>
      </c>
    </row>
    <row r="9" spans="1:34" x14ac:dyDescent="0.25">
      <c r="A9" t="s">
        <v>39</v>
      </c>
      <c r="B9" s="26">
        <v>6.55</v>
      </c>
      <c r="C9" s="26">
        <v>6.44166666666667</v>
      </c>
      <c r="D9" s="26">
        <v>7.0916666666666703</v>
      </c>
      <c r="E9" s="26">
        <v>8.625</v>
      </c>
      <c r="F9" s="26">
        <v>9.75</v>
      </c>
      <c r="G9" s="26">
        <v>9.6750000000000007</v>
      </c>
      <c r="H9" s="26">
        <v>9.5416666666666696</v>
      </c>
      <c r="I9" s="26">
        <v>9.2166666666666703</v>
      </c>
      <c r="J9" s="26">
        <v>9.3416666666666703</v>
      </c>
      <c r="K9" s="26">
        <v>8.4</v>
      </c>
      <c r="L9" s="26">
        <v>6.875</v>
      </c>
      <c r="M9" s="26">
        <v>6.5916666666666703</v>
      </c>
      <c r="N9" s="26">
        <v>7.5250000000000004</v>
      </c>
      <c r="O9" s="26">
        <v>8.1750000000000007</v>
      </c>
      <c r="P9" s="26">
        <v>8.3916666666666693</v>
      </c>
      <c r="Q9" s="26">
        <v>8.43333333333333</v>
      </c>
      <c r="R9" s="26">
        <v>8.25</v>
      </c>
      <c r="S9" s="26">
        <v>7.4833333333333298</v>
      </c>
      <c r="T9" s="26">
        <v>6.9749999999999996</v>
      </c>
      <c r="U9" s="26">
        <v>7.9916666666666698</v>
      </c>
      <c r="V9" s="26">
        <v>8.375</v>
      </c>
      <c r="W9" s="26">
        <v>7.2166666666666703</v>
      </c>
      <c r="X9" s="26">
        <v>7.6333333333333302</v>
      </c>
      <c r="Y9" s="26">
        <v>8.5500000000000007</v>
      </c>
      <c r="Z9" s="26">
        <v>8.6583333333333297</v>
      </c>
      <c r="AA9" s="26">
        <v>8.65</v>
      </c>
      <c r="AB9" s="26">
        <v>7.85</v>
      </c>
      <c r="AC9" s="26">
        <v>7.1</v>
      </c>
      <c r="AD9" s="26">
        <v>5.9583333333333304</v>
      </c>
      <c r="AE9" s="26">
        <v>5.3666666666666698</v>
      </c>
      <c r="AF9" s="26">
        <v>5.5416666666666696</v>
      </c>
      <c r="AG9" s="26">
        <v>6.2750000000000004</v>
      </c>
      <c r="AH9" s="26">
        <v>5.5750000000000002</v>
      </c>
    </row>
    <row r="10" spans="1:34" x14ac:dyDescent="0.25">
      <c r="A10" t="s">
        <v>40</v>
      </c>
      <c r="B10" s="26"/>
      <c r="C10" s="26"/>
      <c r="D10" s="26"/>
      <c r="E10" s="26">
        <v>4.30833333333333</v>
      </c>
      <c r="F10" s="26">
        <v>4.2916666666666696</v>
      </c>
      <c r="G10" s="26">
        <v>4.0083333333333302</v>
      </c>
      <c r="H10" s="26">
        <v>3.8916666666666702</v>
      </c>
      <c r="I10" s="26">
        <v>4.7750000000000004</v>
      </c>
      <c r="J10" s="26">
        <v>6.4666666666666703</v>
      </c>
      <c r="K10" s="26">
        <v>8.6999999999999993</v>
      </c>
      <c r="L10" s="26">
        <v>8.7750000000000004</v>
      </c>
      <c r="M10" s="26">
        <v>8.125</v>
      </c>
      <c r="N10" s="26">
        <v>7.2916666666666696</v>
      </c>
      <c r="O10" s="26">
        <v>7.7750000000000004</v>
      </c>
      <c r="P10" s="26">
        <v>8.2916666666666696</v>
      </c>
      <c r="Q10" s="26">
        <v>7.94166666666667</v>
      </c>
      <c r="R10" s="26">
        <v>7.1333333333333302</v>
      </c>
      <c r="S10" s="26">
        <v>5.3250000000000002</v>
      </c>
      <c r="T10" s="26">
        <v>4.4083333333333297</v>
      </c>
      <c r="U10" s="26">
        <v>6.68333333333333</v>
      </c>
      <c r="V10" s="26">
        <v>7.2916666666666696</v>
      </c>
      <c r="W10" s="26">
        <v>6.7166666666666703</v>
      </c>
      <c r="X10" s="26">
        <v>6.9749999999999996</v>
      </c>
      <c r="Y10" s="26">
        <v>6.9666666666666703</v>
      </c>
      <c r="Z10" s="26">
        <v>6.1166666666666698</v>
      </c>
      <c r="AA10" s="26">
        <v>5.05833333333333</v>
      </c>
      <c r="AB10" s="26">
        <v>3.9666666666666699</v>
      </c>
      <c r="AC10" s="26">
        <v>2.9083333333333301</v>
      </c>
      <c r="AD10" s="26">
        <v>2.2666666666666702</v>
      </c>
      <c r="AE10" s="26">
        <v>2.0166666666666702</v>
      </c>
      <c r="AF10" s="26">
        <v>2.5499999999999998</v>
      </c>
      <c r="AG10" s="26">
        <v>2.80833333333333</v>
      </c>
      <c r="AH10" s="26">
        <v>2.4</v>
      </c>
    </row>
    <row r="11" spans="1:34" x14ac:dyDescent="0.25">
      <c r="A11" t="s">
        <v>42</v>
      </c>
      <c r="B11" s="26">
        <v>7.1749999999999998</v>
      </c>
      <c r="C11" s="26">
        <v>7.85</v>
      </c>
      <c r="D11" s="26">
        <v>8.6</v>
      </c>
      <c r="E11" s="26">
        <v>9.5500000000000007</v>
      </c>
      <c r="F11" s="26">
        <v>7.7</v>
      </c>
      <c r="G11" s="26">
        <v>6.7166666666666703</v>
      </c>
      <c r="H11" s="26">
        <v>6.3333333333333304</v>
      </c>
      <c r="I11" s="26">
        <v>5.2416666666666698</v>
      </c>
      <c r="J11" s="26">
        <v>4.8666666666666698</v>
      </c>
      <c r="K11" s="26">
        <v>5.1666666666666696</v>
      </c>
      <c r="L11" s="26">
        <v>4.3250000000000002</v>
      </c>
      <c r="M11" s="26">
        <v>4.5250000000000004</v>
      </c>
      <c r="N11" s="26">
        <v>4.5833333333333304</v>
      </c>
      <c r="O11" s="26">
        <v>5.4083333333333297</v>
      </c>
      <c r="P11" s="26">
        <v>5.5</v>
      </c>
      <c r="Q11" s="26">
        <v>4.8416666666666703</v>
      </c>
      <c r="R11" s="26">
        <v>3.9083333333333301</v>
      </c>
      <c r="S11" s="26">
        <v>3.75</v>
      </c>
      <c r="T11" s="26">
        <v>3.68333333333333</v>
      </c>
      <c r="U11" s="26">
        <v>6.4083333333333297</v>
      </c>
      <c r="V11" s="26">
        <v>7.75</v>
      </c>
      <c r="W11" s="26">
        <v>7.7583333333333302</v>
      </c>
      <c r="X11" s="26">
        <v>7.7833333333333297</v>
      </c>
      <c r="Y11" s="26">
        <v>7.375</v>
      </c>
      <c r="Z11" s="26">
        <v>6.9249999999999998</v>
      </c>
      <c r="AA11" s="26">
        <v>6.2666666666666702</v>
      </c>
      <c r="AB11" s="26">
        <v>5.9833333333333298</v>
      </c>
      <c r="AC11" s="26">
        <v>5.81666666666667</v>
      </c>
      <c r="AD11" s="26">
        <v>5.15</v>
      </c>
      <c r="AE11" s="26">
        <v>5.0250000000000004</v>
      </c>
      <c r="AF11" s="26">
        <v>5.625</v>
      </c>
      <c r="AG11" s="26">
        <v>5.0999999999999996</v>
      </c>
      <c r="AH11" s="26">
        <v>4.4749999999999996</v>
      </c>
    </row>
    <row r="12" spans="1:34" s="17" customFormat="1" x14ac:dyDescent="0.25">
      <c r="A12" s="17" t="s">
        <v>43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</row>
    <row r="13" spans="1:34" x14ac:dyDescent="0.25">
      <c r="A13" t="s">
        <v>44</v>
      </c>
      <c r="B13" s="26">
        <v>3.1666666666666701</v>
      </c>
      <c r="C13" s="26">
        <v>6.6083333333333298</v>
      </c>
      <c r="D13" s="26">
        <v>11.7083333333333</v>
      </c>
      <c r="E13" s="26">
        <v>16.341666666666701</v>
      </c>
      <c r="F13" s="26">
        <v>16.5833333333333</v>
      </c>
      <c r="G13" s="26">
        <v>15.4</v>
      </c>
      <c r="H13" s="26">
        <v>14.5666666666667</v>
      </c>
      <c r="I13" s="26">
        <v>12.641666666666699</v>
      </c>
      <c r="J13" s="26">
        <v>11.358333333333301</v>
      </c>
      <c r="K13" s="26">
        <v>10.216666666666701</v>
      </c>
      <c r="L13" s="26">
        <v>9.7833333333333297</v>
      </c>
      <c r="M13" s="26">
        <v>9.125</v>
      </c>
      <c r="N13" s="26">
        <v>9.0749999999999993</v>
      </c>
      <c r="O13" s="26">
        <v>9.0083333333333293</v>
      </c>
      <c r="P13" s="26">
        <v>8.8249999999999993</v>
      </c>
      <c r="Q13" s="26">
        <v>8.4</v>
      </c>
      <c r="R13" s="26">
        <v>7.7166666666666703</v>
      </c>
      <c r="S13" s="26">
        <v>6.8666666666666698</v>
      </c>
      <c r="T13" s="26">
        <v>6.3666666666666698</v>
      </c>
      <c r="U13" s="26">
        <v>8.3666666666666707</v>
      </c>
      <c r="V13" s="26">
        <v>8.5416666666666696</v>
      </c>
      <c r="W13" s="26">
        <v>7.9666666666666703</v>
      </c>
      <c r="X13" s="26">
        <v>7.80833333333333</v>
      </c>
      <c r="Y13" s="26">
        <v>8.3000000000000007</v>
      </c>
      <c r="Z13" s="26">
        <v>8.75</v>
      </c>
      <c r="AA13" s="26">
        <v>9.4583333333333304</v>
      </c>
      <c r="AB13" s="26">
        <v>8.9166666666666696</v>
      </c>
      <c r="AC13" s="26">
        <v>8.7666666666666693</v>
      </c>
      <c r="AD13" s="26">
        <v>7.43333333333333</v>
      </c>
      <c r="AE13" s="26">
        <v>6.7416666666666698</v>
      </c>
      <c r="AF13" s="26">
        <v>7.7249999999999996</v>
      </c>
      <c r="AG13" s="26">
        <v>7.6749999999999998</v>
      </c>
      <c r="AH13" s="26">
        <v>6.7666666666666702</v>
      </c>
    </row>
    <row r="14" spans="1:34" x14ac:dyDescent="0.25">
      <c r="A14" t="s">
        <v>45</v>
      </c>
      <c r="B14" s="26">
        <v>9.3666666666666707</v>
      </c>
      <c r="C14" s="26">
        <v>9.625</v>
      </c>
      <c r="D14" s="26">
        <v>10.641666666666699</v>
      </c>
      <c r="E14" s="26">
        <v>11.824999999999999</v>
      </c>
      <c r="F14" s="26">
        <v>12.275</v>
      </c>
      <c r="G14" s="26">
        <v>11.95</v>
      </c>
      <c r="H14" s="26">
        <v>12.4</v>
      </c>
      <c r="I14" s="26">
        <v>12.3333333333333</v>
      </c>
      <c r="J14" s="26">
        <v>12.05</v>
      </c>
      <c r="K14" s="26">
        <v>11.3166666666667</v>
      </c>
      <c r="L14" s="26">
        <v>9.5583333333333407</v>
      </c>
      <c r="M14" s="26">
        <v>8.7416666666666707</v>
      </c>
      <c r="N14" s="26">
        <v>8.6333333333333293</v>
      </c>
      <c r="O14" s="26">
        <v>8.5083333333333293</v>
      </c>
      <c r="P14" s="26">
        <v>8.9</v>
      </c>
      <c r="Q14" s="26">
        <v>8.8833333333333293</v>
      </c>
      <c r="R14" s="26">
        <v>8.85</v>
      </c>
      <c r="S14" s="26">
        <v>8.0166666666666693</v>
      </c>
      <c r="T14" s="26">
        <v>7.43333333333333</v>
      </c>
      <c r="U14" s="26">
        <v>9.1166666666666707</v>
      </c>
      <c r="V14" s="26">
        <v>9.2750000000000004</v>
      </c>
      <c r="W14" s="26">
        <v>9.2166666666666703</v>
      </c>
      <c r="X14" s="26">
        <v>9.7583333333333293</v>
      </c>
      <c r="Y14" s="26">
        <v>10.3</v>
      </c>
      <c r="Z14" s="26">
        <v>10.275</v>
      </c>
      <c r="AA14" s="26">
        <v>10.35</v>
      </c>
      <c r="AB14" s="26">
        <v>10.0666666666667</v>
      </c>
      <c r="AC14" s="26">
        <v>9.4250000000000007</v>
      </c>
      <c r="AD14" s="26">
        <v>9.0250000000000004</v>
      </c>
      <c r="AE14" s="26">
        <v>8.43333333333333</v>
      </c>
      <c r="AF14" s="26">
        <v>8.0333333333333297</v>
      </c>
      <c r="AG14" s="26">
        <v>7.875</v>
      </c>
      <c r="AH14" s="26">
        <v>7.31666666666667</v>
      </c>
    </row>
    <row r="15" spans="1:34" x14ac:dyDescent="0.25">
      <c r="A15" t="s">
        <v>46</v>
      </c>
      <c r="B15" s="26"/>
      <c r="C15" s="26">
        <v>5.5250000000000004</v>
      </c>
      <c r="D15" s="26">
        <v>6.56666666666667</v>
      </c>
      <c r="E15" s="26">
        <v>7.7916666666666696</v>
      </c>
      <c r="F15" s="26">
        <v>8.4499999999999993</v>
      </c>
      <c r="G15" s="26">
        <v>8.25</v>
      </c>
      <c r="H15" s="26">
        <v>8.94166666666667</v>
      </c>
      <c r="I15" s="26">
        <v>9.6750000000000007</v>
      </c>
      <c r="J15" s="26">
        <v>9.4499999999999993</v>
      </c>
      <c r="K15" s="26">
        <v>8.625</v>
      </c>
      <c r="L15" s="26">
        <v>8.0083333333333293</v>
      </c>
      <c r="M15" s="26">
        <v>7.8583333333333298</v>
      </c>
      <c r="N15" s="26">
        <v>8.68333333333333</v>
      </c>
      <c r="O15" s="26">
        <v>9.80833333333333</v>
      </c>
      <c r="P15" s="26">
        <v>10.5</v>
      </c>
      <c r="Q15" s="26">
        <v>11.283333333333299</v>
      </c>
      <c r="R15" s="26">
        <v>10.275</v>
      </c>
      <c r="S15" s="26">
        <v>8.5416666666666696</v>
      </c>
      <c r="T15" s="26">
        <v>7.4249999999999998</v>
      </c>
      <c r="U15" s="26">
        <v>7.2249999999999996</v>
      </c>
      <c r="V15" s="26">
        <v>6.5750000000000002</v>
      </c>
      <c r="W15" s="26">
        <v>5.5166666666666702</v>
      </c>
      <c r="X15" s="26">
        <v>5.0833333333333304</v>
      </c>
      <c r="Y15" s="26">
        <v>4.95</v>
      </c>
      <c r="Z15" s="26">
        <v>4.7083333333333304</v>
      </c>
      <c r="AA15" s="26">
        <v>4.3666666666666698</v>
      </c>
      <c r="AB15" s="26">
        <v>3.9083333333333301</v>
      </c>
      <c r="AC15" s="26">
        <v>3.56666666666667</v>
      </c>
      <c r="AD15" s="26">
        <v>3.2083333333333299</v>
      </c>
      <c r="AE15" s="26">
        <v>2.9750000000000001</v>
      </c>
      <c r="AF15" s="26">
        <v>3.625</v>
      </c>
      <c r="AG15" s="26">
        <v>3.5750000000000002</v>
      </c>
      <c r="AH15" s="26">
        <v>3.06666666666667</v>
      </c>
    </row>
    <row r="16" spans="1:34" x14ac:dyDescent="0.25">
      <c r="A16" t="s">
        <v>47</v>
      </c>
      <c r="B16" s="26"/>
      <c r="C16" s="26"/>
      <c r="D16" s="26"/>
      <c r="E16" s="26"/>
      <c r="F16" s="26"/>
      <c r="G16" s="26"/>
      <c r="H16" s="26"/>
      <c r="I16" s="26"/>
      <c r="J16" s="26"/>
      <c r="K16" s="26">
        <v>11.983333333333301</v>
      </c>
      <c r="L16" s="26">
        <v>11.233333333333301</v>
      </c>
      <c r="M16" s="26">
        <v>10.675000000000001</v>
      </c>
      <c r="N16" s="26">
        <v>10.3333333333333</v>
      </c>
      <c r="O16" s="26">
        <v>9.7416666666666707</v>
      </c>
      <c r="P16" s="26">
        <v>10.608333333333301</v>
      </c>
      <c r="Q16" s="26">
        <v>10.008333333333301</v>
      </c>
      <c r="R16" s="26">
        <v>9.0333333333333297</v>
      </c>
      <c r="S16" s="26">
        <v>8.4166666666666696</v>
      </c>
      <c r="T16" s="26">
        <v>7.7666666666666702</v>
      </c>
      <c r="U16" s="26">
        <v>9.75</v>
      </c>
      <c r="V16" s="26">
        <v>12.9583333333333</v>
      </c>
      <c r="W16" s="26">
        <v>18.091666666666701</v>
      </c>
      <c r="X16" s="26">
        <v>24.808333333333302</v>
      </c>
      <c r="Y16" s="26">
        <v>27.824999999999999</v>
      </c>
      <c r="Z16" s="26">
        <v>26.65</v>
      </c>
      <c r="AA16" s="26">
        <v>24.983333333333299</v>
      </c>
      <c r="AB16" s="26">
        <v>23.875</v>
      </c>
      <c r="AC16" s="26">
        <v>21.841666666666701</v>
      </c>
      <c r="AD16" s="26">
        <v>19.741666666666699</v>
      </c>
      <c r="AE16" s="26">
        <v>17.883333333333301</v>
      </c>
      <c r="AF16" s="26">
        <v>17.616666666666699</v>
      </c>
      <c r="AG16" s="26">
        <v>14.7916666666667</v>
      </c>
      <c r="AH16" s="26">
        <v>12.4583333333333</v>
      </c>
    </row>
    <row r="17" spans="1:34" s="16" customFormat="1" x14ac:dyDescent="0.25">
      <c r="A17" t="s">
        <v>48</v>
      </c>
      <c r="B17" s="26"/>
      <c r="C17" s="26"/>
      <c r="D17" s="26"/>
      <c r="E17" s="26"/>
      <c r="F17" s="26"/>
      <c r="G17" s="26"/>
      <c r="H17" s="26">
        <v>9.9166666666666696</v>
      </c>
      <c r="I17" s="26">
        <v>9.0500000000000007</v>
      </c>
      <c r="J17" s="26">
        <v>8.7083333333333304</v>
      </c>
      <c r="K17" s="26">
        <v>6.8666666666666698</v>
      </c>
      <c r="L17" s="26">
        <v>6.2666666666666702</v>
      </c>
      <c r="M17" s="26">
        <v>5.5750000000000002</v>
      </c>
      <c r="N17" s="26">
        <v>5.5833333333333304</v>
      </c>
      <c r="O17" s="26">
        <v>5.7416666666666698</v>
      </c>
      <c r="P17" s="26">
        <v>6.06666666666667</v>
      </c>
      <c r="Q17" s="26">
        <v>7.1749999999999998</v>
      </c>
      <c r="R17" s="26">
        <v>7.4583333333333304</v>
      </c>
      <c r="S17" s="26">
        <v>7.3916666666666702</v>
      </c>
      <c r="T17" s="26">
        <v>7.8</v>
      </c>
      <c r="U17" s="26">
        <v>9.6750000000000007</v>
      </c>
      <c r="V17" s="26">
        <v>10.8</v>
      </c>
      <c r="W17" s="26">
        <v>10.658333333333299</v>
      </c>
      <c r="X17" s="26">
        <v>10.5833333333333</v>
      </c>
      <c r="Y17" s="26">
        <v>9.6333333333333293</v>
      </c>
      <c r="Z17" s="26">
        <v>7.4583333333333304</v>
      </c>
      <c r="AA17" s="26">
        <v>6.5166666666666702</v>
      </c>
      <c r="AB17" s="26">
        <v>4.8833333333333302</v>
      </c>
      <c r="AC17" s="26">
        <v>4.05</v>
      </c>
      <c r="AD17" s="26">
        <v>3.5249999999999999</v>
      </c>
      <c r="AE17" s="26">
        <v>3.25</v>
      </c>
      <c r="AF17" s="26">
        <v>4.1416666666666702</v>
      </c>
      <c r="AG17" s="26">
        <v>4.0416666666666696</v>
      </c>
      <c r="AH17" s="26">
        <v>3.6166666666666698</v>
      </c>
    </row>
    <row r="18" spans="1:34" x14ac:dyDescent="0.25">
      <c r="A18" t="s">
        <v>49</v>
      </c>
      <c r="B18" s="26">
        <v>13.45</v>
      </c>
      <c r="C18" s="26">
        <v>14.758333333333301</v>
      </c>
      <c r="D18" s="26">
        <v>15.391666666666699</v>
      </c>
      <c r="E18" s="26">
        <v>15.641666666666699</v>
      </c>
      <c r="F18" s="26">
        <v>14.341666666666701</v>
      </c>
      <c r="G18" s="26">
        <v>12.2916666666667</v>
      </c>
      <c r="H18" s="26">
        <v>11.6666666666667</v>
      </c>
      <c r="I18" s="26">
        <v>9.875</v>
      </c>
      <c r="J18" s="26">
        <v>7.55</v>
      </c>
      <c r="K18" s="26">
        <v>5.93333333333333</v>
      </c>
      <c r="L18" s="26">
        <v>4.4000000000000004</v>
      </c>
      <c r="M18" s="26">
        <v>4.1749999999999998</v>
      </c>
      <c r="N18" s="26">
        <v>4.7249999999999996</v>
      </c>
      <c r="O18" s="26">
        <v>4.8499999999999996</v>
      </c>
      <c r="P18" s="26">
        <v>4.7416666666666698</v>
      </c>
      <c r="Q18" s="26">
        <v>4.6333333333333302</v>
      </c>
      <c r="R18" s="26">
        <v>4.7916666666666696</v>
      </c>
      <c r="S18" s="26">
        <v>5</v>
      </c>
      <c r="T18" s="26">
        <v>6.7916666666666696</v>
      </c>
      <c r="U18" s="26">
        <v>12.658333333333299</v>
      </c>
      <c r="V18" s="26">
        <v>14.574999999999999</v>
      </c>
      <c r="W18" s="26">
        <v>15.408333333333299</v>
      </c>
      <c r="X18" s="26">
        <v>15.483333333333301</v>
      </c>
      <c r="Y18" s="26">
        <v>13.775</v>
      </c>
      <c r="Z18" s="26">
        <v>11.883333333333301</v>
      </c>
      <c r="AA18" s="26">
        <v>9.9250000000000007</v>
      </c>
      <c r="AB18" s="26">
        <v>8.4083333333333297</v>
      </c>
      <c r="AC18" s="26">
        <v>6.7333333333333298</v>
      </c>
      <c r="AD18" s="26">
        <v>5.7750000000000004</v>
      </c>
      <c r="AE18" s="26">
        <v>4.9749999999999996</v>
      </c>
      <c r="AF18" s="26">
        <v>5.85</v>
      </c>
      <c r="AG18" s="26">
        <v>6.2666666666666702</v>
      </c>
      <c r="AH18" s="26">
        <v>4.5</v>
      </c>
    </row>
    <row r="19" spans="1:34" x14ac:dyDescent="0.25">
      <c r="A19" t="s">
        <v>50</v>
      </c>
      <c r="B19" s="26">
        <v>8.8666666666666707</v>
      </c>
      <c r="C19" s="26">
        <v>8.5166666666666693</v>
      </c>
      <c r="D19" s="26">
        <v>8.7916666666666696</v>
      </c>
      <c r="E19" s="26">
        <v>9.7249999999999996</v>
      </c>
      <c r="F19" s="26">
        <v>10.65</v>
      </c>
      <c r="G19" s="26">
        <v>11.1833333333333</v>
      </c>
      <c r="H19" s="26">
        <v>11.1666666666667</v>
      </c>
      <c r="I19" s="26">
        <v>11.216666666666701</v>
      </c>
      <c r="J19" s="26">
        <v>11.3</v>
      </c>
      <c r="K19" s="26">
        <v>10.866666666666699</v>
      </c>
      <c r="L19" s="26">
        <v>10.050000000000001</v>
      </c>
      <c r="M19" s="26">
        <v>9.0083333333333293</v>
      </c>
      <c r="N19" s="26">
        <v>8.4749999999999996</v>
      </c>
      <c r="O19" s="26">
        <v>8.43333333333333</v>
      </c>
      <c r="P19" s="26">
        <v>8.0500000000000007</v>
      </c>
      <c r="Q19" s="26">
        <v>7.7833333333333297</v>
      </c>
      <c r="R19" s="26">
        <v>6.8666666666666698</v>
      </c>
      <c r="S19" s="26">
        <v>6.15</v>
      </c>
      <c r="T19" s="26">
        <v>6.7750000000000004</v>
      </c>
      <c r="U19" s="26">
        <v>7.875</v>
      </c>
      <c r="V19" s="26">
        <v>8.5416666666666696</v>
      </c>
      <c r="W19" s="26">
        <v>8.5083333333333293</v>
      </c>
      <c r="X19" s="26">
        <v>10.883333333333301</v>
      </c>
      <c r="Y19" s="26">
        <v>12.366666666666699</v>
      </c>
      <c r="Z19" s="26">
        <v>12.824999999999999</v>
      </c>
      <c r="AA19" s="26">
        <v>12</v>
      </c>
      <c r="AB19" s="26">
        <v>11.75</v>
      </c>
      <c r="AC19" s="26">
        <v>11.258333333333301</v>
      </c>
      <c r="AD19" s="26">
        <v>10.6</v>
      </c>
      <c r="AE19" s="26">
        <v>9.93333333333333</v>
      </c>
      <c r="AF19" s="26">
        <v>9.3000000000000007</v>
      </c>
      <c r="AG19" s="26">
        <v>9.55833333333333</v>
      </c>
      <c r="AH19" s="26">
        <v>8.0749999999999993</v>
      </c>
    </row>
    <row r="20" spans="1:34" x14ac:dyDescent="0.25">
      <c r="A20" t="s">
        <v>51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14.0666666666667</v>
      </c>
      <c r="L20" s="26">
        <v>14.341666666666701</v>
      </c>
      <c r="M20" s="26">
        <v>13.475</v>
      </c>
      <c r="N20" s="26">
        <v>12.491666666666699</v>
      </c>
      <c r="O20" s="26">
        <v>11.65</v>
      </c>
      <c r="P20" s="26">
        <v>11.741666666666699</v>
      </c>
      <c r="Q20" s="26">
        <v>10.0416666666667</v>
      </c>
      <c r="R20" s="26">
        <v>7.0333333333333297</v>
      </c>
      <c r="S20" s="26">
        <v>6.0750000000000002</v>
      </c>
      <c r="T20" s="26">
        <v>7.75</v>
      </c>
      <c r="U20" s="26">
        <v>17.55</v>
      </c>
      <c r="V20" s="26">
        <v>19.475000000000001</v>
      </c>
      <c r="W20" s="26">
        <v>16.2083333333333</v>
      </c>
      <c r="X20" s="26">
        <v>15.0416666666667</v>
      </c>
      <c r="Y20" s="26">
        <v>11.866666666666699</v>
      </c>
      <c r="Z20" s="26">
        <v>10.841666666666701</v>
      </c>
      <c r="AA20" s="26">
        <v>9.875</v>
      </c>
      <c r="AB20" s="26">
        <v>9.6333333333333293</v>
      </c>
      <c r="AC20" s="26">
        <v>8.7083333333333304</v>
      </c>
      <c r="AD20" s="26">
        <v>7.4</v>
      </c>
      <c r="AE20" s="26">
        <v>6.31666666666667</v>
      </c>
      <c r="AF20" s="26">
        <v>8.0916666666666703</v>
      </c>
      <c r="AG20" s="26">
        <v>7.5750000000000002</v>
      </c>
      <c r="AH20" s="26">
        <v>6.85</v>
      </c>
    </row>
    <row r="21" spans="1:34" x14ac:dyDescent="0.25">
      <c r="A21" t="s">
        <v>52</v>
      </c>
      <c r="B21" s="26"/>
      <c r="C21" s="26"/>
      <c r="D21" s="26"/>
      <c r="E21" s="26"/>
      <c r="F21" s="26"/>
      <c r="G21" s="26"/>
      <c r="H21" s="26"/>
      <c r="I21" s="26"/>
      <c r="J21" s="26"/>
      <c r="K21" s="26">
        <v>14.641666666666699</v>
      </c>
      <c r="L21" s="26">
        <v>16.441666666666698</v>
      </c>
      <c r="M21" s="26">
        <v>17.4166666666667</v>
      </c>
      <c r="N21" s="26">
        <v>13.775</v>
      </c>
      <c r="O21" s="26">
        <v>12.4333333333333</v>
      </c>
      <c r="P21" s="26">
        <v>10.891666666666699</v>
      </c>
      <c r="Q21" s="26">
        <v>8.31666666666667</v>
      </c>
      <c r="R21" s="26">
        <v>5.7916666666666696</v>
      </c>
      <c r="S21" s="26">
        <v>4.2583333333333302</v>
      </c>
      <c r="T21" s="26">
        <v>5.8250000000000002</v>
      </c>
      <c r="U21" s="26">
        <v>13.8</v>
      </c>
      <c r="V21" s="26">
        <v>17.841666666666701</v>
      </c>
      <c r="W21" s="26">
        <v>15.391666666666699</v>
      </c>
      <c r="X21" s="26">
        <v>13.408333333333299</v>
      </c>
      <c r="Y21" s="26">
        <v>11.8</v>
      </c>
      <c r="Z21" s="26">
        <v>10.725</v>
      </c>
      <c r="AA21" s="26">
        <v>9.1333333333333293</v>
      </c>
      <c r="AB21" s="26">
        <v>7.9</v>
      </c>
      <c r="AC21" s="26">
        <v>7.1166666666666698</v>
      </c>
      <c r="AD21" s="26">
        <v>6.18333333333333</v>
      </c>
      <c r="AE21" s="26">
        <v>6.2833333333333297</v>
      </c>
      <c r="AF21" s="26">
        <v>8.5166666666666693</v>
      </c>
      <c r="AG21" s="26">
        <v>7.125</v>
      </c>
      <c r="AH21" s="26">
        <v>5.9249999999999998</v>
      </c>
    </row>
    <row r="22" spans="1:34" x14ac:dyDescent="0.25">
      <c r="A22" t="s">
        <v>53</v>
      </c>
      <c r="B22" s="26">
        <v>1.6583333333333301</v>
      </c>
      <c r="C22" s="26">
        <v>1.6583333333333301</v>
      </c>
      <c r="D22" s="26">
        <v>2.06666666666667</v>
      </c>
      <c r="E22" s="26">
        <v>2.5833333333333299</v>
      </c>
      <c r="F22" s="26">
        <v>3.1749999999999998</v>
      </c>
      <c r="G22" s="26">
        <v>2.8666666666666698</v>
      </c>
      <c r="H22" s="26">
        <v>2.9249999999999998</v>
      </c>
      <c r="I22" s="26">
        <v>2.7</v>
      </c>
      <c r="J22" s="26">
        <v>2.69166666666667</v>
      </c>
      <c r="K22" s="26">
        <v>2.4083333333333301</v>
      </c>
      <c r="L22" s="26">
        <v>2.2333333333333298</v>
      </c>
      <c r="M22" s="26">
        <v>1.9</v>
      </c>
      <c r="N22" s="26">
        <v>2.55833333333333</v>
      </c>
      <c r="O22" s="26">
        <v>3.80833333333333</v>
      </c>
      <c r="P22" s="26">
        <v>4.95</v>
      </c>
      <c r="Q22" s="26">
        <v>4.6500000000000004</v>
      </c>
      <c r="R22" s="26">
        <v>4.5750000000000002</v>
      </c>
      <c r="S22" s="26">
        <v>4.1666666666666696</v>
      </c>
      <c r="T22" s="26">
        <v>4.9166666666666696</v>
      </c>
      <c r="U22" s="26">
        <v>5.1166666666666698</v>
      </c>
      <c r="V22" s="26">
        <v>4.5833333333333304</v>
      </c>
      <c r="W22" s="26">
        <v>4.8333333333333304</v>
      </c>
      <c r="X22" s="26">
        <v>5.06666666666667</v>
      </c>
      <c r="Y22" s="26">
        <v>5.875</v>
      </c>
      <c r="Z22" s="26">
        <v>6.05</v>
      </c>
      <c r="AA22" s="26">
        <v>6.4583333333333304</v>
      </c>
      <c r="AB22" s="26">
        <v>6.3333333333333304</v>
      </c>
      <c r="AC22" s="26">
        <v>5.6166666666666698</v>
      </c>
      <c r="AD22" s="26">
        <v>5.5</v>
      </c>
      <c r="AE22" s="26">
        <v>5.5916666666666703</v>
      </c>
      <c r="AF22" s="26">
        <v>6.69166666666667</v>
      </c>
      <c r="AG22" s="26">
        <v>5.4249999999999998</v>
      </c>
      <c r="AH22" s="26">
        <v>4.5</v>
      </c>
    </row>
    <row r="23" spans="1:34" x14ac:dyDescent="0.25">
      <c r="A23" t="s">
        <v>54</v>
      </c>
      <c r="B23" s="26">
        <v>6.0833333333333304</v>
      </c>
      <c r="C23" s="26">
        <v>5.6749999999999998</v>
      </c>
      <c r="D23" s="26">
        <v>5.7583333333333302</v>
      </c>
      <c r="E23" s="26">
        <v>6.4666666666666703</v>
      </c>
      <c r="F23" s="26">
        <v>7.19166666666667</v>
      </c>
      <c r="G23" s="26">
        <v>8.3583333333333307</v>
      </c>
      <c r="H23" s="26">
        <v>7.6749999999999998</v>
      </c>
      <c r="I23" s="26">
        <v>6.5</v>
      </c>
      <c r="J23" s="26">
        <v>5.1333333333333302</v>
      </c>
      <c r="K23" s="26">
        <v>4.2333333333333298</v>
      </c>
      <c r="L23" s="26">
        <v>3.6666666666666701</v>
      </c>
      <c r="M23" s="26">
        <v>3.0750000000000002</v>
      </c>
      <c r="N23" s="26">
        <v>3.6666666666666701</v>
      </c>
      <c r="O23" s="26">
        <v>5.9083333333333297</v>
      </c>
      <c r="P23" s="26">
        <v>6.7750000000000004</v>
      </c>
      <c r="Q23" s="26">
        <v>6.9583333333333304</v>
      </c>
      <c r="R23" s="26">
        <v>6.0833333333333304</v>
      </c>
      <c r="S23" s="26">
        <v>5.30833333333333</v>
      </c>
      <c r="T23" s="26">
        <v>4.7583333333333302</v>
      </c>
      <c r="U23" s="26">
        <v>5.4249999999999998</v>
      </c>
      <c r="V23" s="26">
        <v>6.06666666666667</v>
      </c>
      <c r="W23" s="26">
        <v>6.05</v>
      </c>
      <c r="X23" s="26">
        <v>6.81666666666667</v>
      </c>
      <c r="Y23" s="26">
        <v>8.19166666666667</v>
      </c>
      <c r="Z23" s="26">
        <v>8.35</v>
      </c>
      <c r="AA23" s="26">
        <v>7.8916666666666702</v>
      </c>
      <c r="AB23" s="26">
        <v>7</v>
      </c>
      <c r="AC23" s="26">
        <v>5.875</v>
      </c>
      <c r="AD23" s="26">
        <v>4.8666666666666698</v>
      </c>
      <c r="AE23" s="26">
        <v>4.43333333333333</v>
      </c>
      <c r="AF23" s="26">
        <v>4.8499999999999996</v>
      </c>
      <c r="AG23" s="26">
        <v>4.2249999999999996</v>
      </c>
      <c r="AH23" s="26">
        <v>3.5416666666666701</v>
      </c>
    </row>
    <row r="24" spans="1:34" x14ac:dyDescent="0.25">
      <c r="A24" t="s">
        <v>55</v>
      </c>
      <c r="B24" s="26"/>
      <c r="C24" s="26"/>
      <c r="D24" s="26"/>
      <c r="E24" s="26"/>
      <c r="F24" s="26"/>
      <c r="G24" s="26"/>
      <c r="H24" s="26"/>
      <c r="I24" s="26">
        <v>10.866666666666699</v>
      </c>
      <c r="J24" s="26">
        <v>10.1666666666667</v>
      </c>
      <c r="K24" s="26">
        <v>13.391666666666699</v>
      </c>
      <c r="L24" s="26">
        <v>16.074999999999999</v>
      </c>
      <c r="M24" s="26">
        <v>18.308333333333302</v>
      </c>
      <c r="N24" s="26">
        <v>20.033333333333299</v>
      </c>
      <c r="O24" s="26">
        <v>19.75</v>
      </c>
      <c r="P24" s="26">
        <v>19.141666666666701</v>
      </c>
      <c r="Q24" s="26">
        <v>17.925000000000001</v>
      </c>
      <c r="R24" s="26">
        <v>13.966666666666701</v>
      </c>
      <c r="S24" s="26">
        <v>9.6083333333333307</v>
      </c>
      <c r="T24" s="26">
        <v>7.0416666666666696</v>
      </c>
      <c r="U24" s="26">
        <v>8.125</v>
      </c>
      <c r="V24" s="26">
        <v>9.9833333333333307</v>
      </c>
      <c r="W24" s="26">
        <v>9.9499999999999993</v>
      </c>
      <c r="X24" s="26">
        <v>10.391666666666699</v>
      </c>
      <c r="Y24" s="26">
        <v>10.608333333333301</v>
      </c>
      <c r="Z24" s="26">
        <v>9.2083333333333304</v>
      </c>
      <c r="AA24" s="26">
        <v>7.68333333333333</v>
      </c>
      <c r="AB24" s="26">
        <v>6.2833333333333297</v>
      </c>
      <c r="AC24" s="26">
        <v>4.9583333333333304</v>
      </c>
      <c r="AD24" s="26">
        <v>3.8833333333333302</v>
      </c>
      <c r="AE24" s="26">
        <v>3.30833333333333</v>
      </c>
      <c r="AF24" s="26">
        <v>3.2166666666666699</v>
      </c>
      <c r="AG24" s="26">
        <v>3.375</v>
      </c>
      <c r="AH24" s="26">
        <v>2.8916666666666702</v>
      </c>
    </row>
    <row r="25" spans="1:34" x14ac:dyDescent="0.25">
      <c r="A25" t="s">
        <v>56</v>
      </c>
      <c r="B25" s="26">
        <v>4.8</v>
      </c>
      <c r="C25" s="26">
        <v>4.18333333333333</v>
      </c>
      <c r="D25" s="26">
        <v>4.125</v>
      </c>
      <c r="E25" s="26">
        <v>5.5</v>
      </c>
      <c r="F25" s="26">
        <v>6.8250000000000002</v>
      </c>
      <c r="G25" s="26">
        <v>7.18333333333333</v>
      </c>
      <c r="H25" s="26">
        <v>7.2416666666666698</v>
      </c>
      <c r="I25" s="26">
        <v>6.7416666666666698</v>
      </c>
      <c r="J25" s="26">
        <v>6.1</v>
      </c>
      <c r="K25" s="26">
        <v>5.7249999999999996</v>
      </c>
      <c r="L25" s="26">
        <v>5.2666666666666702</v>
      </c>
      <c r="M25" s="26">
        <v>5.375</v>
      </c>
      <c r="N25" s="26">
        <v>6.4666666666666703</v>
      </c>
      <c r="O25" s="26">
        <v>7.80833333333333</v>
      </c>
      <c r="P25" s="26">
        <v>8.1666666666666696</v>
      </c>
      <c r="Q25" s="26">
        <v>9.2333333333333307</v>
      </c>
      <c r="R25" s="26">
        <v>9.3000000000000007</v>
      </c>
      <c r="S25" s="26">
        <v>9.5833333333333304</v>
      </c>
      <c r="T25" s="26">
        <v>9.2416666666666707</v>
      </c>
      <c r="U25" s="26">
        <v>11.225</v>
      </c>
      <c r="V25" s="26">
        <v>12.5833333333333</v>
      </c>
      <c r="W25" s="26">
        <v>13.516666666666699</v>
      </c>
      <c r="X25" s="26">
        <v>16.574999999999999</v>
      </c>
      <c r="Y25" s="26">
        <v>17.175000000000001</v>
      </c>
      <c r="Z25" s="26">
        <v>14.65</v>
      </c>
      <c r="AA25" s="26">
        <v>13.025</v>
      </c>
      <c r="AB25" s="26">
        <v>11.466666666666701</v>
      </c>
      <c r="AC25" s="26">
        <v>9.2249999999999996</v>
      </c>
      <c r="AD25" s="26">
        <v>7.1666666666666696</v>
      </c>
      <c r="AE25" s="26">
        <v>6.6749999999999998</v>
      </c>
      <c r="AF25" s="26">
        <v>7.1166666666666698</v>
      </c>
      <c r="AG25" s="26">
        <v>6.5916666666666703</v>
      </c>
      <c r="AH25" s="26">
        <v>6.0416666666666696</v>
      </c>
    </row>
    <row r="26" spans="1:34" x14ac:dyDescent="0.25">
      <c r="A26" t="s">
        <v>57</v>
      </c>
      <c r="B26" s="26"/>
      <c r="C26" s="26"/>
      <c r="D26" s="26"/>
      <c r="E26" s="26"/>
      <c r="F26" s="26"/>
      <c r="G26" s="26"/>
      <c r="H26" s="26"/>
      <c r="I26" s="26"/>
      <c r="J26" s="26">
        <v>12.7083333333333</v>
      </c>
      <c r="K26" s="26">
        <v>16.491666666666699</v>
      </c>
      <c r="L26" s="26">
        <v>18.908333333333299</v>
      </c>
      <c r="M26" s="26">
        <v>19.4583333333333</v>
      </c>
      <c r="N26" s="26">
        <v>18.808333333333302</v>
      </c>
      <c r="O26" s="26">
        <v>17.691666666666698</v>
      </c>
      <c r="P26" s="26">
        <v>18.358333333333299</v>
      </c>
      <c r="Q26" s="26">
        <v>16.375</v>
      </c>
      <c r="R26" s="26">
        <v>13.466666666666701</v>
      </c>
      <c r="S26" s="26">
        <v>11.233333333333301</v>
      </c>
      <c r="T26" s="26">
        <v>9.5749999999999993</v>
      </c>
      <c r="U26" s="26">
        <v>12.0833333333333</v>
      </c>
      <c r="V26" s="26">
        <v>14.425000000000001</v>
      </c>
      <c r="W26" s="26">
        <v>13.608333333333301</v>
      </c>
      <c r="X26" s="26">
        <v>13.908333333333299</v>
      </c>
      <c r="Y26" s="26">
        <v>14.133333333333301</v>
      </c>
      <c r="Z26" s="26">
        <v>13.1</v>
      </c>
      <c r="AA26" s="26">
        <v>11.466666666666701</v>
      </c>
      <c r="AB26" s="26">
        <v>9.6583333333333297</v>
      </c>
      <c r="AC26" s="26">
        <v>8.0833333333333304</v>
      </c>
      <c r="AD26" s="26">
        <v>6.5083333333333302</v>
      </c>
      <c r="AE26" s="26">
        <v>5.7166666666666703</v>
      </c>
      <c r="AF26" s="26">
        <v>6.6583333333333297</v>
      </c>
      <c r="AG26" s="26">
        <v>6.8250000000000002</v>
      </c>
      <c r="AH26" s="26">
        <v>6.15</v>
      </c>
    </row>
    <row r="27" spans="1:34" x14ac:dyDescent="0.25">
      <c r="A27" t="s">
        <v>58</v>
      </c>
      <c r="B27" s="26"/>
      <c r="C27" s="26"/>
      <c r="D27" s="26"/>
      <c r="E27" s="26"/>
      <c r="F27" s="26"/>
      <c r="G27" s="26"/>
      <c r="H27" s="26">
        <v>6.8916666666666702</v>
      </c>
      <c r="I27" s="26">
        <v>6.9166666666666696</v>
      </c>
      <c r="J27" s="26">
        <v>7.3666666666666698</v>
      </c>
      <c r="K27" s="26">
        <v>7.4083333333333297</v>
      </c>
      <c r="L27" s="26">
        <v>6.7416666666666698</v>
      </c>
      <c r="M27" s="26">
        <v>6.19166666666667</v>
      </c>
      <c r="N27" s="26">
        <v>6.3416666666666703</v>
      </c>
      <c r="O27" s="26">
        <v>6.7</v>
      </c>
      <c r="P27" s="26">
        <v>6.3416666666666703</v>
      </c>
      <c r="Q27" s="26">
        <v>6.5416666666666696</v>
      </c>
      <c r="R27" s="26">
        <v>5.9916666666666698</v>
      </c>
      <c r="S27" s="26">
        <v>4.8583333333333298</v>
      </c>
      <c r="T27" s="26">
        <v>4.3916666666666702</v>
      </c>
      <c r="U27" s="26">
        <v>5.85</v>
      </c>
      <c r="V27" s="26">
        <v>7.2583333333333302</v>
      </c>
      <c r="W27" s="26">
        <v>8.18333333333333</v>
      </c>
      <c r="X27" s="26">
        <v>8.85</v>
      </c>
      <c r="Y27" s="26">
        <v>10.108333333333301</v>
      </c>
      <c r="Z27" s="26">
        <v>9.6999999999999993</v>
      </c>
      <c r="AA27" s="26">
        <v>8.9833333333333307</v>
      </c>
      <c r="AB27" s="26">
        <v>8.0083333333333293</v>
      </c>
      <c r="AC27" s="26">
        <v>6.5750000000000002</v>
      </c>
      <c r="AD27" s="26">
        <v>5.125</v>
      </c>
      <c r="AE27" s="26">
        <v>4.44166666666667</v>
      </c>
      <c r="AF27" s="26">
        <v>4.9833333333333298</v>
      </c>
      <c r="AG27" s="26">
        <v>4.7750000000000004</v>
      </c>
      <c r="AH27" s="26">
        <v>4.0250000000000004</v>
      </c>
    </row>
    <row r="28" spans="1:34" x14ac:dyDescent="0.25">
      <c r="A28" t="s">
        <v>59</v>
      </c>
      <c r="B28" s="26">
        <v>15.4583333333333</v>
      </c>
      <c r="C28" s="26">
        <v>15.5</v>
      </c>
      <c r="D28" s="26">
        <v>17.016666666666701</v>
      </c>
      <c r="E28" s="26">
        <v>20.841666666666701</v>
      </c>
      <c r="F28" s="26">
        <v>22.05</v>
      </c>
      <c r="G28" s="26">
        <v>20.75</v>
      </c>
      <c r="H28" s="26">
        <v>19.891666666666701</v>
      </c>
      <c r="I28" s="26">
        <v>18.391666666666701</v>
      </c>
      <c r="J28" s="26">
        <v>16.408333333333299</v>
      </c>
      <c r="K28" s="26">
        <v>13.6</v>
      </c>
      <c r="L28" s="26">
        <v>11.9166666666667</v>
      </c>
      <c r="M28" s="26">
        <v>10.5583333333333</v>
      </c>
      <c r="N28" s="26">
        <v>11.4416666666667</v>
      </c>
      <c r="O28" s="26">
        <v>11.491666666666699</v>
      </c>
      <c r="P28" s="26">
        <v>10.9583333333333</v>
      </c>
      <c r="Q28" s="26">
        <v>9.1666666666666696</v>
      </c>
      <c r="R28" s="26">
        <v>8.4583333333333304</v>
      </c>
      <c r="S28" s="26">
        <v>8.2249999999999996</v>
      </c>
      <c r="T28" s="26">
        <v>11.266666666666699</v>
      </c>
      <c r="U28" s="26">
        <v>17.866666666666699</v>
      </c>
      <c r="V28" s="26">
        <v>19.875</v>
      </c>
      <c r="W28" s="26">
        <v>21.408333333333299</v>
      </c>
      <c r="X28" s="26">
        <v>24.7916666666667</v>
      </c>
      <c r="Y28" s="26">
        <v>26.116666666666699</v>
      </c>
      <c r="Z28" s="26">
        <v>24.45</v>
      </c>
      <c r="AA28" s="26">
        <v>22.074999999999999</v>
      </c>
      <c r="AB28" s="26">
        <v>19.649999999999999</v>
      </c>
      <c r="AC28" s="26">
        <v>17.233333333333299</v>
      </c>
      <c r="AD28" s="26">
        <v>15.266666666666699</v>
      </c>
      <c r="AE28" s="26">
        <v>14.108333333333301</v>
      </c>
      <c r="AF28" s="26">
        <v>15.533333333333299</v>
      </c>
      <c r="AG28" s="26">
        <v>14.7916666666667</v>
      </c>
      <c r="AH28" s="26">
        <v>12.925000000000001</v>
      </c>
    </row>
    <row r="29" spans="1:34" x14ac:dyDescent="0.25">
      <c r="A29" t="s">
        <v>60</v>
      </c>
      <c r="B29" s="26">
        <v>1.7166666666666699</v>
      </c>
      <c r="C29" s="26">
        <v>3.1</v>
      </c>
      <c r="D29" s="26">
        <v>5.55833333333333</v>
      </c>
      <c r="E29" s="26">
        <v>9.0500000000000007</v>
      </c>
      <c r="F29" s="26">
        <v>9.3583333333333307</v>
      </c>
      <c r="G29" s="26">
        <v>8.8000000000000007</v>
      </c>
      <c r="H29" s="26">
        <v>9.55833333333333</v>
      </c>
      <c r="I29" s="26">
        <v>9.8916666666666693</v>
      </c>
      <c r="J29" s="26">
        <v>8.1999999999999993</v>
      </c>
      <c r="K29" s="26">
        <v>6.7333333333333298</v>
      </c>
      <c r="L29" s="26">
        <v>5.6</v>
      </c>
      <c r="M29" s="26">
        <v>5.8250000000000002</v>
      </c>
      <c r="N29" s="26">
        <v>5.95</v>
      </c>
      <c r="O29" s="26">
        <v>6.56666666666667</v>
      </c>
      <c r="P29" s="26">
        <v>7.375</v>
      </c>
      <c r="Q29" s="26">
        <v>7.7833333333333297</v>
      </c>
      <c r="R29" s="26">
        <v>7.2416666666666698</v>
      </c>
      <c r="S29" s="26">
        <v>6.31666666666667</v>
      </c>
      <c r="T29" s="26">
        <v>6.35</v>
      </c>
      <c r="U29" s="26">
        <v>8.4833333333333307</v>
      </c>
      <c r="V29" s="26">
        <v>8.7750000000000004</v>
      </c>
      <c r="W29" s="26">
        <v>7.95</v>
      </c>
      <c r="X29" s="26">
        <v>8.15</v>
      </c>
      <c r="Y29" s="26">
        <v>8.2083333333333304</v>
      </c>
      <c r="Z29" s="26">
        <v>8.1</v>
      </c>
      <c r="AA29" s="26">
        <v>7.5916666666666703</v>
      </c>
      <c r="AB29" s="26">
        <v>7.15</v>
      </c>
      <c r="AC29" s="26">
        <v>6.8583333333333298</v>
      </c>
      <c r="AD29" s="26">
        <v>6.5166666666666702</v>
      </c>
      <c r="AE29" s="26">
        <v>6.9749999999999996</v>
      </c>
      <c r="AF29" s="26">
        <v>8.5416666666666696</v>
      </c>
      <c r="AG29" s="26">
        <v>8.8000000000000007</v>
      </c>
      <c r="AH29" s="26">
        <v>7.4666666666666703</v>
      </c>
    </row>
  </sheetData>
  <hyperlinks>
    <hyperlink ref="A15" r:id="rId1" display="http://localhost/OECDStat_Metadata/ShowMetadata.ashx?Dataset=KEI&amp;Coords=[LOCATION].[DEU]&amp;ShowOnWeb=true&amp;Lang=en" xr:uid="{D4A00D31-FBCD-48EB-A3FA-14B2E9374D01}"/>
  </hyperlinks>
  <pageMargins left="0.7" right="0.7" top="0.75" bottom="0.75" header="0.3" footer="0.3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609DA-4CFA-4835-8D09-D0475E1519B1}">
  <sheetPr>
    <tabColor rgb="FF00B050"/>
  </sheetPr>
  <dimension ref="A2:D34"/>
  <sheetViews>
    <sheetView zoomScale="80" zoomScaleNormal="80" workbookViewId="0">
      <selection activeCell="T3" sqref="T3"/>
    </sheetView>
  </sheetViews>
  <sheetFormatPr defaultRowHeight="13.2" x14ac:dyDescent="0.25"/>
  <sheetData>
    <row r="2" spans="1:4" x14ac:dyDescent="0.25">
      <c r="A2" t="s">
        <v>0</v>
      </c>
      <c r="B2" t="s">
        <v>65</v>
      </c>
      <c r="C2" t="s">
        <v>72</v>
      </c>
      <c r="D2" t="s">
        <v>73</v>
      </c>
    </row>
    <row r="3" spans="1:4" x14ac:dyDescent="0.25">
      <c r="A3">
        <v>1990</v>
      </c>
      <c r="B3">
        <v>0</v>
      </c>
      <c r="C3">
        <v>0.62697548556105565</v>
      </c>
      <c r="D3">
        <v>0.62697548556105565</v>
      </c>
    </row>
    <row r="4" spans="1:4" x14ac:dyDescent="0.25">
      <c r="A4">
        <v>1991</v>
      </c>
      <c r="B4">
        <v>0</v>
      </c>
      <c r="C4">
        <v>0.56627805213260074</v>
      </c>
      <c r="D4">
        <v>0.56627805213260074</v>
      </c>
    </row>
    <row r="5" spans="1:4" x14ac:dyDescent="0.25">
      <c r="A5">
        <v>1992</v>
      </c>
      <c r="B5">
        <v>0</v>
      </c>
      <c r="C5">
        <v>0.51620658204177261</v>
      </c>
      <c r="D5">
        <v>0.51620658204177261</v>
      </c>
    </row>
    <row r="6" spans="1:4" x14ac:dyDescent="0.25">
      <c r="A6">
        <v>1993</v>
      </c>
      <c r="B6">
        <v>0</v>
      </c>
      <c r="C6">
        <v>0.55193475112047641</v>
      </c>
      <c r="D6">
        <v>0.55193475112047641</v>
      </c>
    </row>
    <row r="7" spans="1:4" x14ac:dyDescent="0.25">
      <c r="A7">
        <v>1994</v>
      </c>
      <c r="B7">
        <v>0</v>
      </c>
      <c r="C7">
        <v>0.53126099484046208</v>
      </c>
      <c r="D7">
        <v>0.53126099484046208</v>
      </c>
    </row>
    <row r="8" spans="1:4" x14ac:dyDescent="0.25">
      <c r="A8">
        <v>1995</v>
      </c>
      <c r="B8">
        <v>0</v>
      </c>
      <c r="C8">
        <v>0.50749964706768591</v>
      </c>
      <c r="D8">
        <v>0.50749964706768591</v>
      </c>
    </row>
    <row r="9" spans="1:4" x14ac:dyDescent="0.25">
      <c r="A9">
        <v>1996</v>
      </c>
      <c r="B9">
        <v>0</v>
      </c>
      <c r="C9">
        <v>0.46185615724509627</v>
      </c>
      <c r="D9">
        <v>0.46185615724509627</v>
      </c>
    </row>
    <row r="10" spans="1:4" x14ac:dyDescent="0.25">
      <c r="A10">
        <v>1997</v>
      </c>
      <c r="B10">
        <v>-1.4179629641262348E-2</v>
      </c>
      <c r="C10">
        <v>0.41175540119962606</v>
      </c>
      <c r="D10">
        <v>0.42593503084088841</v>
      </c>
    </row>
    <row r="11" spans="1:4" x14ac:dyDescent="0.25">
      <c r="A11">
        <v>1998</v>
      </c>
      <c r="B11">
        <v>-1.2225098095357767E-2</v>
      </c>
      <c r="C11">
        <v>0.38499390170129349</v>
      </c>
      <c r="D11">
        <v>0.39721899979665126</v>
      </c>
    </row>
    <row r="12" spans="1:4" x14ac:dyDescent="0.25">
      <c r="A12">
        <v>1999</v>
      </c>
      <c r="B12">
        <v>-1.1899428601129192E-2</v>
      </c>
      <c r="C12">
        <v>0.42145462871155553</v>
      </c>
      <c r="D12">
        <v>0.43335405731268473</v>
      </c>
    </row>
    <row r="13" spans="1:4" x14ac:dyDescent="0.25">
      <c r="A13">
        <v>2000</v>
      </c>
      <c r="B13">
        <v>-1.0002461952146269E-2</v>
      </c>
      <c r="C13">
        <v>0.52000881216062012</v>
      </c>
      <c r="D13">
        <v>0.53001127411276638</v>
      </c>
    </row>
    <row r="14" spans="1:4" x14ac:dyDescent="0.25">
      <c r="A14">
        <v>2001</v>
      </c>
      <c r="B14">
        <v>-1.6471801749717407E-2</v>
      </c>
      <c r="C14">
        <v>0.56287986209891916</v>
      </c>
      <c r="D14">
        <v>0.57935166384863657</v>
      </c>
    </row>
    <row r="15" spans="1:4" x14ac:dyDescent="0.25">
      <c r="A15">
        <v>2002</v>
      </c>
      <c r="B15">
        <v>-1.6080573638732498E-2</v>
      </c>
      <c r="C15">
        <v>0.52027525770742022</v>
      </c>
      <c r="D15">
        <v>0.53635583134615272</v>
      </c>
    </row>
    <row r="16" spans="1:4" x14ac:dyDescent="0.25">
      <c r="A16">
        <v>2003</v>
      </c>
      <c r="B16">
        <v>-1.2964663451359715E-2</v>
      </c>
      <c r="C16">
        <v>0.44388579606619633</v>
      </c>
      <c r="D16">
        <v>0.45685045951755604</v>
      </c>
    </row>
    <row r="17" spans="1:4" x14ac:dyDescent="0.25">
      <c r="A17">
        <v>2004</v>
      </c>
      <c r="B17">
        <v>-1.1551435300683421E-2</v>
      </c>
      <c r="C17">
        <v>0.40996200919981518</v>
      </c>
      <c r="D17">
        <v>0.4215134445004986</v>
      </c>
    </row>
    <row r="18" spans="1:4" x14ac:dyDescent="0.25">
      <c r="A18">
        <v>2005</v>
      </c>
      <c r="B18">
        <v>-7.4419617651065861E-3</v>
      </c>
      <c r="C18">
        <v>0.37633010370600301</v>
      </c>
      <c r="D18">
        <v>0.38377206547110959</v>
      </c>
    </row>
    <row r="19" spans="1:4" x14ac:dyDescent="0.25">
      <c r="A19">
        <v>2006</v>
      </c>
      <c r="B19">
        <v>-9.757336635735081E-4</v>
      </c>
      <c r="C19">
        <v>0.33419665735562676</v>
      </c>
      <c r="D19">
        <v>0.33517239101920027</v>
      </c>
    </row>
    <row r="20" spans="1:4" x14ac:dyDescent="0.25">
      <c r="A20">
        <v>2007</v>
      </c>
      <c r="B20">
        <v>4.9090382414289091E-3</v>
      </c>
      <c r="C20">
        <v>0.30664932187081234</v>
      </c>
      <c r="D20">
        <v>0.30174028362938343</v>
      </c>
    </row>
    <row r="21" spans="1:4" x14ac:dyDescent="0.25">
      <c r="A21">
        <v>2008</v>
      </c>
      <c r="B21">
        <v>-1.980861088225816E-3</v>
      </c>
      <c r="C21">
        <v>0.28264649049984175</v>
      </c>
      <c r="D21">
        <v>0.28462735158806757</v>
      </c>
    </row>
    <row r="22" spans="1:4" x14ac:dyDescent="0.25">
      <c r="A22">
        <v>2009</v>
      </c>
      <c r="B22">
        <v>-5.8457954041998827E-3</v>
      </c>
      <c r="C22">
        <v>0.38483154061445024</v>
      </c>
      <c r="D22">
        <v>0.39067733601865012</v>
      </c>
    </row>
    <row r="23" spans="1:4" x14ac:dyDescent="0.25">
      <c r="A23">
        <v>2010</v>
      </c>
      <c r="B23">
        <v>-3.8432339625563139E-3</v>
      </c>
      <c r="C23">
        <v>0.42603229197941722</v>
      </c>
      <c r="D23">
        <v>0.42987552594197354</v>
      </c>
    </row>
    <row r="24" spans="1:4" x14ac:dyDescent="0.25">
      <c r="A24">
        <v>2011</v>
      </c>
      <c r="B24">
        <v>-1.2755935192250989E-2</v>
      </c>
      <c r="C24">
        <v>0.43731904529145366</v>
      </c>
      <c r="D24">
        <v>0.45007498048370465</v>
      </c>
    </row>
    <row r="25" spans="1:4" x14ac:dyDescent="0.25">
      <c r="A25">
        <v>2012</v>
      </c>
      <c r="B25">
        <v>-9.0436198578346949E-3</v>
      </c>
      <c r="C25">
        <v>0.49894557616811003</v>
      </c>
      <c r="D25">
        <v>0.50798919602594472</v>
      </c>
    </row>
    <row r="26" spans="1:4" x14ac:dyDescent="0.25">
      <c r="A26">
        <v>2013</v>
      </c>
      <c r="B26">
        <v>-3.6636119295090364E-3</v>
      </c>
      <c r="C26">
        <v>0.52135583348713888</v>
      </c>
      <c r="D26">
        <v>0.52501944541664791</v>
      </c>
    </row>
    <row r="27" spans="1:4" x14ac:dyDescent="0.25">
      <c r="A27">
        <v>2014</v>
      </c>
      <c r="B27">
        <v>-4.5778280446828745E-4</v>
      </c>
      <c r="C27">
        <v>0.51791881296196896</v>
      </c>
      <c r="D27">
        <v>0.51837659576643724</v>
      </c>
    </row>
    <row r="28" spans="1:4" x14ac:dyDescent="0.25">
      <c r="A28">
        <v>2015</v>
      </c>
      <c r="B28">
        <v>1.6083157486804778E-3</v>
      </c>
      <c r="C28">
        <v>0.51398264354922074</v>
      </c>
      <c r="D28">
        <v>0.51237432780054026</v>
      </c>
    </row>
    <row r="29" spans="1:4" x14ac:dyDescent="0.25">
      <c r="A29">
        <v>2016</v>
      </c>
      <c r="B29">
        <v>-4.4998055537308623E-3</v>
      </c>
      <c r="C29">
        <v>0.52791478121819091</v>
      </c>
      <c r="D29">
        <v>0.53241458677192177</v>
      </c>
    </row>
    <row r="30" spans="1:4" x14ac:dyDescent="0.25">
      <c r="A30">
        <v>2017</v>
      </c>
      <c r="B30">
        <v>-3.3880205681696696E-3</v>
      </c>
      <c r="C30">
        <v>0.5485809707802447</v>
      </c>
      <c r="D30">
        <v>0.55196899134841437</v>
      </c>
    </row>
    <row r="31" spans="1:4" x14ac:dyDescent="0.25">
      <c r="A31">
        <v>2018</v>
      </c>
      <c r="B31">
        <v>-6.0412519999072378E-3</v>
      </c>
      <c r="C31">
        <v>0.57464388917698661</v>
      </c>
      <c r="D31">
        <v>0.58068514117689385</v>
      </c>
    </row>
    <row r="32" spans="1:4" x14ac:dyDescent="0.25">
      <c r="A32">
        <v>2019</v>
      </c>
      <c r="B32">
        <v>-2.2180751616917016E-3</v>
      </c>
      <c r="C32">
        <v>0.57343303766810738</v>
      </c>
      <c r="D32">
        <v>0.57565111282979908</v>
      </c>
    </row>
    <row r="33" spans="1:4" x14ac:dyDescent="0.25">
      <c r="A33">
        <v>2020</v>
      </c>
      <c r="B33">
        <v>-1.1377550669446457E-2</v>
      </c>
      <c r="C33">
        <v>0.49903733837916642</v>
      </c>
      <c r="D33">
        <v>0.51041488904861287</v>
      </c>
    </row>
    <row r="34" spans="1:4" x14ac:dyDescent="0.25">
      <c r="A34">
        <v>2021</v>
      </c>
      <c r="B34">
        <v>-8.8979172994963496E-3</v>
      </c>
      <c r="C34">
        <v>0.45800370489085451</v>
      </c>
      <c r="D34">
        <v>0.46690162219035086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EC1CA-4A76-47A1-98D6-78C0BFA46461}">
  <dimension ref="A1:AH38"/>
  <sheetViews>
    <sheetView zoomScale="70" zoomScaleNormal="70" workbookViewId="0">
      <selection activeCell="AO53" sqref="AO53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4" spans="1:34" x14ac:dyDescent="0.25">
      <c r="A4" s="3" t="s">
        <v>0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4" ht="20.399999999999999" customHeight="1" x14ac:dyDescent="0.25">
      <c r="A5" t="s">
        <v>36</v>
      </c>
      <c r="E5" s="26">
        <v>3.9583333333333299</v>
      </c>
      <c r="F5" s="26">
        <v>4.2416666666666698</v>
      </c>
      <c r="G5" s="26">
        <v>4.2416666666666698</v>
      </c>
      <c r="H5" s="26">
        <v>4.7333333333333298</v>
      </c>
      <c r="I5" s="26">
        <v>4.7333333333333298</v>
      </c>
      <c r="J5" s="26">
        <v>4.7249999999999996</v>
      </c>
      <c r="K5" s="26">
        <v>4.1500000000000004</v>
      </c>
      <c r="L5" s="26">
        <v>3.93333333333333</v>
      </c>
      <c r="M5" s="26">
        <v>3.9833333333333298</v>
      </c>
      <c r="N5" s="26">
        <v>4.3833333333333302</v>
      </c>
      <c r="O5" s="26">
        <v>4.7583333333333302</v>
      </c>
      <c r="P5" s="26">
        <v>5.8916666666666702</v>
      </c>
      <c r="Q5" s="26">
        <v>6.0333333333333297</v>
      </c>
      <c r="R5" s="26">
        <v>5.6416666666666702</v>
      </c>
      <c r="S5" s="26">
        <v>5.2166666666666703</v>
      </c>
      <c r="T5" s="26">
        <v>4.44166666666667</v>
      </c>
      <c r="U5" s="26">
        <v>5.6666666666666696</v>
      </c>
      <c r="V5" s="26">
        <v>5.19166666666667</v>
      </c>
      <c r="W5" s="26">
        <v>4.9000000000000004</v>
      </c>
      <c r="X5" s="26">
        <v>5.19166666666667</v>
      </c>
      <c r="Y5" s="26">
        <v>5.7249999999999996</v>
      </c>
      <c r="Z5" s="26">
        <v>6.0333333333333297</v>
      </c>
      <c r="AA5" s="26">
        <v>6.15</v>
      </c>
      <c r="AB5" s="26">
        <v>6.45</v>
      </c>
      <c r="AC5" s="26">
        <v>5.9249999999999998</v>
      </c>
      <c r="AD5" s="26">
        <v>5.2083333333333304</v>
      </c>
      <c r="AE5" s="26">
        <v>4.8416666666666703</v>
      </c>
      <c r="AF5" s="26">
        <v>6.0250000000000004</v>
      </c>
      <c r="AG5" s="26">
        <v>6.2</v>
      </c>
      <c r="AH5" s="26"/>
    </row>
    <row r="6" spans="1:34" x14ac:dyDescent="0.25">
      <c r="A6" t="s">
        <v>39</v>
      </c>
      <c r="B6" s="26">
        <v>6.55</v>
      </c>
      <c r="C6" s="26">
        <v>6.44166666666667</v>
      </c>
      <c r="D6" s="26">
        <v>7.0916666666666703</v>
      </c>
      <c r="E6" s="26">
        <v>8.625</v>
      </c>
      <c r="F6" s="26">
        <v>9.75</v>
      </c>
      <c r="G6" s="26">
        <v>9.6750000000000007</v>
      </c>
      <c r="H6" s="26">
        <v>9.5416666666666696</v>
      </c>
      <c r="I6" s="26">
        <v>9.2166666666666703</v>
      </c>
      <c r="J6" s="26">
        <v>9.3416666666666703</v>
      </c>
      <c r="K6" s="26">
        <v>8.4</v>
      </c>
      <c r="L6" s="26">
        <v>6.875</v>
      </c>
      <c r="M6" s="26">
        <v>6.5916666666666703</v>
      </c>
      <c r="N6" s="26">
        <v>7.5250000000000004</v>
      </c>
      <c r="O6" s="26">
        <v>8.1750000000000007</v>
      </c>
      <c r="P6" s="26">
        <v>8.3916666666666693</v>
      </c>
      <c r="Q6" s="26">
        <v>8.43333333333333</v>
      </c>
      <c r="R6" s="26">
        <v>8.25</v>
      </c>
      <c r="S6" s="26">
        <v>7.4833333333333298</v>
      </c>
      <c r="T6" s="26">
        <v>6.9749999999999996</v>
      </c>
      <c r="U6" s="26">
        <v>7.9916666666666698</v>
      </c>
      <c r="V6" s="26">
        <v>8.375</v>
      </c>
      <c r="W6" s="26">
        <v>7.2166666666666703</v>
      </c>
      <c r="X6" s="26">
        <v>7.6333333333333302</v>
      </c>
      <c r="Y6" s="26">
        <v>8.5500000000000007</v>
      </c>
      <c r="Z6" s="26">
        <v>8.6583333333333297</v>
      </c>
      <c r="AA6" s="26">
        <v>8.65</v>
      </c>
      <c r="AB6" s="26">
        <v>7.85</v>
      </c>
      <c r="AC6" s="26">
        <v>7.1</v>
      </c>
      <c r="AD6" s="26">
        <v>5.9583333333333304</v>
      </c>
      <c r="AE6" s="26">
        <v>5.3666666666666698</v>
      </c>
      <c r="AF6" s="26">
        <v>5.5416666666666696</v>
      </c>
      <c r="AG6" s="26">
        <v>6.2750000000000004</v>
      </c>
      <c r="AH6" s="26"/>
    </row>
    <row r="7" spans="1:34" x14ac:dyDescent="0.25">
      <c r="A7" t="s">
        <v>40</v>
      </c>
      <c r="B7" s="26"/>
      <c r="C7" s="26"/>
      <c r="D7" s="26"/>
      <c r="E7" s="26">
        <v>4.30833333333333</v>
      </c>
      <c r="F7" s="26">
        <v>4.2916666666666696</v>
      </c>
      <c r="G7" s="26">
        <v>4.0083333333333302</v>
      </c>
      <c r="H7" s="26">
        <v>3.8916666666666702</v>
      </c>
      <c r="I7" s="26">
        <v>4.7750000000000004</v>
      </c>
      <c r="J7" s="26">
        <v>6.4666666666666703</v>
      </c>
      <c r="K7" s="26">
        <v>8.6999999999999993</v>
      </c>
      <c r="L7" s="26">
        <v>8.7750000000000004</v>
      </c>
      <c r="M7" s="26">
        <v>8.125</v>
      </c>
      <c r="N7" s="26">
        <v>7.2916666666666696</v>
      </c>
      <c r="O7" s="26">
        <v>7.7750000000000004</v>
      </c>
      <c r="P7" s="26">
        <v>8.2916666666666696</v>
      </c>
      <c r="Q7" s="26">
        <v>7.94166666666667</v>
      </c>
      <c r="R7" s="26">
        <v>7.1333333333333302</v>
      </c>
      <c r="S7" s="26">
        <v>5.3250000000000002</v>
      </c>
      <c r="T7" s="26">
        <v>4.4083333333333297</v>
      </c>
      <c r="U7" s="26">
        <v>6.68333333333333</v>
      </c>
      <c r="V7" s="26">
        <v>7.2916666666666696</v>
      </c>
      <c r="W7" s="26">
        <v>6.7166666666666703</v>
      </c>
      <c r="X7" s="26">
        <v>6.9749999999999996</v>
      </c>
      <c r="Y7" s="26">
        <v>6.9666666666666703</v>
      </c>
      <c r="Z7" s="26">
        <v>6.1166666666666698</v>
      </c>
      <c r="AA7" s="26">
        <v>5.05833333333333</v>
      </c>
      <c r="AB7" s="26">
        <v>3.9666666666666699</v>
      </c>
      <c r="AC7" s="26">
        <v>2.9083333333333301</v>
      </c>
      <c r="AD7" s="26">
        <v>2.2666666666666702</v>
      </c>
      <c r="AE7" s="26">
        <v>2.0166666666666702</v>
      </c>
      <c r="AF7" s="26">
        <v>2.5499999999999998</v>
      </c>
      <c r="AG7" s="26">
        <v>2.80833333333333</v>
      </c>
      <c r="AH7" s="26"/>
    </row>
    <row r="8" spans="1:34" x14ac:dyDescent="0.25">
      <c r="A8" t="s">
        <v>42</v>
      </c>
      <c r="B8" s="26">
        <v>7.1749999999999998</v>
      </c>
      <c r="C8" s="26">
        <v>7.85</v>
      </c>
      <c r="D8" s="26">
        <v>8.6</v>
      </c>
      <c r="E8" s="26">
        <v>9.5500000000000007</v>
      </c>
      <c r="F8" s="26">
        <v>7.7</v>
      </c>
      <c r="G8" s="26">
        <v>6.7166666666666703</v>
      </c>
      <c r="H8" s="26">
        <v>6.3333333333333304</v>
      </c>
      <c r="I8" s="26">
        <v>5.2416666666666698</v>
      </c>
      <c r="J8" s="26">
        <v>4.8666666666666698</v>
      </c>
      <c r="K8" s="26">
        <v>5.1666666666666696</v>
      </c>
      <c r="L8" s="26">
        <v>4.3250000000000002</v>
      </c>
      <c r="M8" s="26">
        <v>4.5250000000000004</v>
      </c>
      <c r="N8" s="26">
        <v>4.5833333333333304</v>
      </c>
      <c r="O8" s="26">
        <v>5.4083333333333297</v>
      </c>
      <c r="P8" s="26">
        <v>5.5</v>
      </c>
      <c r="Q8" s="26">
        <v>4.8416666666666703</v>
      </c>
      <c r="R8" s="26">
        <v>3.9083333333333301</v>
      </c>
      <c r="S8" s="26">
        <v>3.75</v>
      </c>
      <c r="T8" s="26">
        <v>3.68333333333333</v>
      </c>
      <c r="U8" s="26">
        <v>6.4083333333333297</v>
      </c>
      <c r="V8" s="26">
        <v>7.75</v>
      </c>
      <c r="W8" s="26">
        <v>7.7583333333333302</v>
      </c>
      <c r="X8" s="26">
        <v>7.7833333333333297</v>
      </c>
      <c r="Y8" s="26">
        <v>7.375</v>
      </c>
      <c r="Z8" s="26">
        <v>6.9249999999999998</v>
      </c>
      <c r="AA8" s="26">
        <v>6.2666666666666702</v>
      </c>
      <c r="AB8" s="26">
        <v>5.9833333333333298</v>
      </c>
      <c r="AC8" s="26">
        <v>5.81666666666667</v>
      </c>
      <c r="AD8" s="26">
        <v>5.15</v>
      </c>
      <c r="AE8" s="26">
        <v>5.0250000000000004</v>
      </c>
      <c r="AF8" s="26">
        <v>5.625</v>
      </c>
      <c r="AG8" s="26">
        <v>5.0999999999999996</v>
      </c>
      <c r="AH8" s="26"/>
    </row>
    <row r="9" spans="1:34" x14ac:dyDescent="0.25">
      <c r="A9" t="s">
        <v>43</v>
      </c>
      <c r="B9" s="26"/>
      <c r="C9" s="26"/>
      <c r="D9" s="26"/>
      <c r="E9" s="26"/>
      <c r="F9" s="26"/>
      <c r="G9" s="26"/>
      <c r="H9" s="26"/>
      <c r="I9" s="26">
        <v>9.625</v>
      </c>
      <c r="J9" s="26">
        <v>9.15</v>
      </c>
      <c r="K9" s="26">
        <v>11.35</v>
      </c>
      <c r="L9" s="26">
        <v>14.4583333333333</v>
      </c>
      <c r="M9" s="26">
        <v>13.0416666666667</v>
      </c>
      <c r="N9" s="26">
        <v>11.3333333333333</v>
      </c>
      <c r="O9" s="26">
        <v>10.35</v>
      </c>
      <c r="P9" s="26">
        <v>10.0833333333333</v>
      </c>
      <c r="Q9" s="26">
        <v>7.9749999999999996</v>
      </c>
      <c r="R9" s="26">
        <v>5.94166666666667</v>
      </c>
      <c r="S9" s="26">
        <v>4.5999999999999996</v>
      </c>
      <c r="T9" s="26">
        <v>5.5166666666666702</v>
      </c>
      <c r="U9" s="26">
        <v>13.475</v>
      </c>
      <c r="V9" s="26">
        <v>16.5833333333333</v>
      </c>
      <c r="W9" s="26">
        <v>12.35</v>
      </c>
      <c r="X9" s="26">
        <v>9.9083333333333297</v>
      </c>
      <c r="Y9" s="26">
        <v>8.4916666666666707</v>
      </c>
      <c r="Z9" s="26">
        <v>7.31666666666667</v>
      </c>
      <c r="AA9" s="26">
        <v>6.3916666666666702</v>
      </c>
      <c r="AB9" s="26">
        <v>6.8333333333333304</v>
      </c>
      <c r="AC9" s="26">
        <v>5.80833333333333</v>
      </c>
      <c r="AD9" s="26">
        <v>5.3916666666666702</v>
      </c>
      <c r="AE9" s="26">
        <v>4.4833333333333298</v>
      </c>
      <c r="AF9" s="26">
        <v>6.8833333333333302</v>
      </c>
      <c r="AG9" s="26">
        <v>6.2083333333333304</v>
      </c>
      <c r="AH9" s="26"/>
    </row>
    <row r="10" spans="1:34" x14ac:dyDescent="0.25">
      <c r="A10" t="s">
        <v>44</v>
      </c>
      <c r="B10" s="26">
        <v>3.1666666666666701</v>
      </c>
      <c r="C10" s="26">
        <v>6.6083333333333298</v>
      </c>
      <c r="D10" s="26">
        <v>11.7083333333333</v>
      </c>
      <c r="E10" s="26">
        <v>16.341666666666701</v>
      </c>
      <c r="F10" s="26">
        <v>16.5833333333333</v>
      </c>
      <c r="G10" s="26">
        <v>15.4</v>
      </c>
      <c r="H10" s="26">
        <v>14.5666666666667</v>
      </c>
      <c r="I10" s="26">
        <v>12.641666666666699</v>
      </c>
      <c r="J10" s="26">
        <v>11.358333333333301</v>
      </c>
      <c r="K10" s="26">
        <v>10.216666666666701</v>
      </c>
      <c r="L10" s="26">
        <v>9.7833333333333297</v>
      </c>
      <c r="M10" s="26">
        <v>9.125</v>
      </c>
      <c r="N10" s="26">
        <v>9.0749999999999993</v>
      </c>
      <c r="O10" s="26">
        <v>9.0083333333333293</v>
      </c>
      <c r="P10" s="26">
        <v>8.8249999999999993</v>
      </c>
      <c r="Q10" s="26">
        <v>8.4</v>
      </c>
      <c r="R10" s="26">
        <v>7.7166666666666703</v>
      </c>
      <c r="S10" s="26">
        <v>6.8666666666666698</v>
      </c>
      <c r="T10" s="26">
        <v>6.3666666666666698</v>
      </c>
      <c r="U10" s="26">
        <v>8.3666666666666707</v>
      </c>
      <c r="V10" s="26">
        <v>8.5416666666666696</v>
      </c>
      <c r="W10" s="26">
        <v>7.9666666666666703</v>
      </c>
      <c r="X10" s="26">
        <v>7.80833333333333</v>
      </c>
      <c r="Y10" s="26">
        <v>8.3000000000000007</v>
      </c>
      <c r="Z10" s="26">
        <v>8.75</v>
      </c>
      <c r="AA10" s="26">
        <v>9.4583333333333304</v>
      </c>
      <c r="AB10" s="26">
        <v>8.9166666666666696</v>
      </c>
      <c r="AC10" s="26">
        <v>8.7666666666666693</v>
      </c>
      <c r="AD10" s="26">
        <v>7.43333333333333</v>
      </c>
      <c r="AE10" s="26">
        <v>6.7416666666666698</v>
      </c>
      <c r="AF10" s="26">
        <v>7.7249999999999996</v>
      </c>
      <c r="AG10" s="26">
        <v>7.6749999999999998</v>
      </c>
      <c r="AH10" s="26"/>
    </row>
    <row r="11" spans="1:34" x14ac:dyDescent="0.25">
      <c r="A11" t="s">
        <v>45</v>
      </c>
      <c r="B11" s="26">
        <v>9.3666666666666707</v>
      </c>
      <c r="C11" s="26">
        <v>9.625</v>
      </c>
      <c r="D11" s="26">
        <v>10.641666666666699</v>
      </c>
      <c r="E11" s="26">
        <v>11.824999999999999</v>
      </c>
      <c r="F11" s="26">
        <v>12.275</v>
      </c>
      <c r="G11" s="26">
        <v>11.95</v>
      </c>
      <c r="H11" s="26">
        <v>12.4</v>
      </c>
      <c r="I11" s="26">
        <v>12.3333333333333</v>
      </c>
      <c r="J11" s="26">
        <v>12.05</v>
      </c>
      <c r="K11" s="26">
        <v>11.3166666666667</v>
      </c>
      <c r="L11" s="26">
        <v>9.5583333333333407</v>
      </c>
      <c r="M11" s="26">
        <v>8.7416666666666707</v>
      </c>
      <c r="N11" s="26">
        <v>8.6333333333333293</v>
      </c>
      <c r="O11" s="26">
        <v>8.5083333333333293</v>
      </c>
      <c r="P11" s="26">
        <v>8.9</v>
      </c>
      <c r="Q11" s="26">
        <v>8.8833333333333293</v>
      </c>
      <c r="R11" s="26">
        <v>8.85</v>
      </c>
      <c r="S11" s="26">
        <v>8.0166666666666693</v>
      </c>
      <c r="T11" s="26">
        <v>7.43333333333333</v>
      </c>
      <c r="U11" s="26">
        <v>9.1166666666666707</v>
      </c>
      <c r="V11" s="26">
        <v>9.2750000000000004</v>
      </c>
      <c r="W11" s="26">
        <v>9.2166666666666703</v>
      </c>
      <c r="X11" s="26">
        <v>9.7583333333333293</v>
      </c>
      <c r="Y11" s="26">
        <v>10.3</v>
      </c>
      <c r="Z11" s="26">
        <v>10.275</v>
      </c>
      <c r="AA11" s="26">
        <v>10.35</v>
      </c>
      <c r="AB11" s="26">
        <v>10.0666666666667</v>
      </c>
      <c r="AC11" s="26">
        <v>9.4250000000000007</v>
      </c>
      <c r="AD11" s="26">
        <v>9.0250000000000004</v>
      </c>
      <c r="AE11" s="26">
        <v>8.43333333333333</v>
      </c>
      <c r="AF11" s="26">
        <v>8.0333333333333297</v>
      </c>
      <c r="AG11" s="26">
        <v>7.875</v>
      </c>
      <c r="AH11" s="26"/>
    </row>
    <row r="12" spans="1:34" x14ac:dyDescent="0.25">
      <c r="A12" t="s">
        <v>46</v>
      </c>
      <c r="B12" s="26"/>
      <c r="C12" s="26">
        <v>5.5250000000000004</v>
      </c>
      <c r="D12" s="26">
        <v>6.56666666666667</v>
      </c>
      <c r="E12" s="26">
        <v>7.7916666666666696</v>
      </c>
      <c r="F12" s="26">
        <v>8.4499999999999993</v>
      </c>
      <c r="G12" s="26">
        <v>8.25</v>
      </c>
      <c r="H12" s="26">
        <v>8.94166666666667</v>
      </c>
      <c r="I12" s="26">
        <v>9.6750000000000007</v>
      </c>
      <c r="J12" s="26">
        <v>9.4499999999999993</v>
      </c>
      <c r="K12" s="26">
        <v>8.625</v>
      </c>
      <c r="L12" s="26">
        <v>8.0083333333333293</v>
      </c>
      <c r="M12" s="26">
        <v>7.8583333333333298</v>
      </c>
      <c r="N12" s="26">
        <v>8.68333333333333</v>
      </c>
      <c r="O12" s="26">
        <v>9.80833333333333</v>
      </c>
      <c r="P12" s="26">
        <v>10.5</v>
      </c>
      <c r="Q12" s="26">
        <v>11.283333333333299</v>
      </c>
      <c r="R12" s="26">
        <v>10.275</v>
      </c>
      <c r="S12" s="26">
        <v>8.5416666666666696</v>
      </c>
      <c r="T12" s="26">
        <v>7.4249999999999998</v>
      </c>
      <c r="U12" s="26">
        <v>7.2249999999999996</v>
      </c>
      <c r="V12" s="26">
        <v>6.5750000000000002</v>
      </c>
      <c r="W12" s="26">
        <v>5.5166666666666702</v>
      </c>
      <c r="X12" s="26">
        <v>5.0833333333333304</v>
      </c>
      <c r="Y12" s="26">
        <v>4.95</v>
      </c>
      <c r="Z12" s="26">
        <v>4.7083333333333304</v>
      </c>
      <c r="AA12" s="26">
        <v>4.3666666666666698</v>
      </c>
      <c r="AB12" s="26">
        <v>3.9083333333333301</v>
      </c>
      <c r="AC12" s="26">
        <v>3.56666666666667</v>
      </c>
      <c r="AD12" s="26">
        <v>3.2083333333333299</v>
      </c>
      <c r="AE12" s="26">
        <v>2.9750000000000001</v>
      </c>
      <c r="AF12" s="26">
        <v>3.625</v>
      </c>
      <c r="AG12" s="26">
        <v>3.5750000000000002</v>
      </c>
      <c r="AH12" s="26"/>
    </row>
    <row r="13" spans="1:34" x14ac:dyDescent="0.25">
      <c r="A13" t="s">
        <v>47</v>
      </c>
      <c r="B13" s="26"/>
      <c r="C13" s="26"/>
      <c r="D13" s="26"/>
      <c r="E13" s="26"/>
      <c r="F13" s="26"/>
      <c r="G13" s="26"/>
      <c r="H13" s="26"/>
      <c r="I13" s="26"/>
      <c r="J13" s="26"/>
      <c r="K13" s="26">
        <v>11.983333333333301</v>
      </c>
      <c r="L13" s="26">
        <v>11.233333333333301</v>
      </c>
      <c r="M13" s="26">
        <v>10.675000000000001</v>
      </c>
      <c r="N13" s="26">
        <v>10.3333333333333</v>
      </c>
      <c r="O13" s="26">
        <v>9.7416666666666707</v>
      </c>
      <c r="P13" s="26">
        <v>10.608333333333301</v>
      </c>
      <c r="Q13" s="26">
        <v>10.008333333333301</v>
      </c>
      <c r="R13" s="26">
        <v>9.0333333333333297</v>
      </c>
      <c r="S13" s="26">
        <v>8.4166666666666696</v>
      </c>
      <c r="T13" s="26">
        <v>7.7666666666666702</v>
      </c>
      <c r="U13" s="26">
        <v>9.75</v>
      </c>
      <c r="V13" s="26">
        <v>12.9583333333333</v>
      </c>
      <c r="W13" s="26">
        <v>18.091666666666701</v>
      </c>
      <c r="X13" s="26">
        <v>24.808333333333302</v>
      </c>
      <c r="Y13" s="26">
        <v>27.824999999999999</v>
      </c>
      <c r="Z13" s="26">
        <v>26.65</v>
      </c>
      <c r="AA13" s="26">
        <v>24.983333333333299</v>
      </c>
      <c r="AB13" s="26">
        <v>23.875</v>
      </c>
      <c r="AC13" s="26">
        <v>21.841666666666701</v>
      </c>
      <c r="AD13" s="26">
        <v>19.741666666666699</v>
      </c>
      <c r="AE13" s="26">
        <v>17.883333333333301</v>
      </c>
      <c r="AF13" s="26">
        <v>17.616666666666699</v>
      </c>
      <c r="AG13" s="26">
        <v>14.7916666666667</v>
      </c>
      <c r="AH13" s="26"/>
    </row>
    <row r="14" spans="1:34" s="16" customFormat="1" x14ac:dyDescent="0.25">
      <c r="A14" t="s">
        <v>48</v>
      </c>
      <c r="B14" s="26"/>
      <c r="C14" s="26"/>
      <c r="D14" s="26"/>
      <c r="E14" s="26"/>
      <c r="F14" s="26"/>
      <c r="G14" s="26"/>
      <c r="H14" s="26">
        <v>9.9166666666666696</v>
      </c>
      <c r="I14" s="26">
        <v>9.0500000000000007</v>
      </c>
      <c r="J14" s="26">
        <v>8.7083333333333304</v>
      </c>
      <c r="K14" s="26">
        <v>6.8666666666666698</v>
      </c>
      <c r="L14" s="26">
        <v>6.2666666666666702</v>
      </c>
      <c r="M14" s="26">
        <v>5.5750000000000002</v>
      </c>
      <c r="N14" s="26">
        <v>5.5833333333333304</v>
      </c>
      <c r="O14" s="26">
        <v>5.7416666666666698</v>
      </c>
      <c r="P14" s="26">
        <v>6.06666666666667</v>
      </c>
      <c r="Q14" s="26">
        <v>7.1749999999999998</v>
      </c>
      <c r="R14" s="26">
        <v>7.4583333333333304</v>
      </c>
      <c r="S14" s="26">
        <v>7.3916666666666702</v>
      </c>
      <c r="T14" s="26">
        <v>7.8</v>
      </c>
      <c r="U14" s="26">
        <v>9.6750000000000007</v>
      </c>
      <c r="V14" s="26">
        <v>10.8</v>
      </c>
      <c r="W14" s="26">
        <v>10.658333333333299</v>
      </c>
      <c r="X14" s="26">
        <v>10.5833333333333</v>
      </c>
      <c r="Y14" s="26">
        <v>9.6333333333333293</v>
      </c>
      <c r="Z14" s="26">
        <v>7.4583333333333304</v>
      </c>
      <c r="AA14" s="26">
        <v>6.5166666666666702</v>
      </c>
      <c r="AB14" s="26">
        <v>4.8833333333333302</v>
      </c>
      <c r="AC14" s="26">
        <v>4.05</v>
      </c>
      <c r="AD14" s="26">
        <v>3.5249999999999999</v>
      </c>
      <c r="AE14" s="26">
        <v>3.25</v>
      </c>
      <c r="AF14" s="26">
        <v>4.1416666666666702</v>
      </c>
      <c r="AG14" s="26">
        <v>4.0416666666666696</v>
      </c>
      <c r="AH14" s="26"/>
    </row>
    <row r="15" spans="1:34" x14ac:dyDescent="0.25">
      <c r="A15" t="s">
        <v>49</v>
      </c>
      <c r="B15" s="26">
        <v>13.45</v>
      </c>
      <c r="C15" s="26">
        <v>14.758333333333301</v>
      </c>
      <c r="D15" s="26">
        <v>15.391666666666699</v>
      </c>
      <c r="E15" s="26">
        <v>15.641666666666699</v>
      </c>
      <c r="F15" s="26">
        <v>14.341666666666701</v>
      </c>
      <c r="G15" s="26">
        <v>12.2916666666667</v>
      </c>
      <c r="H15" s="26">
        <v>11.6666666666667</v>
      </c>
      <c r="I15" s="26">
        <v>9.875</v>
      </c>
      <c r="J15" s="26">
        <v>7.55</v>
      </c>
      <c r="K15" s="26">
        <v>5.93333333333333</v>
      </c>
      <c r="L15" s="26">
        <v>4.4000000000000004</v>
      </c>
      <c r="M15" s="26">
        <v>4.1749999999999998</v>
      </c>
      <c r="N15" s="26">
        <v>4.7249999999999996</v>
      </c>
      <c r="O15" s="26">
        <v>4.8499999999999996</v>
      </c>
      <c r="P15" s="26">
        <v>4.7416666666666698</v>
      </c>
      <c r="Q15" s="26">
        <v>4.6333333333333302</v>
      </c>
      <c r="R15" s="26">
        <v>4.7916666666666696</v>
      </c>
      <c r="S15" s="26">
        <v>5</v>
      </c>
      <c r="T15" s="26">
        <v>6.7916666666666696</v>
      </c>
      <c r="U15" s="26">
        <v>12.658333333333299</v>
      </c>
      <c r="V15" s="26">
        <v>14.574999999999999</v>
      </c>
      <c r="W15" s="26">
        <v>15.408333333333299</v>
      </c>
      <c r="X15" s="26">
        <v>15.483333333333301</v>
      </c>
      <c r="Y15" s="26">
        <v>13.775</v>
      </c>
      <c r="Z15" s="26">
        <v>11.883333333333301</v>
      </c>
      <c r="AA15" s="26">
        <v>9.9250000000000007</v>
      </c>
      <c r="AB15" s="26">
        <v>8.4083333333333297</v>
      </c>
      <c r="AC15" s="26">
        <v>6.7333333333333298</v>
      </c>
      <c r="AD15" s="26">
        <v>5.7750000000000004</v>
      </c>
      <c r="AE15" s="26">
        <v>4.9749999999999996</v>
      </c>
      <c r="AF15" s="26">
        <v>5.85</v>
      </c>
      <c r="AG15" s="26">
        <v>6.2666666666666702</v>
      </c>
      <c r="AH15" s="26"/>
    </row>
    <row r="16" spans="1:34" x14ac:dyDescent="0.25">
      <c r="A16" t="s">
        <v>50</v>
      </c>
      <c r="B16" s="26">
        <v>8.8666666666666707</v>
      </c>
      <c r="C16" s="26">
        <v>8.5166666666666693</v>
      </c>
      <c r="D16" s="26">
        <v>8.7916666666666696</v>
      </c>
      <c r="E16" s="26">
        <v>9.7249999999999996</v>
      </c>
      <c r="F16" s="26">
        <v>10.65</v>
      </c>
      <c r="G16" s="26">
        <v>11.1833333333333</v>
      </c>
      <c r="H16" s="26">
        <v>11.1666666666667</v>
      </c>
      <c r="I16" s="26">
        <v>11.216666666666701</v>
      </c>
      <c r="J16" s="26">
        <v>11.3</v>
      </c>
      <c r="K16" s="26">
        <v>10.866666666666699</v>
      </c>
      <c r="L16" s="26">
        <v>10.050000000000001</v>
      </c>
      <c r="M16" s="26">
        <v>9.0083333333333293</v>
      </c>
      <c r="N16" s="26">
        <v>8.4749999999999996</v>
      </c>
      <c r="O16" s="26">
        <v>8.43333333333333</v>
      </c>
      <c r="P16" s="26">
        <v>8.0500000000000007</v>
      </c>
      <c r="Q16" s="26">
        <v>7.7833333333333297</v>
      </c>
      <c r="R16" s="26">
        <v>6.8666666666666698</v>
      </c>
      <c r="S16" s="26">
        <v>6.15</v>
      </c>
      <c r="T16" s="26">
        <v>6.7750000000000004</v>
      </c>
      <c r="U16" s="26">
        <v>7.875</v>
      </c>
      <c r="V16" s="26">
        <v>8.5416666666666696</v>
      </c>
      <c r="W16" s="26">
        <v>8.5083333333333293</v>
      </c>
      <c r="X16" s="26">
        <v>10.883333333333301</v>
      </c>
      <c r="Y16" s="26">
        <v>12.366666666666699</v>
      </c>
      <c r="Z16" s="26">
        <v>12.824999999999999</v>
      </c>
      <c r="AA16" s="26">
        <v>12</v>
      </c>
      <c r="AB16" s="26">
        <v>11.75</v>
      </c>
      <c r="AC16" s="26">
        <v>11.258333333333301</v>
      </c>
      <c r="AD16" s="26">
        <v>10.6</v>
      </c>
      <c r="AE16" s="26">
        <v>9.93333333333333</v>
      </c>
      <c r="AF16" s="26">
        <v>9.3000000000000007</v>
      </c>
      <c r="AG16" s="26">
        <v>9.55833333333333</v>
      </c>
      <c r="AH16" s="26"/>
    </row>
    <row r="17" spans="1:34" s="17" customFormat="1" x14ac:dyDescent="0.25">
      <c r="A17" s="17" t="s">
        <v>51</v>
      </c>
      <c r="B17" s="27"/>
      <c r="C17" s="27"/>
      <c r="D17" s="27"/>
      <c r="E17" s="27"/>
      <c r="F17" s="27"/>
      <c r="G17" s="27"/>
      <c r="H17" s="27"/>
      <c r="I17" s="27"/>
      <c r="J17" s="27"/>
      <c r="K17" s="27">
        <v>14.0666666666667</v>
      </c>
      <c r="L17" s="27">
        <v>14.341666666666701</v>
      </c>
      <c r="M17" s="27">
        <v>13.475</v>
      </c>
      <c r="N17" s="27">
        <v>12.491666666666699</v>
      </c>
      <c r="O17" s="27">
        <v>11.65</v>
      </c>
      <c r="P17" s="27">
        <v>11.741666666666699</v>
      </c>
      <c r="Q17" s="27">
        <v>10.0416666666667</v>
      </c>
      <c r="R17" s="27">
        <v>7.0333333333333297</v>
      </c>
      <c r="S17" s="27">
        <v>6.0750000000000002</v>
      </c>
      <c r="T17" s="27">
        <v>7.75</v>
      </c>
      <c r="U17" s="27">
        <v>17.55</v>
      </c>
      <c r="V17" s="27">
        <v>19.475000000000001</v>
      </c>
      <c r="W17" s="27">
        <v>16.2083333333333</v>
      </c>
      <c r="X17" s="27">
        <v>15.0416666666667</v>
      </c>
      <c r="Y17" s="27">
        <v>11.866666666666699</v>
      </c>
      <c r="Z17" s="27">
        <v>10.841666666666701</v>
      </c>
      <c r="AA17" s="27">
        <v>9.875</v>
      </c>
      <c r="AB17" s="27">
        <v>9.6333333333333293</v>
      </c>
      <c r="AC17" s="27">
        <v>8.7083333333333304</v>
      </c>
      <c r="AD17" s="27">
        <v>7.4</v>
      </c>
      <c r="AE17" s="27">
        <v>6.31666666666667</v>
      </c>
      <c r="AF17" s="27">
        <v>8.0916666666666703</v>
      </c>
      <c r="AG17" s="27">
        <v>7.5750000000000002</v>
      </c>
      <c r="AH17" s="27"/>
    </row>
    <row r="18" spans="1:34" x14ac:dyDescent="0.25">
      <c r="A18" t="s">
        <v>52</v>
      </c>
      <c r="B18" s="26"/>
      <c r="C18" s="26"/>
      <c r="D18" s="26"/>
      <c r="E18" s="26"/>
      <c r="F18" s="26"/>
      <c r="G18" s="26"/>
      <c r="H18" s="26"/>
      <c r="I18" s="26"/>
      <c r="J18" s="26"/>
      <c r="K18" s="26">
        <v>14.641666666666699</v>
      </c>
      <c r="L18" s="26">
        <v>16.441666666666698</v>
      </c>
      <c r="M18" s="26">
        <v>17.4166666666667</v>
      </c>
      <c r="N18" s="26">
        <v>13.775</v>
      </c>
      <c r="O18" s="26">
        <v>12.4333333333333</v>
      </c>
      <c r="P18" s="26">
        <v>10.891666666666699</v>
      </c>
      <c r="Q18" s="26">
        <v>8.31666666666667</v>
      </c>
      <c r="R18" s="26">
        <v>5.7916666666666696</v>
      </c>
      <c r="S18" s="26">
        <v>4.2583333333333302</v>
      </c>
      <c r="T18" s="26">
        <v>5.8250000000000002</v>
      </c>
      <c r="U18" s="26">
        <v>13.8</v>
      </c>
      <c r="V18" s="26">
        <v>17.841666666666701</v>
      </c>
      <c r="W18" s="26">
        <v>15.391666666666699</v>
      </c>
      <c r="X18" s="26">
        <v>13.408333333333299</v>
      </c>
      <c r="Y18" s="26">
        <v>11.8</v>
      </c>
      <c r="Z18" s="26">
        <v>10.725</v>
      </c>
      <c r="AA18" s="26">
        <v>9.1333333333333293</v>
      </c>
      <c r="AB18" s="26">
        <v>7.9</v>
      </c>
      <c r="AC18" s="26">
        <v>7.1166666666666698</v>
      </c>
      <c r="AD18" s="26">
        <v>6.18333333333333</v>
      </c>
      <c r="AE18" s="26">
        <v>6.2833333333333297</v>
      </c>
      <c r="AF18" s="26">
        <v>8.5166666666666693</v>
      </c>
      <c r="AG18" s="26">
        <v>7.125</v>
      </c>
      <c r="AH18" s="26"/>
    </row>
    <row r="19" spans="1:34" x14ac:dyDescent="0.25">
      <c r="A19" t="s">
        <v>53</v>
      </c>
      <c r="B19" s="26">
        <v>1.6583333333333301</v>
      </c>
      <c r="C19" s="26">
        <v>1.6583333333333301</v>
      </c>
      <c r="D19" s="26">
        <v>2.06666666666667</v>
      </c>
      <c r="E19" s="26">
        <v>2.5833333333333299</v>
      </c>
      <c r="F19" s="26">
        <v>3.1749999999999998</v>
      </c>
      <c r="G19" s="26">
        <v>2.8666666666666698</v>
      </c>
      <c r="H19" s="26">
        <v>2.9249999999999998</v>
      </c>
      <c r="I19" s="26">
        <v>2.7</v>
      </c>
      <c r="J19" s="26">
        <v>2.69166666666667</v>
      </c>
      <c r="K19" s="26">
        <v>2.4083333333333301</v>
      </c>
      <c r="L19" s="26">
        <v>2.2333333333333298</v>
      </c>
      <c r="M19" s="26">
        <v>1.9</v>
      </c>
      <c r="N19" s="26">
        <v>2.55833333333333</v>
      </c>
      <c r="O19" s="26">
        <v>3.80833333333333</v>
      </c>
      <c r="P19" s="26">
        <v>4.95</v>
      </c>
      <c r="Q19" s="26">
        <v>4.6500000000000004</v>
      </c>
      <c r="R19" s="26">
        <v>4.5750000000000002</v>
      </c>
      <c r="S19" s="26">
        <v>4.1666666666666696</v>
      </c>
      <c r="T19" s="26">
        <v>4.9166666666666696</v>
      </c>
      <c r="U19" s="26">
        <v>5.1166666666666698</v>
      </c>
      <c r="V19" s="26">
        <v>4.5833333333333304</v>
      </c>
      <c r="W19" s="26">
        <v>4.8333333333333304</v>
      </c>
      <c r="X19" s="26">
        <v>5.06666666666667</v>
      </c>
      <c r="Y19" s="26">
        <v>5.875</v>
      </c>
      <c r="Z19" s="26">
        <v>6.05</v>
      </c>
      <c r="AA19" s="26">
        <v>6.4583333333333304</v>
      </c>
      <c r="AB19" s="26">
        <v>6.3333333333333304</v>
      </c>
      <c r="AC19" s="26">
        <v>5.6166666666666698</v>
      </c>
      <c r="AD19" s="26">
        <v>5.5</v>
      </c>
      <c r="AE19" s="26">
        <v>5.5916666666666703</v>
      </c>
      <c r="AF19" s="26">
        <v>6.69166666666667</v>
      </c>
      <c r="AG19" s="26">
        <v>5.4249999999999998</v>
      </c>
      <c r="AH19" s="26"/>
    </row>
    <row r="20" spans="1:34" x14ac:dyDescent="0.25">
      <c r="A20" t="s">
        <v>54</v>
      </c>
      <c r="B20" s="26">
        <v>6.0833333333333304</v>
      </c>
      <c r="C20" s="26">
        <v>5.6749999999999998</v>
      </c>
      <c r="D20" s="26">
        <v>5.7583333333333302</v>
      </c>
      <c r="E20" s="26">
        <v>6.4666666666666703</v>
      </c>
      <c r="F20" s="26">
        <v>7.19166666666667</v>
      </c>
      <c r="G20" s="26">
        <v>8.3583333333333307</v>
      </c>
      <c r="H20" s="26">
        <v>7.6749999999999998</v>
      </c>
      <c r="I20" s="26">
        <v>6.5</v>
      </c>
      <c r="J20" s="26">
        <v>5.1333333333333302</v>
      </c>
      <c r="K20" s="26">
        <v>4.2333333333333298</v>
      </c>
      <c r="L20" s="26">
        <v>3.6666666666666701</v>
      </c>
      <c r="M20" s="26">
        <v>3.0750000000000002</v>
      </c>
      <c r="N20" s="26">
        <v>3.6666666666666701</v>
      </c>
      <c r="O20" s="26">
        <v>5.9083333333333297</v>
      </c>
      <c r="P20" s="26">
        <v>6.7750000000000004</v>
      </c>
      <c r="Q20" s="26">
        <v>6.9583333333333304</v>
      </c>
      <c r="R20" s="26">
        <v>6.0833333333333304</v>
      </c>
      <c r="S20" s="26">
        <v>5.30833333333333</v>
      </c>
      <c r="T20" s="26">
        <v>4.7583333333333302</v>
      </c>
      <c r="U20" s="26">
        <v>5.4249999999999998</v>
      </c>
      <c r="V20" s="26">
        <v>6.06666666666667</v>
      </c>
      <c r="W20" s="26">
        <v>6.05</v>
      </c>
      <c r="X20" s="26">
        <v>6.81666666666667</v>
      </c>
      <c r="Y20" s="26">
        <v>8.19166666666667</v>
      </c>
      <c r="Z20" s="26">
        <v>8.35</v>
      </c>
      <c r="AA20" s="26">
        <v>7.8916666666666702</v>
      </c>
      <c r="AB20" s="26">
        <v>7</v>
      </c>
      <c r="AC20" s="26">
        <v>5.875</v>
      </c>
      <c r="AD20" s="26">
        <v>4.8666666666666698</v>
      </c>
      <c r="AE20" s="26">
        <v>4.43333333333333</v>
      </c>
      <c r="AF20" s="26">
        <v>4.8499999999999996</v>
      </c>
      <c r="AG20" s="26">
        <v>4.2249999999999996</v>
      </c>
      <c r="AH20" s="26"/>
    </row>
    <row r="21" spans="1:34" x14ac:dyDescent="0.25">
      <c r="A21" t="s">
        <v>55</v>
      </c>
      <c r="B21" s="26"/>
      <c r="C21" s="26"/>
      <c r="D21" s="26"/>
      <c r="E21" s="26"/>
      <c r="F21" s="26"/>
      <c r="G21" s="26"/>
      <c r="H21" s="26"/>
      <c r="I21" s="26">
        <v>10.866666666666699</v>
      </c>
      <c r="J21" s="26">
        <v>10.1666666666667</v>
      </c>
      <c r="K21" s="26">
        <v>13.391666666666699</v>
      </c>
      <c r="L21" s="26">
        <v>16.074999999999999</v>
      </c>
      <c r="M21" s="26">
        <v>18.308333333333302</v>
      </c>
      <c r="N21" s="26">
        <v>20.033333333333299</v>
      </c>
      <c r="O21" s="26">
        <v>19.75</v>
      </c>
      <c r="P21" s="26">
        <v>19.141666666666701</v>
      </c>
      <c r="Q21" s="26">
        <v>17.925000000000001</v>
      </c>
      <c r="R21" s="26">
        <v>13.966666666666701</v>
      </c>
      <c r="S21" s="26">
        <v>9.6083333333333307</v>
      </c>
      <c r="T21" s="26">
        <v>7.0416666666666696</v>
      </c>
      <c r="U21" s="26">
        <v>8.125</v>
      </c>
      <c r="V21" s="26">
        <v>9.9833333333333307</v>
      </c>
      <c r="W21" s="26">
        <v>9.9499999999999993</v>
      </c>
      <c r="X21" s="26">
        <v>10.391666666666699</v>
      </c>
      <c r="Y21" s="26">
        <v>10.608333333333301</v>
      </c>
      <c r="Z21" s="26">
        <v>9.2083333333333304</v>
      </c>
      <c r="AA21" s="26">
        <v>7.68333333333333</v>
      </c>
      <c r="AB21" s="26">
        <v>6.2833333333333297</v>
      </c>
      <c r="AC21" s="26">
        <v>4.9583333333333304</v>
      </c>
      <c r="AD21" s="26">
        <v>3.8833333333333302</v>
      </c>
      <c r="AE21" s="26">
        <v>3.30833333333333</v>
      </c>
      <c r="AF21" s="26">
        <v>3.2166666666666699</v>
      </c>
      <c r="AG21" s="26">
        <v>3.375</v>
      </c>
      <c r="AH21" s="26"/>
    </row>
    <row r="22" spans="1:34" x14ac:dyDescent="0.25">
      <c r="A22" t="s">
        <v>56</v>
      </c>
      <c r="B22" s="26">
        <v>4.8</v>
      </c>
      <c r="C22" s="26">
        <v>4.18333333333333</v>
      </c>
      <c r="D22" s="26">
        <v>4.125</v>
      </c>
      <c r="E22" s="26">
        <v>5.5</v>
      </c>
      <c r="F22" s="26">
        <v>6.8250000000000002</v>
      </c>
      <c r="G22" s="26">
        <v>7.18333333333333</v>
      </c>
      <c r="H22" s="26">
        <v>7.2416666666666698</v>
      </c>
      <c r="I22" s="26">
        <v>6.7416666666666698</v>
      </c>
      <c r="J22" s="26">
        <v>6.1</v>
      </c>
      <c r="K22" s="26">
        <v>5.7249999999999996</v>
      </c>
      <c r="L22" s="26">
        <v>5.2666666666666702</v>
      </c>
      <c r="M22" s="26">
        <v>5.375</v>
      </c>
      <c r="N22" s="26">
        <v>6.4666666666666703</v>
      </c>
      <c r="O22" s="26">
        <v>7.80833333333333</v>
      </c>
      <c r="P22" s="26">
        <v>8.1666666666666696</v>
      </c>
      <c r="Q22" s="26">
        <v>9.2333333333333307</v>
      </c>
      <c r="R22" s="26">
        <v>9.3000000000000007</v>
      </c>
      <c r="S22" s="26">
        <v>9.5833333333333304</v>
      </c>
      <c r="T22" s="26">
        <v>9.2416666666666707</v>
      </c>
      <c r="U22" s="26">
        <v>11.225</v>
      </c>
      <c r="V22" s="26">
        <v>12.5833333333333</v>
      </c>
      <c r="W22" s="26">
        <v>13.516666666666699</v>
      </c>
      <c r="X22" s="26">
        <v>16.574999999999999</v>
      </c>
      <c r="Y22" s="26">
        <v>17.175000000000001</v>
      </c>
      <c r="Z22" s="26">
        <v>14.65</v>
      </c>
      <c r="AA22" s="26">
        <v>13.025</v>
      </c>
      <c r="AB22" s="26">
        <v>11.466666666666701</v>
      </c>
      <c r="AC22" s="26">
        <v>9.2249999999999996</v>
      </c>
      <c r="AD22" s="26">
        <v>7.1666666666666696</v>
      </c>
      <c r="AE22" s="26">
        <v>6.6749999999999998</v>
      </c>
      <c r="AF22" s="26">
        <v>7.1166666666666698</v>
      </c>
      <c r="AG22" s="26">
        <v>6.5916666666666703</v>
      </c>
      <c r="AH22" s="26"/>
    </row>
    <row r="23" spans="1:34" x14ac:dyDescent="0.25">
      <c r="A23" t="s">
        <v>57</v>
      </c>
      <c r="B23" s="26"/>
      <c r="C23" s="26"/>
      <c r="D23" s="26"/>
      <c r="E23" s="26"/>
      <c r="F23" s="26"/>
      <c r="G23" s="26"/>
      <c r="H23" s="26"/>
      <c r="I23" s="26"/>
      <c r="J23" s="26">
        <v>12.7083333333333</v>
      </c>
      <c r="K23" s="26">
        <v>16.491666666666699</v>
      </c>
      <c r="L23" s="26">
        <v>18.908333333333299</v>
      </c>
      <c r="M23" s="26">
        <v>19.4583333333333</v>
      </c>
      <c r="N23" s="26">
        <v>18.808333333333302</v>
      </c>
      <c r="O23" s="26">
        <v>17.691666666666698</v>
      </c>
      <c r="P23" s="26">
        <v>18.358333333333299</v>
      </c>
      <c r="Q23" s="26">
        <v>16.375</v>
      </c>
      <c r="R23" s="26">
        <v>13.466666666666701</v>
      </c>
      <c r="S23" s="26">
        <v>11.233333333333301</v>
      </c>
      <c r="T23" s="26">
        <v>9.5749999999999993</v>
      </c>
      <c r="U23" s="26">
        <v>12.0833333333333</v>
      </c>
      <c r="V23" s="26">
        <v>14.425000000000001</v>
      </c>
      <c r="W23" s="26">
        <v>13.608333333333301</v>
      </c>
      <c r="X23" s="26">
        <v>13.908333333333299</v>
      </c>
      <c r="Y23" s="26">
        <v>14.133333333333301</v>
      </c>
      <c r="Z23" s="26">
        <v>13.1</v>
      </c>
      <c r="AA23" s="26">
        <v>11.466666666666701</v>
      </c>
      <c r="AB23" s="26">
        <v>9.6583333333333297</v>
      </c>
      <c r="AC23" s="26">
        <v>8.0833333333333304</v>
      </c>
      <c r="AD23" s="26">
        <v>6.5083333333333302</v>
      </c>
      <c r="AE23" s="26">
        <v>5.7166666666666703</v>
      </c>
      <c r="AF23" s="26">
        <v>6.6583333333333297</v>
      </c>
      <c r="AG23" s="26">
        <v>6.8250000000000002</v>
      </c>
      <c r="AH23" s="26"/>
    </row>
    <row r="24" spans="1:34" x14ac:dyDescent="0.25">
      <c r="A24" t="s">
        <v>58</v>
      </c>
      <c r="B24" s="26"/>
      <c r="C24" s="26"/>
      <c r="D24" s="26"/>
      <c r="E24" s="26"/>
      <c r="F24" s="26"/>
      <c r="G24" s="26"/>
      <c r="H24" s="26">
        <v>6.8916666666666702</v>
      </c>
      <c r="I24" s="26">
        <v>6.9166666666666696</v>
      </c>
      <c r="J24" s="26">
        <v>7.3666666666666698</v>
      </c>
      <c r="K24" s="26">
        <v>7.4083333333333297</v>
      </c>
      <c r="L24" s="26">
        <v>6.7416666666666698</v>
      </c>
      <c r="M24" s="26">
        <v>6.19166666666667</v>
      </c>
      <c r="N24" s="26">
        <v>6.3416666666666703</v>
      </c>
      <c r="O24" s="26">
        <v>6.7</v>
      </c>
      <c r="P24" s="26">
        <v>6.3416666666666703</v>
      </c>
      <c r="Q24" s="26">
        <v>6.5416666666666696</v>
      </c>
      <c r="R24" s="26">
        <v>5.9916666666666698</v>
      </c>
      <c r="S24" s="26">
        <v>4.8583333333333298</v>
      </c>
      <c r="T24" s="26">
        <v>4.3916666666666702</v>
      </c>
      <c r="U24" s="26">
        <v>5.85</v>
      </c>
      <c r="V24" s="26">
        <v>7.2583333333333302</v>
      </c>
      <c r="W24" s="26">
        <v>8.18333333333333</v>
      </c>
      <c r="X24" s="26">
        <v>8.85</v>
      </c>
      <c r="Y24" s="26">
        <v>10.108333333333301</v>
      </c>
      <c r="Z24" s="26">
        <v>9.6999999999999993</v>
      </c>
      <c r="AA24" s="26">
        <v>8.9833333333333307</v>
      </c>
      <c r="AB24" s="26">
        <v>8.0083333333333293</v>
      </c>
      <c r="AC24" s="26">
        <v>6.5750000000000002</v>
      </c>
      <c r="AD24" s="26">
        <v>5.125</v>
      </c>
      <c r="AE24" s="26">
        <v>4.44166666666667</v>
      </c>
      <c r="AF24" s="26">
        <v>4.9833333333333298</v>
      </c>
      <c r="AG24" s="26">
        <v>4.7750000000000004</v>
      </c>
      <c r="AH24" s="26"/>
    </row>
    <row r="25" spans="1:34" x14ac:dyDescent="0.25">
      <c r="A25" t="s">
        <v>59</v>
      </c>
      <c r="B25" s="26">
        <v>15.4583333333333</v>
      </c>
      <c r="C25" s="26">
        <v>15.5</v>
      </c>
      <c r="D25" s="26">
        <v>17.016666666666701</v>
      </c>
      <c r="E25" s="26">
        <v>20.841666666666701</v>
      </c>
      <c r="F25" s="26">
        <v>22.05</v>
      </c>
      <c r="G25" s="26">
        <v>20.75</v>
      </c>
      <c r="H25" s="26">
        <v>19.891666666666701</v>
      </c>
      <c r="I25" s="26">
        <v>18.391666666666701</v>
      </c>
      <c r="J25" s="26">
        <v>16.408333333333299</v>
      </c>
      <c r="K25" s="26">
        <v>13.6</v>
      </c>
      <c r="L25" s="26">
        <v>11.9166666666667</v>
      </c>
      <c r="M25" s="26">
        <v>10.5583333333333</v>
      </c>
      <c r="N25" s="26">
        <v>11.4416666666667</v>
      </c>
      <c r="O25" s="26">
        <v>11.491666666666699</v>
      </c>
      <c r="P25" s="26">
        <v>10.9583333333333</v>
      </c>
      <c r="Q25" s="26">
        <v>9.1666666666666696</v>
      </c>
      <c r="R25" s="26">
        <v>8.4583333333333304</v>
      </c>
      <c r="S25" s="26">
        <v>8.2249999999999996</v>
      </c>
      <c r="T25" s="26">
        <v>11.266666666666699</v>
      </c>
      <c r="U25" s="26">
        <v>17.866666666666699</v>
      </c>
      <c r="V25" s="26">
        <v>19.875</v>
      </c>
      <c r="W25" s="26">
        <v>21.408333333333299</v>
      </c>
      <c r="X25" s="26">
        <v>24.7916666666667</v>
      </c>
      <c r="Y25" s="26">
        <v>26.116666666666699</v>
      </c>
      <c r="Z25" s="26">
        <v>24.45</v>
      </c>
      <c r="AA25" s="26">
        <v>22.074999999999999</v>
      </c>
      <c r="AB25" s="26">
        <v>19.649999999999999</v>
      </c>
      <c r="AC25" s="26">
        <v>17.233333333333299</v>
      </c>
      <c r="AD25" s="26">
        <v>15.266666666666699</v>
      </c>
      <c r="AE25" s="26">
        <v>14.108333333333301</v>
      </c>
      <c r="AF25" s="26">
        <v>15.533333333333299</v>
      </c>
      <c r="AG25" s="26">
        <v>14.7916666666667</v>
      </c>
      <c r="AH25" s="26"/>
    </row>
    <row r="26" spans="1:34" x14ac:dyDescent="0.25">
      <c r="A26" t="s">
        <v>60</v>
      </c>
      <c r="B26" s="26">
        <v>1.7166666666666699</v>
      </c>
      <c r="C26" s="26">
        <v>3.1</v>
      </c>
      <c r="D26" s="26">
        <v>5.55833333333333</v>
      </c>
      <c r="E26" s="26">
        <v>9.0500000000000007</v>
      </c>
      <c r="F26" s="26">
        <v>9.3583333333333307</v>
      </c>
      <c r="G26" s="26">
        <v>8.8000000000000007</v>
      </c>
      <c r="H26" s="26">
        <v>9.55833333333333</v>
      </c>
      <c r="I26" s="26">
        <v>9.8916666666666693</v>
      </c>
      <c r="J26" s="26">
        <v>8.1999999999999993</v>
      </c>
      <c r="K26" s="26">
        <v>6.7333333333333298</v>
      </c>
      <c r="L26" s="26">
        <v>5.6</v>
      </c>
      <c r="M26" s="26">
        <v>5.8250000000000002</v>
      </c>
      <c r="N26" s="26">
        <v>5.95</v>
      </c>
      <c r="O26" s="26">
        <v>6.56666666666667</v>
      </c>
      <c r="P26" s="26">
        <v>7.375</v>
      </c>
      <c r="Q26" s="26">
        <v>7.7833333333333297</v>
      </c>
      <c r="R26" s="26">
        <v>7.2416666666666698</v>
      </c>
      <c r="S26" s="26">
        <v>6.31666666666667</v>
      </c>
      <c r="T26" s="26">
        <v>6.35</v>
      </c>
      <c r="U26" s="26">
        <v>8.4833333333333307</v>
      </c>
      <c r="V26" s="26">
        <v>8.7750000000000004</v>
      </c>
      <c r="W26" s="26">
        <v>7.95</v>
      </c>
      <c r="X26" s="26">
        <v>8.15</v>
      </c>
      <c r="Y26" s="26">
        <v>8.2083333333333304</v>
      </c>
      <c r="Z26" s="26">
        <v>8.1</v>
      </c>
      <c r="AA26" s="26">
        <v>7.5916666666666703</v>
      </c>
      <c r="AB26" s="26">
        <v>7.15</v>
      </c>
      <c r="AC26" s="26">
        <v>6.8583333333333298</v>
      </c>
      <c r="AD26" s="26">
        <v>6.5166666666666702</v>
      </c>
      <c r="AE26" s="26">
        <v>6.9749999999999996</v>
      </c>
      <c r="AF26" s="26">
        <v>8.5416666666666696</v>
      </c>
      <c r="AG26" s="26">
        <v>8.8000000000000007</v>
      </c>
      <c r="AH26" s="26"/>
    </row>
    <row r="29" spans="1:34" x14ac:dyDescent="0.25">
      <c r="A29" s="14" t="s">
        <v>134</v>
      </c>
      <c r="B29" s="28">
        <f>AVERAGE(B5:B26)</f>
        <v>7.1174242424242404</v>
      </c>
      <c r="C29" s="28">
        <f t="shared" ref="C29:AG29" si="0">AVERAGE(C5:C26)</f>
        <v>7.4534722222222172</v>
      </c>
      <c r="D29" s="28">
        <f t="shared" si="0"/>
        <v>8.6097222222222296</v>
      </c>
      <c r="E29" s="28">
        <f t="shared" si="0"/>
        <v>9.4434523809523885</v>
      </c>
      <c r="F29" s="28">
        <f t="shared" si="0"/>
        <v>9.7773809523809518</v>
      </c>
      <c r="G29" s="28">
        <f t="shared" si="0"/>
        <v>9.4053571428571434</v>
      </c>
      <c r="H29" s="28">
        <f t="shared" si="0"/>
        <v>9.2088541666666757</v>
      </c>
      <c r="I29" s="28">
        <f t="shared" si="0"/>
        <v>8.9106481481481552</v>
      </c>
      <c r="J29" s="28">
        <f t="shared" si="0"/>
        <v>8.6179824561403464</v>
      </c>
      <c r="K29" s="28">
        <f t="shared" si="0"/>
        <v>9.1943181818181898</v>
      </c>
      <c r="L29" s="28">
        <f t="shared" si="0"/>
        <v>9.0390151515151516</v>
      </c>
      <c r="M29" s="28">
        <f t="shared" si="0"/>
        <v>8.7731060606060591</v>
      </c>
      <c r="N29" s="28">
        <f t="shared" si="0"/>
        <v>8.7344696969696916</v>
      </c>
      <c r="O29" s="28">
        <f t="shared" si="0"/>
        <v>8.925757575757574</v>
      </c>
      <c r="P29" s="28">
        <f t="shared" si="0"/>
        <v>9.1159090909090885</v>
      </c>
      <c r="Q29" s="28">
        <f t="shared" si="0"/>
        <v>8.6537878787878739</v>
      </c>
      <c r="R29" s="28">
        <f t="shared" si="0"/>
        <v>7.6261363636363679</v>
      </c>
      <c r="S29" s="28">
        <f t="shared" si="0"/>
        <v>6.6541666666666659</v>
      </c>
      <c r="T29" s="28">
        <f t="shared" si="0"/>
        <v>6.6590909090909118</v>
      </c>
      <c r="U29" s="28">
        <f t="shared" si="0"/>
        <v>9.5643939393939394</v>
      </c>
      <c r="V29" s="28">
        <f t="shared" si="0"/>
        <v>10.787499999999998</v>
      </c>
      <c r="W29" s="28">
        <f t="shared" si="0"/>
        <v>10.518560606060603</v>
      </c>
      <c r="X29" s="28">
        <f t="shared" si="0"/>
        <v>11.131818181818177</v>
      </c>
      <c r="Y29" s="28">
        <f t="shared" si="0"/>
        <v>11.288257575757576</v>
      </c>
      <c r="Z29" s="28">
        <f t="shared" si="0"/>
        <v>10.580681818181818</v>
      </c>
      <c r="AA29" s="28">
        <f t="shared" si="0"/>
        <v>9.7409090909090921</v>
      </c>
      <c r="AB29" s="28">
        <f t="shared" si="0"/>
        <v>8.9079545454545457</v>
      </c>
      <c r="AC29" s="28">
        <f t="shared" si="0"/>
        <v>7.884090909090907</v>
      </c>
      <c r="AD29" s="28">
        <f t="shared" si="0"/>
        <v>6.8954545454545491</v>
      </c>
      <c r="AE29" s="28">
        <f t="shared" si="0"/>
        <v>6.3534090909090875</v>
      </c>
      <c r="AF29" s="28">
        <f t="shared" si="0"/>
        <v>7.1416666666666657</v>
      </c>
      <c r="AG29" s="28">
        <f t="shared" si="0"/>
        <v>6.8128787878787911</v>
      </c>
    </row>
    <row r="30" spans="1:34" x14ac:dyDescent="0.25">
      <c r="A30" s="14" t="str">
        <f>A17</f>
        <v>Latvia</v>
      </c>
      <c r="B30" s="29">
        <f t="shared" ref="B30:AG30" si="1">B17</f>
        <v>0</v>
      </c>
      <c r="C30" s="29">
        <f t="shared" si="1"/>
        <v>0</v>
      </c>
      <c r="D30" s="29">
        <f t="shared" si="1"/>
        <v>0</v>
      </c>
      <c r="E30" s="29">
        <f t="shared" si="1"/>
        <v>0</v>
      </c>
      <c r="F30" s="29">
        <f t="shared" si="1"/>
        <v>0</v>
      </c>
      <c r="G30" s="29">
        <f t="shared" si="1"/>
        <v>0</v>
      </c>
      <c r="H30" s="29">
        <f t="shared" si="1"/>
        <v>0</v>
      </c>
      <c r="I30" s="29">
        <f t="shared" si="1"/>
        <v>0</v>
      </c>
      <c r="J30" s="29">
        <f t="shared" si="1"/>
        <v>0</v>
      </c>
      <c r="K30" s="29">
        <f t="shared" si="1"/>
        <v>14.0666666666667</v>
      </c>
      <c r="L30" s="29">
        <f t="shared" si="1"/>
        <v>14.341666666666701</v>
      </c>
      <c r="M30" s="29">
        <f t="shared" si="1"/>
        <v>13.475</v>
      </c>
      <c r="N30" s="29">
        <f t="shared" si="1"/>
        <v>12.491666666666699</v>
      </c>
      <c r="O30" s="29">
        <f t="shared" si="1"/>
        <v>11.65</v>
      </c>
      <c r="P30" s="29">
        <f t="shared" si="1"/>
        <v>11.741666666666699</v>
      </c>
      <c r="Q30" s="29">
        <f t="shared" si="1"/>
        <v>10.0416666666667</v>
      </c>
      <c r="R30" s="29">
        <f t="shared" si="1"/>
        <v>7.0333333333333297</v>
      </c>
      <c r="S30" s="29">
        <f t="shared" si="1"/>
        <v>6.0750000000000002</v>
      </c>
      <c r="T30" s="29">
        <f>T17</f>
        <v>7.75</v>
      </c>
      <c r="U30" s="29">
        <f t="shared" si="1"/>
        <v>17.55</v>
      </c>
      <c r="V30" s="29">
        <f t="shared" si="1"/>
        <v>19.475000000000001</v>
      </c>
      <c r="W30" s="29">
        <f t="shared" si="1"/>
        <v>16.2083333333333</v>
      </c>
      <c r="X30" s="29">
        <f t="shared" si="1"/>
        <v>15.0416666666667</v>
      </c>
      <c r="Y30" s="29">
        <f t="shared" si="1"/>
        <v>11.866666666666699</v>
      </c>
      <c r="Z30" s="29">
        <f t="shared" si="1"/>
        <v>10.841666666666701</v>
      </c>
      <c r="AA30" s="29">
        <f t="shared" si="1"/>
        <v>9.875</v>
      </c>
      <c r="AB30" s="29">
        <f t="shared" si="1"/>
        <v>9.6333333333333293</v>
      </c>
      <c r="AC30" s="29">
        <f t="shared" si="1"/>
        <v>8.7083333333333304</v>
      </c>
      <c r="AD30" s="29">
        <f t="shared" si="1"/>
        <v>7.4</v>
      </c>
      <c r="AE30" s="29">
        <f t="shared" si="1"/>
        <v>6.31666666666667</v>
      </c>
      <c r="AF30" s="29">
        <f t="shared" si="1"/>
        <v>8.0916666666666703</v>
      </c>
      <c r="AG30" s="29">
        <f t="shared" si="1"/>
        <v>7.5750000000000002</v>
      </c>
    </row>
    <row r="31" spans="1:34" x14ac:dyDescent="0.25">
      <c r="A31" s="14" t="s">
        <v>131</v>
      </c>
      <c r="B31" s="18">
        <f>IF(B30&lt;B29,0,1)</f>
        <v>0</v>
      </c>
      <c r="C31" s="18">
        <f>IF(C30&lt;C29,0,1)</f>
        <v>0</v>
      </c>
      <c r="D31" s="18">
        <f t="shared" ref="D31:AG31" si="2">IF(D30&lt;D29,0,1)</f>
        <v>0</v>
      </c>
      <c r="E31" s="18">
        <f t="shared" si="2"/>
        <v>0</v>
      </c>
      <c r="F31" s="18">
        <f t="shared" si="2"/>
        <v>0</v>
      </c>
      <c r="G31" s="18">
        <f>IF(G30&lt;G29,0,1)</f>
        <v>0</v>
      </c>
      <c r="H31" s="18">
        <f t="shared" si="2"/>
        <v>0</v>
      </c>
      <c r="I31" s="18">
        <f t="shared" si="2"/>
        <v>0</v>
      </c>
      <c r="J31" s="18">
        <f t="shared" si="2"/>
        <v>0</v>
      </c>
      <c r="K31" s="18">
        <f t="shared" si="2"/>
        <v>1</v>
      </c>
      <c r="L31" s="18">
        <f t="shared" si="2"/>
        <v>1</v>
      </c>
      <c r="M31" s="18">
        <f t="shared" si="2"/>
        <v>1</v>
      </c>
      <c r="N31" s="18">
        <f t="shared" si="2"/>
        <v>1</v>
      </c>
      <c r="O31" s="18">
        <f t="shared" si="2"/>
        <v>1</v>
      </c>
      <c r="P31" s="18">
        <f t="shared" si="2"/>
        <v>1</v>
      </c>
      <c r="Q31" s="18">
        <f t="shared" si="2"/>
        <v>1</v>
      </c>
      <c r="R31" s="18">
        <f t="shared" si="2"/>
        <v>0</v>
      </c>
      <c r="S31" s="18">
        <f t="shared" si="2"/>
        <v>0</v>
      </c>
      <c r="T31" s="18">
        <f t="shared" si="2"/>
        <v>1</v>
      </c>
      <c r="U31" s="18">
        <f t="shared" si="2"/>
        <v>1</v>
      </c>
      <c r="V31" s="18">
        <f t="shared" si="2"/>
        <v>1</v>
      </c>
      <c r="W31" s="18">
        <f t="shared" si="2"/>
        <v>1</v>
      </c>
      <c r="X31" s="18">
        <f t="shared" si="2"/>
        <v>1</v>
      </c>
      <c r="Y31" s="18">
        <f t="shared" si="2"/>
        <v>1</v>
      </c>
      <c r="Z31" s="18">
        <f t="shared" si="2"/>
        <v>1</v>
      </c>
      <c r="AA31" s="18">
        <f t="shared" si="2"/>
        <v>1</v>
      </c>
      <c r="AB31" s="18">
        <f t="shared" si="2"/>
        <v>1</v>
      </c>
      <c r="AC31" s="18">
        <f t="shared" si="2"/>
        <v>1</v>
      </c>
      <c r="AD31" s="18">
        <f t="shared" si="2"/>
        <v>1</v>
      </c>
      <c r="AE31" s="18">
        <f t="shared" si="2"/>
        <v>0</v>
      </c>
      <c r="AF31" s="18">
        <f t="shared" si="2"/>
        <v>1</v>
      </c>
      <c r="AG31" s="18">
        <f t="shared" si="2"/>
        <v>1</v>
      </c>
    </row>
    <row r="33" spans="1:33" x14ac:dyDescent="0.25">
      <c r="A33" s="14" t="s">
        <v>132</v>
      </c>
      <c r="F33" s="12"/>
      <c r="G33" s="28"/>
      <c r="H33" s="28"/>
      <c r="I33" s="28"/>
      <c r="J33" s="28"/>
      <c r="K33" s="28">
        <f t="shared" ref="K33:AG33" si="3">ABS(K29-K30)</f>
        <v>4.8723484848485104</v>
      </c>
      <c r="L33" s="28">
        <f t="shared" si="3"/>
        <v>5.302651515151549</v>
      </c>
      <c r="M33" s="28">
        <f t="shared" si="3"/>
        <v>4.7018939393939405</v>
      </c>
      <c r="N33" s="28">
        <f t="shared" si="3"/>
        <v>3.7571969696970076</v>
      </c>
      <c r="O33" s="28">
        <f t="shared" si="3"/>
        <v>2.7242424242424264</v>
      </c>
      <c r="P33" s="28">
        <f t="shared" si="3"/>
        <v>2.6257575757576106</v>
      </c>
      <c r="Q33" s="28">
        <f t="shared" si="3"/>
        <v>1.3878787878788259</v>
      </c>
      <c r="R33" s="28">
        <f t="shared" si="3"/>
        <v>0.59280303030303827</v>
      </c>
      <c r="S33" s="28">
        <f t="shared" si="3"/>
        <v>0.57916666666666572</v>
      </c>
      <c r="T33" s="28">
        <f t="shared" si="3"/>
        <v>1.0909090909090882</v>
      </c>
      <c r="U33" s="28">
        <f t="shared" si="3"/>
        <v>7.9856060606060613</v>
      </c>
      <c r="V33" s="28">
        <f t="shared" si="3"/>
        <v>8.6875000000000036</v>
      </c>
      <c r="W33" s="28">
        <f t="shared" si="3"/>
        <v>5.6897727272726968</v>
      </c>
      <c r="X33" s="28">
        <f t="shared" si="3"/>
        <v>3.9098484848485224</v>
      </c>
      <c r="Y33" s="28">
        <f t="shared" si="3"/>
        <v>0.57840909090912263</v>
      </c>
      <c r="Z33" s="28">
        <f t="shared" si="3"/>
        <v>0.2609848484848829</v>
      </c>
      <c r="AA33" s="28">
        <f t="shared" si="3"/>
        <v>0.13409090909090793</v>
      </c>
      <c r="AB33" s="28">
        <f t="shared" si="3"/>
        <v>0.72537878787878363</v>
      </c>
      <c r="AC33" s="28">
        <f t="shared" si="3"/>
        <v>0.82424242424242333</v>
      </c>
      <c r="AD33" s="28">
        <f t="shared" si="3"/>
        <v>0.5045454545454513</v>
      </c>
      <c r="AE33" s="28">
        <f t="shared" si="3"/>
        <v>3.6742424242417471E-2</v>
      </c>
      <c r="AF33" s="28">
        <f t="shared" si="3"/>
        <v>0.95000000000000462</v>
      </c>
      <c r="AG33" s="28">
        <f t="shared" si="3"/>
        <v>0.76212121212120909</v>
      </c>
    </row>
    <row r="34" spans="1:33" x14ac:dyDescent="0.25">
      <c r="A34" s="14" t="s">
        <v>133</v>
      </c>
      <c r="F34" s="15"/>
      <c r="G34" s="28"/>
      <c r="H34" s="28"/>
      <c r="I34" s="28"/>
      <c r="J34" s="28"/>
      <c r="K34" s="28">
        <f t="shared" ref="K34:AG34" si="4">K29/K33</f>
        <v>1.8870403482857727</v>
      </c>
      <c r="L34" s="28">
        <f t="shared" si="4"/>
        <v>1.7046217586970389</v>
      </c>
      <c r="M34" s="28">
        <f t="shared" si="4"/>
        <v>1.8658664303552719</v>
      </c>
      <c r="N34" s="28">
        <f t="shared" si="4"/>
        <v>2.3247303155559789</v>
      </c>
      <c r="O34" s="28">
        <f t="shared" si="4"/>
        <v>3.2764182424916544</v>
      </c>
      <c r="P34" s="28">
        <f t="shared" si="4"/>
        <v>3.4717253317945289</v>
      </c>
      <c r="Q34" s="28">
        <f t="shared" si="4"/>
        <v>6.23526200873345</v>
      </c>
      <c r="R34" s="28">
        <f t="shared" si="4"/>
        <v>12.864536741213891</v>
      </c>
      <c r="S34" s="28">
        <f t="shared" si="4"/>
        <v>11.489208633093543</v>
      </c>
      <c r="T34" s="28">
        <f t="shared" si="4"/>
        <v>6.1041666666666847</v>
      </c>
      <c r="U34" s="28">
        <f t="shared" si="4"/>
        <v>1.1977042026373208</v>
      </c>
      <c r="V34" s="28">
        <f t="shared" si="4"/>
        <v>1.2417266187050353</v>
      </c>
      <c r="W34" s="28">
        <f t="shared" si="4"/>
        <v>1.8486785167432356</v>
      </c>
      <c r="X34" s="28">
        <f t="shared" si="4"/>
        <v>2.8471226506490703</v>
      </c>
      <c r="Y34" s="28">
        <f t="shared" si="4"/>
        <v>19.516044531760556</v>
      </c>
      <c r="Z34" s="28">
        <f t="shared" si="4"/>
        <v>40.541364296075926</v>
      </c>
      <c r="AA34" s="28">
        <f t="shared" si="4"/>
        <v>72.644067796610813</v>
      </c>
      <c r="AB34" s="28">
        <f t="shared" si="4"/>
        <v>12.280417754569262</v>
      </c>
      <c r="AC34" s="28">
        <f t="shared" si="4"/>
        <v>9.5652573529411846</v>
      </c>
      <c r="AD34" s="28">
        <f t="shared" si="4"/>
        <v>13.666666666666762</v>
      </c>
      <c r="AE34" s="28">
        <f t="shared" si="4"/>
        <v>172.91752577322765</v>
      </c>
      <c r="AF34" s="28">
        <f t="shared" si="4"/>
        <v>7.5175438596490851</v>
      </c>
      <c r="AG34" s="28">
        <f t="shared" si="4"/>
        <v>8.9393638170974548</v>
      </c>
    </row>
    <row r="35" spans="1:33" x14ac:dyDescent="0.25">
      <c r="A35" t="s">
        <v>130</v>
      </c>
      <c r="G35" s="28"/>
      <c r="H35" s="28"/>
      <c r="I35" s="28"/>
      <c r="J35" s="28"/>
      <c r="K35" s="28">
        <f t="shared" ref="K35:AG35" si="5">K33/K29</f>
        <v>0.52993037531413734</v>
      </c>
      <c r="L35" s="28">
        <f t="shared" si="5"/>
        <v>0.58664040564891629</v>
      </c>
      <c r="M35" s="28">
        <f t="shared" si="5"/>
        <v>0.53594404386684535</v>
      </c>
      <c r="N35" s="28">
        <f t="shared" si="5"/>
        <v>0.43015742226463011</v>
      </c>
      <c r="O35" s="28">
        <f t="shared" si="5"/>
        <v>0.30521133933118344</v>
      </c>
      <c r="P35" s="28">
        <f>P33/P29</f>
        <v>0.28804121997839666</v>
      </c>
      <c r="Q35" s="28">
        <f t="shared" si="5"/>
        <v>0.16037818436488235</v>
      </c>
      <c r="R35" s="28">
        <f t="shared" si="5"/>
        <v>7.773307505091244E-2</v>
      </c>
      <c r="S35" s="28">
        <f t="shared" si="5"/>
        <v>8.7038196618659858E-2</v>
      </c>
      <c r="T35" s="28">
        <f t="shared" si="5"/>
        <v>0.16382252559726915</v>
      </c>
      <c r="U35" s="28">
        <f t="shared" si="5"/>
        <v>0.83493069306930701</v>
      </c>
      <c r="V35" s="28">
        <f t="shared" si="5"/>
        <v>0.80533024333719627</v>
      </c>
      <c r="W35" s="28">
        <f t="shared" si="5"/>
        <v>0.54092693291079708</v>
      </c>
      <c r="X35" s="28">
        <f t="shared" si="5"/>
        <v>0.35123179529059834</v>
      </c>
      <c r="Y35" s="28">
        <f t="shared" si="5"/>
        <v>5.1239891278818957E-2</v>
      </c>
      <c r="Z35" s="28">
        <f t="shared" si="5"/>
        <v>2.46661654673716E-2</v>
      </c>
      <c r="AA35" s="28">
        <f>AA33/AA29</f>
        <v>1.3765748950069875E-2</v>
      </c>
      <c r="AB35" s="28">
        <f t="shared" si="5"/>
        <v>8.1430454564782442E-2</v>
      </c>
      <c r="AC35" s="28">
        <f t="shared" si="5"/>
        <v>0.1045450177764965</v>
      </c>
      <c r="AD35" s="28">
        <f t="shared" si="5"/>
        <v>7.3170731707316569E-2</v>
      </c>
      <c r="AE35" s="28">
        <f t="shared" si="5"/>
        <v>5.7831037977691636E-3</v>
      </c>
      <c r="AF35" s="28">
        <f t="shared" si="5"/>
        <v>0.13302217036172762</v>
      </c>
      <c r="AG35" s="28">
        <f t="shared" si="5"/>
        <v>0.11186478372067113</v>
      </c>
    </row>
    <row r="37" spans="1:33" x14ac:dyDescent="0.25">
      <c r="A37" s="14" t="s">
        <v>62</v>
      </c>
      <c r="B37" s="12">
        <f>MIN(B5:B26)</f>
        <v>1.6583333333333301</v>
      </c>
      <c r="C37" s="12">
        <f t="shared" ref="C37:AG37" si="6">MIN(C5:C26)</f>
        <v>1.6583333333333301</v>
      </c>
      <c r="D37" s="12">
        <f t="shared" si="6"/>
        <v>2.06666666666667</v>
      </c>
      <c r="E37" s="12">
        <f t="shared" si="6"/>
        <v>2.5833333333333299</v>
      </c>
      <c r="F37" s="12">
        <f t="shared" si="6"/>
        <v>3.1749999999999998</v>
      </c>
      <c r="G37" s="12">
        <f t="shared" si="6"/>
        <v>2.8666666666666698</v>
      </c>
      <c r="H37" s="12">
        <f t="shared" si="6"/>
        <v>2.9249999999999998</v>
      </c>
      <c r="I37" s="12">
        <f t="shared" si="6"/>
        <v>2.7</v>
      </c>
      <c r="J37" s="12">
        <f t="shared" si="6"/>
        <v>2.69166666666667</v>
      </c>
      <c r="K37" s="12">
        <f t="shared" si="6"/>
        <v>2.4083333333333301</v>
      </c>
      <c r="L37" s="12">
        <f t="shared" si="6"/>
        <v>2.2333333333333298</v>
      </c>
      <c r="M37" s="12">
        <f t="shared" si="6"/>
        <v>1.9</v>
      </c>
      <c r="N37" s="12">
        <f t="shared" si="6"/>
        <v>2.55833333333333</v>
      </c>
      <c r="O37" s="12">
        <f t="shared" si="6"/>
        <v>3.80833333333333</v>
      </c>
      <c r="P37" s="12">
        <f t="shared" si="6"/>
        <v>4.7416666666666698</v>
      </c>
      <c r="Q37" s="12">
        <f t="shared" si="6"/>
        <v>4.6333333333333302</v>
      </c>
      <c r="R37" s="12">
        <f t="shared" si="6"/>
        <v>3.9083333333333301</v>
      </c>
      <c r="S37" s="12">
        <f t="shared" si="6"/>
        <v>3.75</v>
      </c>
      <c r="T37" s="12">
        <f t="shared" si="6"/>
        <v>3.68333333333333</v>
      </c>
      <c r="U37" s="12">
        <f t="shared" si="6"/>
        <v>5.1166666666666698</v>
      </c>
      <c r="V37" s="12">
        <f t="shared" si="6"/>
        <v>4.5833333333333304</v>
      </c>
      <c r="W37" s="12">
        <f t="shared" si="6"/>
        <v>4.8333333333333304</v>
      </c>
      <c r="X37" s="12">
        <f t="shared" si="6"/>
        <v>5.06666666666667</v>
      </c>
      <c r="Y37" s="12">
        <f t="shared" si="6"/>
        <v>4.95</v>
      </c>
      <c r="Z37" s="12">
        <f t="shared" si="6"/>
        <v>4.7083333333333304</v>
      </c>
      <c r="AA37" s="12">
        <f t="shared" si="6"/>
        <v>4.3666666666666698</v>
      </c>
      <c r="AB37" s="12">
        <f t="shared" si="6"/>
        <v>3.9083333333333301</v>
      </c>
      <c r="AC37" s="12">
        <f t="shared" si="6"/>
        <v>2.9083333333333301</v>
      </c>
      <c r="AD37" s="12">
        <f t="shared" si="6"/>
        <v>2.2666666666666702</v>
      </c>
      <c r="AE37" s="12">
        <f t="shared" si="6"/>
        <v>2.0166666666666702</v>
      </c>
      <c r="AF37" s="12">
        <f t="shared" si="6"/>
        <v>2.5499999999999998</v>
      </c>
      <c r="AG37" s="12">
        <f t="shared" si="6"/>
        <v>2.80833333333333</v>
      </c>
    </row>
    <row r="38" spans="1:33" x14ac:dyDescent="0.25">
      <c r="A38" s="14" t="s">
        <v>63</v>
      </c>
      <c r="B38" s="12">
        <f>MAX(B5:B26)</f>
        <v>15.4583333333333</v>
      </c>
      <c r="C38" s="12">
        <f t="shared" ref="C38:AG38" si="7">MAX(C5:C26)</f>
        <v>15.5</v>
      </c>
      <c r="D38" s="12">
        <f t="shared" si="7"/>
        <v>17.016666666666701</v>
      </c>
      <c r="E38" s="12">
        <f t="shared" si="7"/>
        <v>20.841666666666701</v>
      </c>
      <c r="F38" s="12">
        <f t="shared" si="7"/>
        <v>22.05</v>
      </c>
      <c r="G38" s="12">
        <f t="shared" si="7"/>
        <v>20.75</v>
      </c>
      <c r="H38" s="12">
        <f t="shared" si="7"/>
        <v>19.891666666666701</v>
      </c>
      <c r="I38" s="12">
        <f t="shared" si="7"/>
        <v>18.391666666666701</v>
      </c>
      <c r="J38" s="12">
        <f t="shared" si="7"/>
        <v>16.408333333333299</v>
      </c>
      <c r="K38" s="12">
        <f t="shared" si="7"/>
        <v>16.491666666666699</v>
      </c>
      <c r="L38" s="12">
        <f t="shared" si="7"/>
        <v>18.908333333333299</v>
      </c>
      <c r="M38" s="12">
        <f t="shared" si="7"/>
        <v>19.4583333333333</v>
      </c>
      <c r="N38" s="12">
        <f t="shared" si="7"/>
        <v>20.033333333333299</v>
      </c>
      <c r="O38" s="12">
        <f t="shared" si="7"/>
        <v>19.75</v>
      </c>
      <c r="P38" s="12">
        <f t="shared" si="7"/>
        <v>19.141666666666701</v>
      </c>
      <c r="Q38" s="12">
        <f t="shared" si="7"/>
        <v>17.925000000000001</v>
      </c>
      <c r="R38" s="12">
        <f t="shared" si="7"/>
        <v>13.966666666666701</v>
      </c>
      <c r="S38" s="12">
        <f t="shared" si="7"/>
        <v>11.233333333333301</v>
      </c>
      <c r="T38" s="12">
        <f t="shared" si="7"/>
        <v>11.266666666666699</v>
      </c>
      <c r="U38" s="12">
        <f t="shared" si="7"/>
        <v>17.866666666666699</v>
      </c>
      <c r="V38" s="12">
        <f t="shared" si="7"/>
        <v>19.875</v>
      </c>
      <c r="W38" s="12">
        <f t="shared" si="7"/>
        <v>21.408333333333299</v>
      </c>
      <c r="X38" s="12">
        <f t="shared" si="7"/>
        <v>24.808333333333302</v>
      </c>
      <c r="Y38" s="12">
        <f t="shared" si="7"/>
        <v>27.824999999999999</v>
      </c>
      <c r="Z38" s="12">
        <f t="shared" si="7"/>
        <v>26.65</v>
      </c>
      <c r="AA38" s="12">
        <f t="shared" si="7"/>
        <v>24.983333333333299</v>
      </c>
      <c r="AB38" s="12">
        <f t="shared" si="7"/>
        <v>23.875</v>
      </c>
      <c r="AC38" s="12">
        <f t="shared" si="7"/>
        <v>21.841666666666701</v>
      </c>
      <c r="AD38" s="12">
        <f t="shared" si="7"/>
        <v>19.741666666666699</v>
      </c>
      <c r="AE38" s="12">
        <f t="shared" si="7"/>
        <v>17.883333333333301</v>
      </c>
      <c r="AF38" s="12">
        <f t="shared" si="7"/>
        <v>17.616666666666699</v>
      </c>
      <c r="AG38" s="12">
        <f t="shared" si="7"/>
        <v>14.7916666666667</v>
      </c>
    </row>
  </sheetData>
  <conditionalFormatting sqref="B31:AG31">
    <cfRule type="cellIs" dxfId="33" priority="1" operator="lessThan">
      <formula>1</formula>
    </cfRule>
  </conditionalFormatting>
  <hyperlinks>
    <hyperlink ref="A12" r:id="rId1" display="http://localhost/OECDStat_Metadata/ShowMetadata.ashx?Dataset=KEI&amp;Coords=[LOCATION].[DEU]&amp;ShowOnWeb=true&amp;Lang=en" xr:uid="{540DF2C0-33E4-458D-BFB7-39483457E542}"/>
  </hyperlinks>
  <pageMargins left="0.7" right="0.7" top="0.75" bottom="0.75" header="0.3" footer="0.3"/>
  <drawing r:id="rId2"/>
  <legacy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16F37-7403-4670-9786-7FF1AE6CF4B9}">
  <dimension ref="A1:AH29"/>
  <sheetViews>
    <sheetView topLeftCell="I1" zoomScale="90" zoomScaleNormal="90" workbookViewId="0">
      <selection activeCell="AG4" sqref="K4:AG4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3" spans="1:34" x14ac:dyDescent="0.25">
      <c r="A3" t="s">
        <v>128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0</v>
      </c>
      <c r="H3">
        <f t="shared" si="0"/>
        <v>0</v>
      </c>
      <c r="I3">
        <f t="shared" si="0"/>
        <v>0</v>
      </c>
      <c r="J3">
        <f t="shared" si="0"/>
        <v>0</v>
      </c>
      <c r="K3">
        <f t="shared" si="0"/>
        <v>3.757421698750818E-3</v>
      </c>
      <c r="L3">
        <f t="shared" si="0"/>
        <v>1.046790463955638E-2</v>
      </c>
      <c r="M3">
        <f t="shared" si="0"/>
        <v>1.5466692567866369E-2</v>
      </c>
      <c r="N3">
        <f t="shared" si="0"/>
        <v>1.4636212766647172E-2</v>
      </c>
      <c r="O3">
        <f t="shared" si="0"/>
        <v>1.2194524293773656E-2</v>
      </c>
      <c r="P3">
        <f t="shared" si="0"/>
        <v>1.0688885002762438E-2</v>
      </c>
      <c r="Q3">
        <f t="shared" si="0"/>
        <v>1.0496835680913086E-2</v>
      </c>
      <c r="R3">
        <f t="shared" si="0"/>
        <v>6.5293531324064902E-3</v>
      </c>
      <c r="S3">
        <f t="shared" si="0"/>
        <v>5.6462967353498872E-3</v>
      </c>
      <c r="T3">
        <f t="shared" si="0"/>
        <v>6.8008193003289419E-3</v>
      </c>
      <c r="U3">
        <f t="shared" si="0"/>
        <v>2.5607512059476756E-2</v>
      </c>
      <c r="V3">
        <f t="shared" si="0"/>
        <v>1.4515404616960159E-2</v>
      </c>
      <c r="W3">
        <f t="shared" si="0"/>
        <v>4.7458937344601604E-3</v>
      </c>
      <c r="X3">
        <f t="shared" si="0"/>
        <v>1.4550839266617543E-2</v>
      </c>
      <c r="Y3">
        <f t="shared" si="0"/>
        <v>1.4052584983509586E-2</v>
      </c>
      <c r="Z3">
        <f t="shared" si="0"/>
        <v>1.3384075780234039E-2</v>
      </c>
      <c r="AA3">
        <f t="shared" si="0"/>
        <v>1.3028879734129806E-2</v>
      </c>
      <c r="AB3">
        <f t="shared" si="0"/>
        <v>1.4820292619419417E-2</v>
      </c>
      <c r="AC3">
        <f t="shared" si="0"/>
        <v>1.584770195222851E-2</v>
      </c>
      <c r="AD3">
        <f t="shared" si="0"/>
        <v>1.6010720853714688E-2</v>
      </c>
      <c r="AE3">
        <f t="shared" si="0"/>
        <v>1.3997711950861413E-2</v>
      </c>
      <c r="AF3">
        <f t="shared" si="0"/>
        <v>1.4670704525568179E-2</v>
      </c>
      <c r="AG3">
        <f t="shared" si="0"/>
        <v>1.3121209559513125E-2</v>
      </c>
    </row>
    <row r="4" spans="1:34" x14ac:dyDescent="0.25">
      <c r="A4" t="s">
        <v>65</v>
      </c>
      <c r="B4">
        <f>B5-B6</f>
        <v>0</v>
      </c>
      <c r="C4">
        <f>C5-C6</f>
        <v>0</v>
      </c>
      <c r="D4">
        <f t="shared" ref="D4:AG4" si="1">D5-D6</f>
        <v>0</v>
      </c>
      <c r="E4">
        <f t="shared" si="1"/>
        <v>0</v>
      </c>
      <c r="F4">
        <f t="shared" si="1"/>
        <v>0</v>
      </c>
      <c r="G4">
        <f t="shared" si="1"/>
        <v>0</v>
      </c>
      <c r="H4">
        <f t="shared" si="1"/>
        <v>0</v>
      </c>
      <c r="I4">
        <f t="shared" si="1"/>
        <v>0</v>
      </c>
      <c r="J4">
        <f t="shared" si="1"/>
        <v>0</v>
      </c>
      <c r="K4">
        <f t="shared" si="1"/>
        <v>-3.757421698750818E-3</v>
      </c>
      <c r="L4">
        <f t="shared" si="1"/>
        <v>-1.046790463955638E-2</v>
      </c>
      <c r="M4">
        <f t="shared" si="1"/>
        <v>-1.5466692567866369E-2</v>
      </c>
      <c r="N4">
        <f t="shared" si="1"/>
        <v>-1.4636212766647172E-2</v>
      </c>
      <c r="O4">
        <f t="shared" si="1"/>
        <v>-1.2194524293773656E-2</v>
      </c>
      <c r="P4">
        <f t="shared" si="1"/>
        <v>-1.0688885002762438E-2</v>
      </c>
      <c r="Q4">
        <f t="shared" si="1"/>
        <v>-1.0496835680913086E-2</v>
      </c>
      <c r="R4">
        <f t="shared" si="1"/>
        <v>-6.5293531324064902E-3</v>
      </c>
      <c r="S4">
        <f t="shared" si="1"/>
        <v>-5.6462967353498872E-3</v>
      </c>
      <c r="T4">
        <f t="shared" si="1"/>
        <v>-6.8008193003289419E-3</v>
      </c>
      <c r="U4">
        <f t="shared" si="1"/>
        <v>2.5607512059476756E-2</v>
      </c>
      <c r="V4">
        <f t="shared" si="1"/>
        <v>1.4515404616960159E-2</v>
      </c>
      <c r="W4">
        <f t="shared" si="1"/>
        <v>-4.7458937344601604E-3</v>
      </c>
      <c r="X4">
        <f t="shared" si="1"/>
        <v>-1.4550839266617543E-2</v>
      </c>
      <c r="Y4">
        <f t="shared" si="1"/>
        <v>-1.4052584983509586E-2</v>
      </c>
      <c r="Z4">
        <f t="shared" si="1"/>
        <v>-1.3384075780234039E-2</v>
      </c>
      <c r="AA4">
        <f t="shared" si="1"/>
        <v>-1.3028879734129806E-2</v>
      </c>
      <c r="AB4">
        <f t="shared" si="1"/>
        <v>-1.4820292619419417E-2</v>
      </c>
      <c r="AC4">
        <f t="shared" si="1"/>
        <v>-1.584770195222851E-2</v>
      </c>
      <c r="AD4">
        <f t="shared" si="1"/>
        <v>-1.6010720853714688E-2</v>
      </c>
      <c r="AE4">
        <f t="shared" si="1"/>
        <v>-1.3997711950861413E-2</v>
      </c>
      <c r="AF4">
        <f t="shared" si="1"/>
        <v>-1.4670704525568179E-2</v>
      </c>
      <c r="AG4">
        <f t="shared" si="1"/>
        <v>-1.3121209559513125E-2</v>
      </c>
    </row>
    <row r="5" spans="1:34" x14ac:dyDescent="0.25">
      <c r="A5" t="s">
        <v>72</v>
      </c>
      <c r="B5">
        <v>0.62697548556105565</v>
      </c>
      <c r="C5">
        <v>0.56627805213260074</v>
      </c>
      <c r="D5">
        <v>0.51620658204177261</v>
      </c>
      <c r="E5">
        <v>0.55193475112047641</v>
      </c>
      <c r="F5">
        <v>0.53126099484046208</v>
      </c>
      <c r="G5">
        <v>0.50749964706768591</v>
      </c>
      <c r="H5">
        <v>0.46185615724509627</v>
      </c>
      <c r="I5">
        <v>0.41175540119962606</v>
      </c>
      <c r="J5">
        <v>0.38499390170129349</v>
      </c>
      <c r="K5">
        <v>0.42145462871155553</v>
      </c>
      <c r="L5">
        <v>0.52000881216062012</v>
      </c>
      <c r="M5">
        <v>0.56287986209891916</v>
      </c>
      <c r="N5">
        <v>0.52027525770742022</v>
      </c>
      <c r="O5">
        <v>0.44388579606619633</v>
      </c>
      <c r="P5">
        <v>0.40996200919981518</v>
      </c>
      <c r="Q5">
        <v>0.37633010370600301</v>
      </c>
      <c r="R5">
        <v>0.33419665735562676</v>
      </c>
      <c r="S5">
        <v>0.30664932187081234</v>
      </c>
      <c r="T5">
        <v>0.28264649049984175</v>
      </c>
      <c r="U5">
        <v>0.38483154061445024</v>
      </c>
      <c r="V5">
        <v>0.42603229197941722</v>
      </c>
      <c r="W5">
        <v>0.43731904529145366</v>
      </c>
      <c r="X5">
        <v>0.49894557616811003</v>
      </c>
      <c r="Y5">
        <v>0.52135583348713888</v>
      </c>
      <c r="Z5">
        <v>0.51791881296196896</v>
      </c>
      <c r="AA5">
        <v>0.51398264354922074</v>
      </c>
      <c r="AB5">
        <v>0.52791478121819091</v>
      </c>
      <c r="AC5">
        <v>0.5485809707802447</v>
      </c>
      <c r="AD5">
        <v>0.57464388917698661</v>
      </c>
      <c r="AE5">
        <v>0.57343303766810738</v>
      </c>
      <c r="AF5">
        <v>0.49903733837916642</v>
      </c>
      <c r="AG5">
        <v>0.45800370489085451</v>
      </c>
    </row>
    <row r="6" spans="1:34" x14ac:dyDescent="0.25">
      <c r="A6" t="s">
        <v>73</v>
      </c>
      <c r="B6">
        <f>STDEV(B8:B29)/AVERAGE(B8:B29)</f>
        <v>0.62697548556105565</v>
      </c>
      <c r="C6">
        <f t="shared" ref="C6:AG6" si="2">STDEV(C8:C29)/AVERAGE(C8:C29)</f>
        <v>0.56627805213260074</v>
      </c>
      <c r="D6">
        <f t="shared" si="2"/>
        <v>0.51620658204177261</v>
      </c>
      <c r="E6">
        <f t="shared" si="2"/>
        <v>0.55193475112047641</v>
      </c>
      <c r="F6">
        <f t="shared" si="2"/>
        <v>0.53126099484046208</v>
      </c>
      <c r="G6">
        <f t="shared" si="2"/>
        <v>0.50749964706768591</v>
      </c>
      <c r="H6">
        <f t="shared" si="2"/>
        <v>0.46185615724509627</v>
      </c>
      <c r="I6">
        <f t="shared" si="2"/>
        <v>0.41175540119962606</v>
      </c>
      <c r="J6">
        <f t="shared" si="2"/>
        <v>0.38499390170129349</v>
      </c>
      <c r="K6">
        <f t="shared" si="2"/>
        <v>0.42521205041030635</v>
      </c>
      <c r="L6">
        <f t="shared" si="2"/>
        <v>0.5304767168001765</v>
      </c>
      <c r="M6">
        <f t="shared" si="2"/>
        <v>0.57834655466678553</v>
      </c>
      <c r="N6">
        <f t="shared" si="2"/>
        <v>0.5349114704740674</v>
      </c>
      <c r="O6">
        <f t="shared" si="2"/>
        <v>0.45608032035996998</v>
      </c>
      <c r="P6">
        <f t="shared" si="2"/>
        <v>0.42065089420257762</v>
      </c>
      <c r="Q6">
        <f t="shared" si="2"/>
        <v>0.38682693938691609</v>
      </c>
      <c r="R6">
        <f t="shared" si="2"/>
        <v>0.34072601048803325</v>
      </c>
      <c r="S6">
        <f t="shared" si="2"/>
        <v>0.31229561860616223</v>
      </c>
      <c r="T6">
        <f t="shared" si="2"/>
        <v>0.28944730980017069</v>
      </c>
      <c r="U6">
        <f t="shared" si="2"/>
        <v>0.35922402855497348</v>
      </c>
      <c r="V6">
        <f t="shared" si="2"/>
        <v>0.41151688736245706</v>
      </c>
      <c r="W6">
        <f t="shared" si="2"/>
        <v>0.44206493902591382</v>
      </c>
      <c r="X6">
        <f t="shared" si="2"/>
        <v>0.51349641543472757</v>
      </c>
      <c r="Y6">
        <f t="shared" si="2"/>
        <v>0.53540841847064846</v>
      </c>
      <c r="Z6">
        <f t="shared" si="2"/>
        <v>0.53130288874220299</v>
      </c>
      <c r="AA6">
        <f t="shared" si="2"/>
        <v>0.52701152328335055</v>
      </c>
      <c r="AB6">
        <f t="shared" si="2"/>
        <v>0.54273507383761033</v>
      </c>
      <c r="AC6">
        <f t="shared" si="2"/>
        <v>0.56442867273247321</v>
      </c>
      <c r="AD6">
        <f t="shared" si="2"/>
        <v>0.5906546100307013</v>
      </c>
      <c r="AE6">
        <f t="shared" si="2"/>
        <v>0.58743074961896879</v>
      </c>
      <c r="AF6">
        <f t="shared" si="2"/>
        <v>0.5137080429047346</v>
      </c>
      <c r="AG6">
        <f t="shared" si="2"/>
        <v>0.47112491445036764</v>
      </c>
    </row>
    <row r="7" spans="1:34" x14ac:dyDescent="0.25">
      <c r="A7" s="3" t="s">
        <v>0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4" ht="20.399999999999999" customHeight="1" x14ac:dyDescent="0.25">
      <c r="A8" t="s">
        <v>36</v>
      </c>
      <c r="E8" s="26">
        <v>3.9583333333333299</v>
      </c>
      <c r="F8" s="26">
        <v>4.2416666666666698</v>
      </c>
      <c r="G8" s="26">
        <v>4.2416666666666698</v>
      </c>
      <c r="H8" s="26">
        <v>4.7333333333333298</v>
      </c>
      <c r="I8" s="26">
        <v>4.7333333333333298</v>
      </c>
      <c r="J8" s="26">
        <v>4.7249999999999996</v>
      </c>
      <c r="K8" s="26">
        <v>4.1500000000000004</v>
      </c>
      <c r="L8" s="26">
        <v>3.93333333333333</v>
      </c>
      <c r="M8" s="26">
        <v>3.9833333333333298</v>
      </c>
      <c r="N8" s="26">
        <v>4.3833333333333302</v>
      </c>
      <c r="O8" s="26">
        <v>4.7583333333333302</v>
      </c>
      <c r="P8" s="26">
        <v>5.8916666666666702</v>
      </c>
      <c r="Q8" s="26">
        <v>6.0333333333333297</v>
      </c>
      <c r="R8" s="26">
        <v>5.6416666666666702</v>
      </c>
      <c r="S8" s="26">
        <v>5.2166666666666703</v>
      </c>
      <c r="T8" s="26">
        <v>4.44166666666667</v>
      </c>
      <c r="U8" s="26">
        <v>5.6666666666666696</v>
      </c>
      <c r="V8" s="26">
        <v>5.19166666666667</v>
      </c>
      <c r="W8" s="26">
        <v>4.9000000000000004</v>
      </c>
      <c r="X8" s="26">
        <v>5.19166666666667</v>
      </c>
      <c r="Y8" s="26">
        <v>5.7249999999999996</v>
      </c>
      <c r="Z8" s="26">
        <v>6.0333333333333297</v>
      </c>
      <c r="AA8" s="26">
        <v>6.15</v>
      </c>
      <c r="AB8" s="26">
        <v>6.45</v>
      </c>
      <c r="AC8" s="26">
        <v>5.9249999999999998</v>
      </c>
      <c r="AD8" s="26">
        <v>5.2083333333333304</v>
      </c>
      <c r="AE8" s="26">
        <v>4.8416666666666703</v>
      </c>
      <c r="AF8" s="26">
        <v>6.0250000000000004</v>
      </c>
      <c r="AG8" s="26">
        <v>6.2</v>
      </c>
      <c r="AH8" s="26"/>
    </row>
    <row r="9" spans="1:34" x14ac:dyDescent="0.25">
      <c r="A9" t="s">
        <v>39</v>
      </c>
      <c r="B9" s="26">
        <v>6.55</v>
      </c>
      <c r="C9" s="26">
        <v>6.44166666666667</v>
      </c>
      <c r="D9" s="26">
        <v>7.0916666666666703</v>
      </c>
      <c r="E9" s="26">
        <v>8.625</v>
      </c>
      <c r="F9" s="26">
        <v>9.75</v>
      </c>
      <c r="G9" s="26">
        <v>9.6750000000000007</v>
      </c>
      <c r="H9" s="26">
        <v>9.5416666666666696</v>
      </c>
      <c r="I9" s="26">
        <v>9.2166666666666703</v>
      </c>
      <c r="J9" s="26">
        <v>9.3416666666666703</v>
      </c>
      <c r="K9" s="26">
        <v>8.4</v>
      </c>
      <c r="L9" s="26">
        <v>6.875</v>
      </c>
      <c r="M9" s="26">
        <v>6.5916666666666703</v>
      </c>
      <c r="N9" s="26">
        <v>7.5250000000000004</v>
      </c>
      <c r="O9" s="26">
        <v>8.1750000000000007</v>
      </c>
      <c r="P9" s="26">
        <v>8.3916666666666693</v>
      </c>
      <c r="Q9" s="26">
        <v>8.43333333333333</v>
      </c>
      <c r="R9" s="26">
        <v>8.25</v>
      </c>
      <c r="S9" s="26">
        <v>7.4833333333333298</v>
      </c>
      <c r="T9" s="26">
        <v>6.9749999999999996</v>
      </c>
      <c r="U9" s="26">
        <v>7.9916666666666698</v>
      </c>
      <c r="V9" s="26">
        <v>8.375</v>
      </c>
      <c r="W9" s="26">
        <v>7.2166666666666703</v>
      </c>
      <c r="X9" s="26">
        <v>7.6333333333333302</v>
      </c>
      <c r="Y9" s="26">
        <v>8.5500000000000007</v>
      </c>
      <c r="Z9" s="26">
        <v>8.6583333333333297</v>
      </c>
      <c r="AA9" s="26">
        <v>8.65</v>
      </c>
      <c r="AB9" s="26">
        <v>7.85</v>
      </c>
      <c r="AC9" s="26">
        <v>7.1</v>
      </c>
      <c r="AD9" s="26">
        <v>5.9583333333333304</v>
      </c>
      <c r="AE9" s="26">
        <v>5.3666666666666698</v>
      </c>
      <c r="AF9" s="26">
        <v>5.5416666666666696</v>
      </c>
      <c r="AG9" s="26">
        <v>6.2750000000000004</v>
      </c>
      <c r="AH9" s="26"/>
    </row>
    <row r="10" spans="1:34" x14ac:dyDescent="0.25">
      <c r="A10" t="s">
        <v>40</v>
      </c>
      <c r="B10" s="26"/>
      <c r="C10" s="26"/>
      <c r="D10" s="26"/>
      <c r="E10" s="26">
        <v>4.30833333333333</v>
      </c>
      <c r="F10" s="26">
        <v>4.2916666666666696</v>
      </c>
      <c r="G10" s="26">
        <v>4.0083333333333302</v>
      </c>
      <c r="H10" s="26">
        <v>3.8916666666666702</v>
      </c>
      <c r="I10" s="26">
        <v>4.7750000000000004</v>
      </c>
      <c r="J10" s="26">
        <v>6.4666666666666703</v>
      </c>
      <c r="K10" s="26">
        <v>8.6999999999999993</v>
      </c>
      <c r="L10" s="26">
        <v>8.7750000000000004</v>
      </c>
      <c r="M10" s="26">
        <v>8.125</v>
      </c>
      <c r="N10" s="26">
        <v>7.2916666666666696</v>
      </c>
      <c r="O10" s="26">
        <v>7.7750000000000004</v>
      </c>
      <c r="P10" s="26">
        <v>8.2916666666666696</v>
      </c>
      <c r="Q10" s="26">
        <v>7.94166666666667</v>
      </c>
      <c r="R10" s="26">
        <v>7.1333333333333302</v>
      </c>
      <c r="S10" s="26">
        <v>5.3250000000000002</v>
      </c>
      <c r="T10" s="26">
        <v>4.4083333333333297</v>
      </c>
      <c r="U10" s="26">
        <v>6.68333333333333</v>
      </c>
      <c r="V10" s="26">
        <v>7.2916666666666696</v>
      </c>
      <c r="W10" s="26">
        <v>6.7166666666666703</v>
      </c>
      <c r="X10" s="26">
        <v>6.9749999999999996</v>
      </c>
      <c r="Y10" s="26">
        <v>6.9666666666666703</v>
      </c>
      <c r="Z10" s="26">
        <v>6.1166666666666698</v>
      </c>
      <c r="AA10" s="26">
        <v>5.05833333333333</v>
      </c>
      <c r="AB10" s="26">
        <v>3.9666666666666699</v>
      </c>
      <c r="AC10" s="26">
        <v>2.9083333333333301</v>
      </c>
      <c r="AD10" s="26">
        <v>2.2666666666666702</v>
      </c>
      <c r="AE10" s="26">
        <v>2.0166666666666702</v>
      </c>
      <c r="AF10" s="26">
        <v>2.5499999999999998</v>
      </c>
      <c r="AG10" s="26">
        <v>2.80833333333333</v>
      </c>
      <c r="AH10" s="26"/>
    </row>
    <row r="11" spans="1:34" x14ac:dyDescent="0.25">
      <c r="A11" t="s">
        <v>42</v>
      </c>
      <c r="B11" s="26">
        <v>7.1749999999999998</v>
      </c>
      <c r="C11" s="26">
        <v>7.85</v>
      </c>
      <c r="D11" s="26">
        <v>8.6</v>
      </c>
      <c r="E11" s="26">
        <v>9.5500000000000007</v>
      </c>
      <c r="F11" s="26">
        <v>7.7</v>
      </c>
      <c r="G11" s="26">
        <v>6.7166666666666703</v>
      </c>
      <c r="H11" s="26">
        <v>6.3333333333333304</v>
      </c>
      <c r="I11" s="26">
        <v>5.2416666666666698</v>
      </c>
      <c r="J11" s="26">
        <v>4.8666666666666698</v>
      </c>
      <c r="K11" s="26">
        <v>5.1666666666666696</v>
      </c>
      <c r="L11" s="26">
        <v>4.3250000000000002</v>
      </c>
      <c r="M11" s="26">
        <v>4.5250000000000004</v>
      </c>
      <c r="N11" s="26">
        <v>4.5833333333333304</v>
      </c>
      <c r="O11" s="26">
        <v>5.4083333333333297</v>
      </c>
      <c r="P11" s="26">
        <v>5.5</v>
      </c>
      <c r="Q11" s="26">
        <v>4.8416666666666703</v>
      </c>
      <c r="R11" s="26">
        <v>3.9083333333333301</v>
      </c>
      <c r="S11" s="26">
        <v>3.75</v>
      </c>
      <c r="T11" s="26">
        <v>3.68333333333333</v>
      </c>
      <c r="U11" s="26">
        <v>6.4083333333333297</v>
      </c>
      <c r="V11" s="26">
        <v>7.75</v>
      </c>
      <c r="W11" s="26">
        <v>7.7583333333333302</v>
      </c>
      <c r="X11" s="26">
        <v>7.7833333333333297</v>
      </c>
      <c r="Y11" s="26">
        <v>7.375</v>
      </c>
      <c r="Z11" s="26">
        <v>6.9249999999999998</v>
      </c>
      <c r="AA11" s="26">
        <v>6.2666666666666702</v>
      </c>
      <c r="AB11" s="26">
        <v>5.9833333333333298</v>
      </c>
      <c r="AC11" s="26">
        <v>5.81666666666667</v>
      </c>
      <c r="AD11" s="26">
        <v>5.15</v>
      </c>
      <c r="AE11" s="26">
        <v>5.0250000000000004</v>
      </c>
      <c r="AF11" s="26">
        <v>5.625</v>
      </c>
      <c r="AG11" s="26">
        <v>5.0999999999999996</v>
      </c>
      <c r="AH11" s="26"/>
    </row>
    <row r="12" spans="1:34" x14ac:dyDescent="0.25">
      <c r="A12" t="s">
        <v>43</v>
      </c>
      <c r="B12" s="26"/>
      <c r="C12" s="26"/>
      <c r="D12" s="26"/>
      <c r="E12" s="26"/>
      <c r="F12" s="26"/>
      <c r="G12" s="26"/>
      <c r="H12" s="26"/>
      <c r="I12" s="26">
        <v>9.625</v>
      </c>
      <c r="J12" s="26">
        <v>9.15</v>
      </c>
      <c r="K12" s="26">
        <v>11.35</v>
      </c>
      <c r="L12" s="26">
        <v>14.4583333333333</v>
      </c>
      <c r="M12" s="26">
        <v>13.0416666666667</v>
      </c>
      <c r="N12" s="26">
        <v>11.3333333333333</v>
      </c>
      <c r="O12" s="26">
        <v>10.35</v>
      </c>
      <c r="P12" s="26">
        <v>10.0833333333333</v>
      </c>
      <c r="Q12" s="26">
        <v>7.9749999999999996</v>
      </c>
      <c r="R12" s="26">
        <v>5.94166666666667</v>
      </c>
      <c r="S12" s="26">
        <v>4.5999999999999996</v>
      </c>
      <c r="T12" s="26">
        <v>5.5166666666666702</v>
      </c>
      <c r="U12" s="26">
        <v>13.475</v>
      </c>
      <c r="V12" s="26">
        <v>16.5833333333333</v>
      </c>
      <c r="W12" s="26">
        <v>12.35</v>
      </c>
      <c r="X12" s="26">
        <v>9.9083333333333297</v>
      </c>
      <c r="Y12" s="26">
        <v>8.4916666666666707</v>
      </c>
      <c r="Z12" s="26">
        <v>7.31666666666667</v>
      </c>
      <c r="AA12" s="26">
        <v>6.3916666666666702</v>
      </c>
      <c r="AB12" s="26">
        <v>6.8333333333333304</v>
      </c>
      <c r="AC12" s="26">
        <v>5.80833333333333</v>
      </c>
      <c r="AD12" s="26">
        <v>5.3916666666666702</v>
      </c>
      <c r="AE12" s="26">
        <v>4.4833333333333298</v>
      </c>
      <c r="AF12" s="26">
        <v>6.8833333333333302</v>
      </c>
      <c r="AG12" s="26">
        <v>6.2083333333333304</v>
      </c>
      <c r="AH12" s="26"/>
    </row>
    <row r="13" spans="1:34" x14ac:dyDescent="0.25">
      <c r="A13" t="s">
        <v>44</v>
      </c>
      <c r="B13" s="26">
        <v>3.1666666666666701</v>
      </c>
      <c r="C13" s="26">
        <v>6.6083333333333298</v>
      </c>
      <c r="D13" s="26">
        <v>11.7083333333333</v>
      </c>
      <c r="E13" s="26">
        <v>16.341666666666701</v>
      </c>
      <c r="F13" s="26">
        <v>16.5833333333333</v>
      </c>
      <c r="G13" s="26">
        <v>15.4</v>
      </c>
      <c r="H13" s="26">
        <v>14.5666666666667</v>
      </c>
      <c r="I13" s="26">
        <v>12.641666666666699</v>
      </c>
      <c r="J13" s="26">
        <v>11.358333333333301</v>
      </c>
      <c r="K13" s="26">
        <v>10.216666666666701</v>
      </c>
      <c r="L13" s="26">
        <v>9.7833333333333297</v>
      </c>
      <c r="M13" s="26">
        <v>9.125</v>
      </c>
      <c r="N13" s="26">
        <v>9.0749999999999993</v>
      </c>
      <c r="O13" s="26">
        <v>9.0083333333333293</v>
      </c>
      <c r="P13" s="26">
        <v>8.8249999999999993</v>
      </c>
      <c r="Q13" s="26">
        <v>8.4</v>
      </c>
      <c r="R13" s="26">
        <v>7.7166666666666703</v>
      </c>
      <c r="S13" s="26">
        <v>6.8666666666666698</v>
      </c>
      <c r="T13" s="26">
        <v>6.3666666666666698</v>
      </c>
      <c r="U13" s="26">
        <v>8.3666666666666707</v>
      </c>
      <c r="V13" s="26">
        <v>8.5416666666666696</v>
      </c>
      <c r="W13" s="26">
        <v>7.9666666666666703</v>
      </c>
      <c r="X13" s="26">
        <v>7.80833333333333</v>
      </c>
      <c r="Y13" s="26">
        <v>8.3000000000000007</v>
      </c>
      <c r="Z13" s="26">
        <v>8.75</v>
      </c>
      <c r="AA13" s="26">
        <v>9.4583333333333304</v>
      </c>
      <c r="AB13" s="26">
        <v>8.9166666666666696</v>
      </c>
      <c r="AC13" s="26">
        <v>8.7666666666666693</v>
      </c>
      <c r="AD13" s="26">
        <v>7.43333333333333</v>
      </c>
      <c r="AE13" s="26">
        <v>6.7416666666666698</v>
      </c>
      <c r="AF13" s="26">
        <v>7.7249999999999996</v>
      </c>
      <c r="AG13" s="26">
        <v>7.6749999999999998</v>
      </c>
      <c r="AH13" s="26"/>
    </row>
    <row r="14" spans="1:34" x14ac:dyDescent="0.25">
      <c r="A14" t="s">
        <v>45</v>
      </c>
      <c r="B14" s="26">
        <v>9.3666666666666707</v>
      </c>
      <c r="C14" s="26">
        <v>9.625</v>
      </c>
      <c r="D14" s="26">
        <v>10.641666666666699</v>
      </c>
      <c r="E14" s="26">
        <v>11.824999999999999</v>
      </c>
      <c r="F14" s="26">
        <v>12.275</v>
      </c>
      <c r="G14" s="26">
        <v>11.95</v>
      </c>
      <c r="H14" s="26">
        <v>12.4</v>
      </c>
      <c r="I14" s="26">
        <v>12.3333333333333</v>
      </c>
      <c r="J14" s="26">
        <v>12.05</v>
      </c>
      <c r="K14" s="26">
        <v>11.3166666666667</v>
      </c>
      <c r="L14" s="26">
        <v>9.5583333333333407</v>
      </c>
      <c r="M14" s="26">
        <v>8.7416666666666707</v>
      </c>
      <c r="N14" s="26">
        <v>8.6333333333333293</v>
      </c>
      <c r="O14" s="26">
        <v>8.5083333333333293</v>
      </c>
      <c r="P14" s="26">
        <v>8.9</v>
      </c>
      <c r="Q14" s="26">
        <v>8.8833333333333293</v>
      </c>
      <c r="R14" s="26">
        <v>8.85</v>
      </c>
      <c r="S14" s="26">
        <v>8.0166666666666693</v>
      </c>
      <c r="T14" s="26">
        <v>7.43333333333333</v>
      </c>
      <c r="U14" s="26">
        <v>9.1166666666666707</v>
      </c>
      <c r="V14" s="26">
        <v>9.2750000000000004</v>
      </c>
      <c r="W14" s="26">
        <v>9.2166666666666703</v>
      </c>
      <c r="X14" s="26">
        <v>9.7583333333333293</v>
      </c>
      <c r="Y14" s="26">
        <v>10.3</v>
      </c>
      <c r="Z14" s="26">
        <v>10.275</v>
      </c>
      <c r="AA14" s="26">
        <v>10.35</v>
      </c>
      <c r="AB14" s="26">
        <v>10.0666666666667</v>
      </c>
      <c r="AC14" s="26">
        <v>9.4250000000000007</v>
      </c>
      <c r="AD14" s="26">
        <v>9.0250000000000004</v>
      </c>
      <c r="AE14" s="26">
        <v>8.43333333333333</v>
      </c>
      <c r="AF14" s="26">
        <v>8.0333333333333297</v>
      </c>
      <c r="AG14" s="26">
        <v>7.875</v>
      </c>
      <c r="AH14" s="26"/>
    </row>
    <row r="15" spans="1:34" x14ac:dyDescent="0.25">
      <c r="A15" t="s">
        <v>46</v>
      </c>
      <c r="B15" s="26"/>
      <c r="C15" s="26">
        <v>5.5250000000000004</v>
      </c>
      <c r="D15" s="26">
        <v>6.56666666666667</v>
      </c>
      <c r="E15" s="26">
        <v>7.7916666666666696</v>
      </c>
      <c r="F15" s="26">
        <v>8.4499999999999993</v>
      </c>
      <c r="G15" s="26">
        <v>8.25</v>
      </c>
      <c r="H15" s="26">
        <v>8.94166666666667</v>
      </c>
      <c r="I15" s="26">
        <v>9.6750000000000007</v>
      </c>
      <c r="J15" s="26">
        <v>9.4499999999999993</v>
      </c>
      <c r="K15" s="26">
        <v>8.625</v>
      </c>
      <c r="L15" s="26">
        <v>8.0083333333333293</v>
      </c>
      <c r="M15" s="26">
        <v>7.8583333333333298</v>
      </c>
      <c r="N15" s="26">
        <v>8.68333333333333</v>
      </c>
      <c r="O15" s="26">
        <v>9.80833333333333</v>
      </c>
      <c r="P15" s="26">
        <v>10.5</v>
      </c>
      <c r="Q15" s="26">
        <v>11.283333333333299</v>
      </c>
      <c r="R15" s="26">
        <v>10.275</v>
      </c>
      <c r="S15" s="26">
        <v>8.5416666666666696</v>
      </c>
      <c r="T15" s="26">
        <v>7.4249999999999998</v>
      </c>
      <c r="U15" s="26">
        <v>7.2249999999999996</v>
      </c>
      <c r="V15" s="26">
        <v>6.5750000000000002</v>
      </c>
      <c r="W15" s="26">
        <v>5.5166666666666702</v>
      </c>
      <c r="X15" s="26">
        <v>5.0833333333333304</v>
      </c>
      <c r="Y15" s="26">
        <v>4.95</v>
      </c>
      <c r="Z15" s="26">
        <v>4.7083333333333304</v>
      </c>
      <c r="AA15" s="26">
        <v>4.3666666666666698</v>
      </c>
      <c r="AB15" s="26">
        <v>3.9083333333333301</v>
      </c>
      <c r="AC15" s="26">
        <v>3.56666666666667</v>
      </c>
      <c r="AD15" s="26">
        <v>3.2083333333333299</v>
      </c>
      <c r="AE15" s="26">
        <v>2.9750000000000001</v>
      </c>
      <c r="AF15" s="26">
        <v>3.625</v>
      </c>
      <c r="AG15" s="26">
        <v>3.5750000000000002</v>
      </c>
      <c r="AH15" s="26"/>
    </row>
    <row r="16" spans="1:34" x14ac:dyDescent="0.25">
      <c r="A16" t="s">
        <v>47</v>
      </c>
      <c r="B16" s="26"/>
      <c r="C16" s="26"/>
      <c r="D16" s="26"/>
      <c r="E16" s="26"/>
      <c r="F16" s="26"/>
      <c r="G16" s="26"/>
      <c r="H16" s="26"/>
      <c r="I16" s="26"/>
      <c r="J16" s="26"/>
      <c r="K16" s="26">
        <v>11.983333333333301</v>
      </c>
      <c r="L16" s="26">
        <v>11.233333333333301</v>
      </c>
      <c r="M16" s="26">
        <v>10.675000000000001</v>
      </c>
      <c r="N16" s="26">
        <v>10.3333333333333</v>
      </c>
      <c r="O16" s="26">
        <v>9.7416666666666707</v>
      </c>
      <c r="P16" s="26">
        <v>10.608333333333301</v>
      </c>
      <c r="Q16" s="26">
        <v>10.008333333333301</v>
      </c>
      <c r="R16" s="26">
        <v>9.0333333333333297</v>
      </c>
      <c r="S16" s="26">
        <v>8.4166666666666696</v>
      </c>
      <c r="T16" s="26">
        <v>7.7666666666666702</v>
      </c>
      <c r="U16" s="26">
        <v>9.75</v>
      </c>
      <c r="V16" s="26">
        <v>12.9583333333333</v>
      </c>
      <c r="W16" s="26">
        <v>18.091666666666701</v>
      </c>
      <c r="X16" s="26">
        <v>24.808333333333302</v>
      </c>
      <c r="Y16" s="26">
        <v>27.824999999999999</v>
      </c>
      <c r="Z16" s="26">
        <v>26.65</v>
      </c>
      <c r="AA16" s="26">
        <v>24.983333333333299</v>
      </c>
      <c r="AB16" s="26">
        <v>23.875</v>
      </c>
      <c r="AC16" s="26">
        <v>21.841666666666701</v>
      </c>
      <c r="AD16" s="26">
        <v>19.741666666666699</v>
      </c>
      <c r="AE16" s="26">
        <v>17.883333333333301</v>
      </c>
      <c r="AF16" s="26">
        <v>17.616666666666699</v>
      </c>
      <c r="AG16" s="26">
        <v>14.7916666666667</v>
      </c>
      <c r="AH16" s="26"/>
    </row>
    <row r="17" spans="1:34" s="16" customFormat="1" x14ac:dyDescent="0.25">
      <c r="A17" t="s">
        <v>48</v>
      </c>
      <c r="B17" s="26"/>
      <c r="C17" s="26"/>
      <c r="D17" s="26"/>
      <c r="E17" s="26"/>
      <c r="F17" s="26"/>
      <c r="G17" s="26"/>
      <c r="H17" s="26">
        <v>9.9166666666666696</v>
      </c>
      <c r="I17" s="26">
        <v>9.0500000000000007</v>
      </c>
      <c r="J17" s="26">
        <v>8.7083333333333304</v>
      </c>
      <c r="K17" s="26">
        <v>6.8666666666666698</v>
      </c>
      <c r="L17" s="26">
        <v>6.2666666666666702</v>
      </c>
      <c r="M17" s="26">
        <v>5.5750000000000002</v>
      </c>
      <c r="N17" s="26">
        <v>5.5833333333333304</v>
      </c>
      <c r="O17" s="26">
        <v>5.7416666666666698</v>
      </c>
      <c r="P17" s="26">
        <v>6.06666666666667</v>
      </c>
      <c r="Q17" s="26">
        <v>7.1749999999999998</v>
      </c>
      <c r="R17" s="26">
        <v>7.4583333333333304</v>
      </c>
      <c r="S17" s="26">
        <v>7.3916666666666702</v>
      </c>
      <c r="T17" s="26">
        <v>7.8</v>
      </c>
      <c r="U17" s="26">
        <v>9.6750000000000007</v>
      </c>
      <c r="V17" s="26">
        <v>10.8</v>
      </c>
      <c r="W17" s="26">
        <v>10.658333333333299</v>
      </c>
      <c r="X17" s="26">
        <v>10.5833333333333</v>
      </c>
      <c r="Y17" s="26">
        <v>9.6333333333333293</v>
      </c>
      <c r="Z17" s="26">
        <v>7.4583333333333304</v>
      </c>
      <c r="AA17" s="26">
        <v>6.5166666666666702</v>
      </c>
      <c r="AB17" s="26">
        <v>4.8833333333333302</v>
      </c>
      <c r="AC17" s="26">
        <v>4.05</v>
      </c>
      <c r="AD17" s="26">
        <v>3.5249999999999999</v>
      </c>
      <c r="AE17" s="26">
        <v>3.25</v>
      </c>
      <c r="AF17" s="26">
        <v>4.1416666666666702</v>
      </c>
      <c r="AG17" s="26">
        <v>4.0416666666666696</v>
      </c>
      <c r="AH17" s="26"/>
    </row>
    <row r="18" spans="1:34" x14ac:dyDescent="0.25">
      <c r="A18" t="s">
        <v>49</v>
      </c>
      <c r="B18" s="26">
        <v>13.45</v>
      </c>
      <c r="C18" s="26">
        <v>14.758333333333301</v>
      </c>
      <c r="D18" s="26">
        <v>15.391666666666699</v>
      </c>
      <c r="E18" s="26">
        <v>15.641666666666699</v>
      </c>
      <c r="F18" s="26">
        <v>14.341666666666701</v>
      </c>
      <c r="G18" s="26">
        <v>12.2916666666667</v>
      </c>
      <c r="H18" s="26">
        <v>11.6666666666667</v>
      </c>
      <c r="I18" s="26">
        <v>9.875</v>
      </c>
      <c r="J18" s="26">
        <v>7.55</v>
      </c>
      <c r="K18" s="26">
        <v>5.93333333333333</v>
      </c>
      <c r="L18" s="26">
        <v>4.4000000000000004</v>
      </c>
      <c r="M18" s="26">
        <v>4.1749999999999998</v>
      </c>
      <c r="N18" s="26">
        <v>4.7249999999999996</v>
      </c>
      <c r="O18" s="26">
        <v>4.8499999999999996</v>
      </c>
      <c r="P18" s="26">
        <v>4.7416666666666698</v>
      </c>
      <c r="Q18" s="26">
        <v>4.6333333333333302</v>
      </c>
      <c r="R18" s="26">
        <v>4.7916666666666696</v>
      </c>
      <c r="S18" s="26">
        <v>5</v>
      </c>
      <c r="T18" s="26">
        <v>6.7916666666666696</v>
      </c>
      <c r="U18" s="26">
        <v>12.658333333333299</v>
      </c>
      <c r="V18" s="26">
        <v>14.574999999999999</v>
      </c>
      <c r="W18" s="26">
        <v>15.408333333333299</v>
      </c>
      <c r="X18" s="26">
        <v>15.483333333333301</v>
      </c>
      <c r="Y18" s="26">
        <v>13.775</v>
      </c>
      <c r="Z18" s="26">
        <v>11.883333333333301</v>
      </c>
      <c r="AA18" s="26">
        <v>9.9250000000000007</v>
      </c>
      <c r="AB18" s="26">
        <v>8.4083333333333297</v>
      </c>
      <c r="AC18" s="26">
        <v>6.7333333333333298</v>
      </c>
      <c r="AD18" s="26">
        <v>5.7750000000000004</v>
      </c>
      <c r="AE18" s="26">
        <v>4.9749999999999996</v>
      </c>
      <c r="AF18" s="26">
        <v>5.85</v>
      </c>
      <c r="AG18" s="26">
        <v>6.2666666666666702</v>
      </c>
      <c r="AH18" s="26"/>
    </row>
    <row r="19" spans="1:34" x14ac:dyDescent="0.25">
      <c r="A19" t="s">
        <v>50</v>
      </c>
      <c r="B19" s="26">
        <v>8.8666666666666707</v>
      </c>
      <c r="C19" s="26">
        <v>8.5166666666666693</v>
      </c>
      <c r="D19" s="26">
        <v>8.7916666666666696</v>
      </c>
      <c r="E19" s="26">
        <v>9.7249999999999996</v>
      </c>
      <c r="F19" s="26">
        <v>10.65</v>
      </c>
      <c r="G19" s="26">
        <v>11.1833333333333</v>
      </c>
      <c r="H19" s="26">
        <v>11.1666666666667</v>
      </c>
      <c r="I19" s="26">
        <v>11.216666666666701</v>
      </c>
      <c r="J19" s="26">
        <v>11.3</v>
      </c>
      <c r="K19" s="26">
        <v>10.866666666666699</v>
      </c>
      <c r="L19" s="26">
        <v>10.050000000000001</v>
      </c>
      <c r="M19" s="26">
        <v>9.0083333333333293</v>
      </c>
      <c r="N19" s="26">
        <v>8.4749999999999996</v>
      </c>
      <c r="O19" s="26">
        <v>8.43333333333333</v>
      </c>
      <c r="P19" s="26">
        <v>8.0500000000000007</v>
      </c>
      <c r="Q19" s="26">
        <v>7.7833333333333297</v>
      </c>
      <c r="R19" s="26">
        <v>6.8666666666666698</v>
      </c>
      <c r="S19" s="26">
        <v>6.15</v>
      </c>
      <c r="T19" s="26">
        <v>6.7750000000000004</v>
      </c>
      <c r="U19" s="26">
        <v>7.875</v>
      </c>
      <c r="V19" s="26">
        <v>8.5416666666666696</v>
      </c>
      <c r="W19" s="26">
        <v>8.5083333333333293</v>
      </c>
      <c r="X19" s="26">
        <v>10.883333333333301</v>
      </c>
      <c r="Y19" s="26">
        <v>12.366666666666699</v>
      </c>
      <c r="Z19" s="26">
        <v>12.824999999999999</v>
      </c>
      <c r="AA19" s="26">
        <v>12</v>
      </c>
      <c r="AB19" s="26">
        <v>11.75</v>
      </c>
      <c r="AC19" s="26">
        <v>11.258333333333301</v>
      </c>
      <c r="AD19" s="26">
        <v>10.6</v>
      </c>
      <c r="AE19" s="26">
        <v>9.93333333333333</v>
      </c>
      <c r="AF19" s="26">
        <v>9.3000000000000007</v>
      </c>
      <c r="AG19" s="26">
        <v>9.55833333333333</v>
      </c>
      <c r="AH19" s="26"/>
    </row>
    <row r="20" spans="1:34" s="17" customFormat="1" x14ac:dyDescent="0.25">
      <c r="A20" s="17" t="s">
        <v>51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</row>
    <row r="21" spans="1:34" x14ac:dyDescent="0.25">
      <c r="A21" t="s">
        <v>52</v>
      </c>
      <c r="B21" s="26"/>
      <c r="C21" s="26"/>
      <c r="D21" s="26"/>
      <c r="E21" s="26"/>
      <c r="F21" s="26"/>
      <c r="G21" s="26"/>
      <c r="H21" s="26"/>
      <c r="I21" s="26"/>
      <c r="J21" s="26"/>
      <c r="K21" s="26">
        <v>14.641666666666699</v>
      </c>
      <c r="L21" s="26">
        <v>16.441666666666698</v>
      </c>
      <c r="M21" s="26">
        <v>17.4166666666667</v>
      </c>
      <c r="N21" s="26">
        <v>13.775</v>
      </c>
      <c r="O21" s="26">
        <v>12.4333333333333</v>
      </c>
      <c r="P21" s="26">
        <v>10.891666666666699</v>
      </c>
      <c r="Q21" s="26">
        <v>8.31666666666667</v>
      </c>
      <c r="R21" s="26">
        <v>5.7916666666666696</v>
      </c>
      <c r="S21" s="26">
        <v>4.2583333333333302</v>
      </c>
      <c r="T21" s="26">
        <v>5.8250000000000002</v>
      </c>
      <c r="U21" s="26">
        <v>13.8</v>
      </c>
      <c r="V21" s="26">
        <v>17.841666666666701</v>
      </c>
      <c r="W21" s="26">
        <v>15.391666666666699</v>
      </c>
      <c r="X21" s="26">
        <v>13.408333333333299</v>
      </c>
      <c r="Y21" s="26">
        <v>11.8</v>
      </c>
      <c r="Z21" s="26">
        <v>10.725</v>
      </c>
      <c r="AA21" s="26">
        <v>9.1333333333333293</v>
      </c>
      <c r="AB21" s="26">
        <v>7.9</v>
      </c>
      <c r="AC21" s="26">
        <v>7.1166666666666698</v>
      </c>
      <c r="AD21" s="26">
        <v>6.18333333333333</v>
      </c>
      <c r="AE21" s="26">
        <v>6.2833333333333297</v>
      </c>
      <c r="AF21" s="26">
        <v>8.5166666666666693</v>
      </c>
      <c r="AG21" s="26">
        <v>7.125</v>
      </c>
      <c r="AH21" s="26"/>
    </row>
    <row r="22" spans="1:34" x14ac:dyDescent="0.25">
      <c r="A22" t="s">
        <v>53</v>
      </c>
      <c r="B22" s="26">
        <v>1.6583333333333301</v>
      </c>
      <c r="C22" s="26">
        <v>1.6583333333333301</v>
      </c>
      <c r="D22" s="26">
        <v>2.06666666666667</v>
      </c>
      <c r="E22" s="26">
        <v>2.5833333333333299</v>
      </c>
      <c r="F22" s="26">
        <v>3.1749999999999998</v>
      </c>
      <c r="G22" s="26">
        <v>2.8666666666666698</v>
      </c>
      <c r="H22" s="26">
        <v>2.9249999999999998</v>
      </c>
      <c r="I22" s="26">
        <v>2.7</v>
      </c>
      <c r="J22" s="26">
        <v>2.69166666666667</v>
      </c>
      <c r="K22" s="26">
        <v>2.4083333333333301</v>
      </c>
      <c r="L22" s="26">
        <v>2.2333333333333298</v>
      </c>
      <c r="M22" s="26">
        <v>1.9</v>
      </c>
      <c r="N22" s="26">
        <v>2.55833333333333</v>
      </c>
      <c r="O22" s="26">
        <v>3.80833333333333</v>
      </c>
      <c r="P22" s="26">
        <v>4.95</v>
      </c>
      <c r="Q22" s="26">
        <v>4.6500000000000004</v>
      </c>
      <c r="R22" s="26">
        <v>4.5750000000000002</v>
      </c>
      <c r="S22" s="26">
        <v>4.1666666666666696</v>
      </c>
      <c r="T22" s="26">
        <v>4.9166666666666696</v>
      </c>
      <c r="U22" s="26">
        <v>5.1166666666666698</v>
      </c>
      <c r="V22" s="26">
        <v>4.5833333333333304</v>
      </c>
      <c r="W22" s="26">
        <v>4.8333333333333304</v>
      </c>
      <c r="X22" s="26">
        <v>5.06666666666667</v>
      </c>
      <c r="Y22" s="26">
        <v>5.875</v>
      </c>
      <c r="Z22" s="26">
        <v>6.05</v>
      </c>
      <c r="AA22" s="26">
        <v>6.4583333333333304</v>
      </c>
      <c r="AB22" s="26">
        <v>6.3333333333333304</v>
      </c>
      <c r="AC22" s="26">
        <v>5.6166666666666698</v>
      </c>
      <c r="AD22" s="26">
        <v>5.5</v>
      </c>
      <c r="AE22" s="26">
        <v>5.5916666666666703</v>
      </c>
      <c r="AF22" s="26">
        <v>6.69166666666667</v>
      </c>
      <c r="AG22" s="26">
        <v>5.4249999999999998</v>
      </c>
      <c r="AH22" s="26"/>
    </row>
    <row r="23" spans="1:34" x14ac:dyDescent="0.25">
      <c r="A23" t="s">
        <v>54</v>
      </c>
      <c r="B23" s="26">
        <v>6.0833333333333304</v>
      </c>
      <c r="C23" s="26">
        <v>5.6749999999999998</v>
      </c>
      <c r="D23" s="26">
        <v>5.7583333333333302</v>
      </c>
      <c r="E23" s="26">
        <v>6.4666666666666703</v>
      </c>
      <c r="F23" s="26">
        <v>7.19166666666667</v>
      </c>
      <c r="G23" s="26">
        <v>8.3583333333333307</v>
      </c>
      <c r="H23" s="26">
        <v>7.6749999999999998</v>
      </c>
      <c r="I23" s="26">
        <v>6.5</v>
      </c>
      <c r="J23" s="26">
        <v>5.1333333333333302</v>
      </c>
      <c r="K23" s="26">
        <v>4.2333333333333298</v>
      </c>
      <c r="L23" s="26">
        <v>3.6666666666666701</v>
      </c>
      <c r="M23" s="26">
        <v>3.0750000000000002</v>
      </c>
      <c r="N23" s="26">
        <v>3.6666666666666701</v>
      </c>
      <c r="O23" s="26">
        <v>5.9083333333333297</v>
      </c>
      <c r="P23" s="26">
        <v>6.7750000000000004</v>
      </c>
      <c r="Q23" s="26">
        <v>6.9583333333333304</v>
      </c>
      <c r="R23" s="26">
        <v>6.0833333333333304</v>
      </c>
      <c r="S23" s="26">
        <v>5.30833333333333</v>
      </c>
      <c r="T23" s="26">
        <v>4.7583333333333302</v>
      </c>
      <c r="U23" s="26">
        <v>5.4249999999999998</v>
      </c>
      <c r="V23" s="26">
        <v>6.06666666666667</v>
      </c>
      <c r="W23" s="26">
        <v>6.05</v>
      </c>
      <c r="X23" s="26">
        <v>6.81666666666667</v>
      </c>
      <c r="Y23" s="26">
        <v>8.19166666666667</v>
      </c>
      <c r="Z23" s="26">
        <v>8.35</v>
      </c>
      <c r="AA23" s="26">
        <v>7.8916666666666702</v>
      </c>
      <c r="AB23" s="26">
        <v>7</v>
      </c>
      <c r="AC23" s="26">
        <v>5.875</v>
      </c>
      <c r="AD23" s="26">
        <v>4.8666666666666698</v>
      </c>
      <c r="AE23" s="26">
        <v>4.43333333333333</v>
      </c>
      <c r="AF23" s="26">
        <v>4.8499999999999996</v>
      </c>
      <c r="AG23" s="26">
        <v>4.2249999999999996</v>
      </c>
      <c r="AH23" s="26"/>
    </row>
    <row r="24" spans="1:34" x14ac:dyDescent="0.25">
      <c r="A24" t="s">
        <v>55</v>
      </c>
      <c r="B24" s="26"/>
      <c r="C24" s="26"/>
      <c r="D24" s="26"/>
      <c r="E24" s="26"/>
      <c r="F24" s="26"/>
      <c r="G24" s="26"/>
      <c r="H24" s="26"/>
      <c r="I24" s="26">
        <v>10.866666666666699</v>
      </c>
      <c r="J24" s="26">
        <v>10.1666666666667</v>
      </c>
      <c r="K24" s="26">
        <v>13.391666666666699</v>
      </c>
      <c r="L24" s="26">
        <v>16.074999999999999</v>
      </c>
      <c r="M24" s="26">
        <v>18.308333333333302</v>
      </c>
      <c r="N24" s="26">
        <v>20.033333333333299</v>
      </c>
      <c r="O24" s="26">
        <v>19.75</v>
      </c>
      <c r="P24" s="26">
        <v>19.141666666666701</v>
      </c>
      <c r="Q24" s="26">
        <v>17.925000000000001</v>
      </c>
      <c r="R24" s="26">
        <v>13.966666666666701</v>
      </c>
      <c r="S24" s="26">
        <v>9.6083333333333307</v>
      </c>
      <c r="T24" s="26">
        <v>7.0416666666666696</v>
      </c>
      <c r="U24" s="26">
        <v>8.125</v>
      </c>
      <c r="V24" s="26">
        <v>9.9833333333333307</v>
      </c>
      <c r="W24" s="26">
        <v>9.9499999999999993</v>
      </c>
      <c r="X24" s="26">
        <v>10.391666666666699</v>
      </c>
      <c r="Y24" s="26">
        <v>10.608333333333301</v>
      </c>
      <c r="Z24" s="26">
        <v>9.2083333333333304</v>
      </c>
      <c r="AA24" s="26">
        <v>7.68333333333333</v>
      </c>
      <c r="AB24" s="26">
        <v>6.2833333333333297</v>
      </c>
      <c r="AC24" s="26">
        <v>4.9583333333333304</v>
      </c>
      <c r="AD24" s="26">
        <v>3.8833333333333302</v>
      </c>
      <c r="AE24" s="26">
        <v>3.30833333333333</v>
      </c>
      <c r="AF24" s="26">
        <v>3.2166666666666699</v>
      </c>
      <c r="AG24" s="26">
        <v>3.375</v>
      </c>
      <c r="AH24" s="26"/>
    </row>
    <row r="25" spans="1:34" x14ac:dyDescent="0.25">
      <c r="A25" t="s">
        <v>56</v>
      </c>
      <c r="B25" s="26">
        <v>4.8</v>
      </c>
      <c r="C25" s="26">
        <v>4.18333333333333</v>
      </c>
      <c r="D25" s="26">
        <v>4.125</v>
      </c>
      <c r="E25" s="26">
        <v>5.5</v>
      </c>
      <c r="F25" s="26">
        <v>6.8250000000000002</v>
      </c>
      <c r="G25" s="26">
        <v>7.18333333333333</v>
      </c>
      <c r="H25" s="26">
        <v>7.2416666666666698</v>
      </c>
      <c r="I25" s="26">
        <v>6.7416666666666698</v>
      </c>
      <c r="J25" s="26">
        <v>6.1</v>
      </c>
      <c r="K25" s="26">
        <v>5.7249999999999996</v>
      </c>
      <c r="L25" s="26">
        <v>5.2666666666666702</v>
      </c>
      <c r="M25" s="26">
        <v>5.375</v>
      </c>
      <c r="N25" s="26">
        <v>6.4666666666666703</v>
      </c>
      <c r="O25" s="26">
        <v>7.80833333333333</v>
      </c>
      <c r="P25" s="26">
        <v>8.1666666666666696</v>
      </c>
      <c r="Q25" s="26">
        <v>9.2333333333333307</v>
      </c>
      <c r="R25" s="26">
        <v>9.3000000000000007</v>
      </c>
      <c r="S25" s="26">
        <v>9.5833333333333304</v>
      </c>
      <c r="T25" s="26">
        <v>9.2416666666666707</v>
      </c>
      <c r="U25" s="26">
        <v>11.225</v>
      </c>
      <c r="V25" s="26">
        <v>12.5833333333333</v>
      </c>
      <c r="W25" s="26">
        <v>13.516666666666699</v>
      </c>
      <c r="X25" s="26">
        <v>16.574999999999999</v>
      </c>
      <c r="Y25" s="26">
        <v>17.175000000000001</v>
      </c>
      <c r="Z25" s="26">
        <v>14.65</v>
      </c>
      <c r="AA25" s="26">
        <v>13.025</v>
      </c>
      <c r="AB25" s="26">
        <v>11.466666666666701</v>
      </c>
      <c r="AC25" s="26">
        <v>9.2249999999999996</v>
      </c>
      <c r="AD25" s="26">
        <v>7.1666666666666696</v>
      </c>
      <c r="AE25" s="26">
        <v>6.6749999999999998</v>
      </c>
      <c r="AF25" s="26">
        <v>7.1166666666666698</v>
      </c>
      <c r="AG25" s="26">
        <v>6.5916666666666703</v>
      </c>
      <c r="AH25" s="26"/>
    </row>
    <row r="26" spans="1:34" x14ac:dyDescent="0.25">
      <c r="A26" t="s">
        <v>57</v>
      </c>
      <c r="B26" s="26"/>
      <c r="C26" s="26"/>
      <c r="D26" s="26"/>
      <c r="E26" s="26"/>
      <c r="F26" s="26"/>
      <c r="G26" s="26"/>
      <c r="H26" s="26"/>
      <c r="I26" s="26"/>
      <c r="J26" s="26">
        <v>12.7083333333333</v>
      </c>
      <c r="K26" s="26">
        <v>16.491666666666699</v>
      </c>
      <c r="L26" s="26">
        <v>18.908333333333299</v>
      </c>
      <c r="M26" s="26">
        <v>19.4583333333333</v>
      </c>
      <c r="N26" s="26">
        <v>18.808333333333302</v>
      </c>
      <c r="O26" s="26">
        <v>17.691666666666698</v>
      </c>
      <c r="P26" s="26">
        <v>18.358333333333299</v>
      </c>
      <c r="Q26" s="26">
        <v>16.375</v>
      </c>
      <c r="R26" s="26">
        <v>13.466666666666701</v>
      </c>
      <c r="S26" s="26">
        <v>11.233333333333301</v>
      </c>
      <c r="T26" s="26">
        <v>9.5749999999999993</v>
      </c>
      <c r="U26" s="26">
        <v>12.0833333333333</v>
      </c>
      <c r="V26" s="26">
        <v>14.425000000000001</v>
      </c>
      <c r="W26" s="26">
        <v>13.608333333333301</v>
      </c>
      <c r="X26" s="26">
        <v>13.908333333333299</v>
      </c>
      <c r="Y26" s="26">
        <v>14.133333333333301</v>
      </c>
      <c r="Z26" s="26">
        <v>13.1</v>
      </c>
      <c r="AA26" s="26">
        <v>11.466666666666701</v>
      </c>
      <c r="AB26" s="26">
        <v>9.6583333333333297</v>
      </c>
      <c r="AC26" s="26">
        <v>8.0833333333333304</v>
      </c>
      <c r="AD26" s="26">
        <v>6.5083333333333302</v>
      </c>
      <c r="AE26" s="26">
        <v>5.7166666666666703</v>
      </c>
      <c r="AF26" s="26">
        <v>6.6583333333333297</v>
      </c>
      <c r="AG26" s="26">
        <v>6.8250000000000002</v>
      </c>
      <c r="AH26" s="26"/>
    </row>
    <row r="27" spans="1:34" x14ac:dyDescent="0.25">
      <c r="A27" t="s">
        <v>58</v>
      </c>
      <c r="B27" s="26"/>
      <c r="C27" s="26"/>
      <c r="D27" s="26"/>
      <c r="E27" s="26"/>
      <c r="F27" s="26"/>
      <c r="G27" s="26"/>
      <c r="H27" s="26">
        <v>6.8916666666666702</v>
      </c>
      <c r="I27" s="26">
        <v>6.9166666666666696</v>
      </c>
      <c r="J27" s="26">
        <v>7.3666666666666698</v>
      </c>
      <c r="K27" s="26">
        <v>7.4083333333333297</v>
      </c>
      <c r="L27" s="26">
        <v>6.7416666666666698</v>
      </c>
      <c r="M27" s="26">
        <v>6.19166666666667</v>
      </c>
      <c r="N27" s="26">
        <v>6.3416666666666703</v>
      </c>
      <c r="O27" s="26">
        <v>6.7</v>
      </c>
      <c r="P27" s="26">
        <v>6.3416666666666703</v>
      </c>
      <c r="Q27" s="26">
        <v>6.5416666666666696</v>
      </c>
      <c r="R27" s="26">
        <v>5.9916666666666698</v>
      </c>
      <c r="S27" s="26">
        <v>4.8583333333333298</v>
      </c>
      <c r="T27" s="26">
        <v>4.3916666666666702</v>
      </c>
      <c r="U27" s="26">
        <v>5.85</v>
      </c>
      <c r="V27" s="26">
        <v>7.2583333333333302</v>
      </c>
      <c r="W27" s="26">
        <v>8.18333333333333</v>
      </c>
      <c r="X27" s="26">
        <v>8.85</v>
      </c>
      <c r="Y27" s="26">
        <v>10.108333333333301</v>
      </c>
      <c r="Z27" s="26">
        <v>9.6999999999999993</v>
      </c>
      <c r="AA27" s="26">
        <v>8.9833333333333307</v>
      </c>
      <c r="AB27" s="26">
        <v>8.0083333333333293</v>
      </c>
      <c r="AC27" s="26">
        <v>6.5750000000000002</v>
      </c>
      <c r="AD27" s="26">
        <v>5.125</v>
      </c>
      <c r="AE27" s="26">
        <v>4.44166666666667</v>
      </c>
      <c r="AF27" s="26">
        <v>4.9833333333333298</v>
      </c>
      <c r="AG27" s="26">
        <v>4.7750000000000004</v>
      </c>
      <c r="AH27" s="26"/>
    </row>
    <row r="28" spans="1:34" x14ac:dyDescent="0.25">
      <c r="A28" t="s">
        <v>59</v>
      </c>
      <c r="B28" s="26">
        <v>15.4583333333333</v>
      </c>
      <c r="C28" s="26">
        <v>15.5</v>
      </c>
      <c r="D28" s="26">
        <v>17.016666666666701</v>
      </c>
      <c r="E28" s="26">
        <v>20.841666666666701</v>
      </c>
      <c r="F28" s="26">
        <v>22.05</v>
      </c>
      <c r="G28" s="26">
        <v>20.75</v>
      </c>
      <c r="H28" s="26">
        <v>19.891666666666701</v>
      </c>
      <c r="I28" s="26">
        <v>18.391666666666701</v>
      </c>
      <c r="J28" s="26">
        <v>16.408333333333299</v>
      </c>
      <c r="K28" s="26">
        <v>13.6</v>
      </c>
      <c r="L28" s="26">
        <v>11.9166666666667</v>
      </c>
      <c r="M28" s="26">
        <v>10.5583333333333</v>
      </c>
      <c r="N28" s="26">
        <v>11.4416666666667</v>
      </c>
      <c r="O28" s="26">
        <v>11.491666666666699</v>
      </c>
      <c r="P28" s="26">
        <v>10.9583333333333</v>
      </c>
      <c r="Q28" s="26">
        <v>9.1666666666666696</v>
      </c>
      <c r="R28" s="26">
        <v>8.4583333333333304</v>
      </c>
      <c r="S28" s="26">
        <v>8.2249999999999996</v>
      </c>
      <c r="T28" s="26">
        <v>11.266666666666699</v>
      </c>
      <c r="U28" s="26">
        <v>17.866666666666699</v>
      </c>
      <c r="V28" s="26">
        <v>19.875</v>
      </c>
      <c r="W28" s="26">
        <v>21.408333333333299</v>
      </c>
      <c r="X28" s="26">
        <v>24.7916666666667</v>
      </c>
      <c r="Y28" s="26">
        <v>26.116666666666699</v>
      </c>
      <c r="Z28" s="26">
        <v>24.45</v>
      </c>
      <c r="AA28" s="26">
        <v>22.074999999999999</v>
      </c>
      <c r="AB28" s="26">
        <v>19.649999999999999</v>
      </c>
      <c r="AC28" s="26">
        <v>17.233333333333299</v>
      </c>
      <c r="AD28" s="26">
        <v>15.266666666666699</v>
      </c>
      <c r="AE28" s="26">
        <v>14.108333333333301</v>
      </c>
      <c r="AF28" s="26">
        <v>15.533333333333299</v>
      </c>
      <c r="AG28" s="26">
        <v>14.7916666666667</v>
      </c>
      <c r="AH28" s="26"/>
    </row>
    <row r="29" spans="1:34" x14ac:dyDescent="0.25">
      <c r="A29" t="s">
        <v>60</v>
      </c>
      <c r="B29" s="26">
        <v>1.7166666666666699</v>
      </c>
      <c r="C29" s="26">
        <v>3.1</v>
      </c>
      <c r="D29" s="26">
        <v>5.55833333333333</v>
      </c>
      <c r="E29" s="26">
        <v>9.0500000000000007</v>
      </c>
      <c r="F29" s="26">
        <v>9.3583333333333307</v>
      </c>
      <c r="G29" s="26">
        <v>8.8000000000000007</v>
      </c>
      <c r="H29" s="26">
        <v>9.55833333333333</v>
      </c>
      <c r="I29" s="26">
        <v>9.8916666666666693</v>
      </c>
      <c r="J29" s="26">
        <v>8.1999999999999993</v>
      </c>
      <c r="K29" s="26">
        <v>6.7333333333333298</v>
      </c>
      <c r="L29" s="26">
        <v>5.6</v>
      </c>
      <c r="M29" s="26">
        <v>5.8250000000000002</v>
      </c>
      <c r="N29" s="26">
        <v>5.95</v>
      </c>
      <c r="O29" s="26">
        <v>6.56666666666667</v>
      </c>
      <c r="P29" s="26">
        <v>7.375</v>
      </c>
      <c r="Q29" s="26">
        <v>7.7833333333333297</v>
      </c>
      <c r="R29" s="26">
        <v>7.2416666666666698</v>
      </c>
      <c r="S29" s="26">
        <v>6.31666666666667</v>
      </c>
      <c r="T29" s="26">
        <v>6.35</v>
      </c>
      <c r="U29" s="26">
        <v>8.4833333333333307</v>
      </c>
      <c r="V29" s="26">
        <v>8.7750000000000004</v>
      </c>
      <c r="W29" s="26">
        <v>7.95</v>
      </c>
      <c r="X29" s="26">
        <v>8.15</v>
      </c>
      <c r="Y29" s="26">
        <v>8.2083333333333304</v>
      </c>
      <c r="Z29" s="26">
        <v>8.1</v>
      </c>
      <c r="AA29" s="26">
        <v>7.5916666666666703</v>
      </c>
      <c r="AB29" s="26">
        <v>7.15</v>
      </c>
      <c r="AC29" s="26">
        <v>6.8583333333333298</v>
      </c>
      <c r="AD29" s="26">
        <v>6.5166666666666702</v>
      </c>
      <c r="AE29" s="26">
        <v>6.9749999999999996</v>
      </c>
      <c r="AF29" s="26">
        <v>8.5416666666666696</v>
      </c>
      <c r="AG29" s="26">
        <v>8.8000000000000007</v>
      </c>
      <c r="AH29" s="26"/>
    </row>
  </sheetData>
  <hyperlinks>
    <hyperlink ref="A15" r:id="rId1" display="http://localhost/OECDStat_Metadata/ShowMetadata.ashx?Dataset=KEI&amp;Coords=[LOCATION].[DEU]&amp;ShowOnWeb=true&amp;Lang=en" xr:uid="{53DCF93A-23EC-44D6-B4BE-0A4E12659B46}"/>
  </hyperlinks>
  <pageMargins left="0.7" right="0.7" top="0.75" bottom="0.75" header="0.3" footer="0.3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9C468-29AD-477E-80A7-8B2FAEB65C92}">
  <sheetPr>
    <tabColor rgb="FF00B050"/>
  </sheetPr>
  <dimension ref="A2:D34"/>
  <sheetViews>
    <sheetView zoomScale="70" zoomScaleNormal="70" workbookViewId="0">
      <selection activeCell="AF9" sqref="AF9"/>
    </sheetView>
  </sheetViews>
  <sheetFormatPr defaultRowHeight="13.2" x14ac:dyDescent="0.25"/>
  <sheetData>
    <row r="2" spans="1:4" x14ac:dyDescent="0.25">
      <c r="A2" t="s">
        <v>0</v>
      </c>
      <c r="B2" t="s">
        <v>65</v>
      </c>
      <c r="C2" t="s">
        <v>72</v>
      </c>
      <c r="D2" t="s">
        <v>73</v>
      </c>
    </row>
    <row r="3" spans="1:4" x14ac:dyDescent="0.25">
      <c r="A3">
        <v>1990</v>
      </c>
      <c r="B3">
        <v>0</v>
      </c>
      <c r="C3">
        <v>0.62697548556105565</v>
      </c>
      <c r="D3">
        <v>0.62697548556105565</v>
      </c>
    </row>
    <row r="4" spans="1:4" x14ac:dyDescent="0.25">
      <c r="A4">
        <v>1991</v>
      </c>
      <c r="B4">
        <v>0</v>
      </c>
      <c r="C4">
        <v>0.56627805213260074</v>
      </c>
      <c r="D4">
        <v>0.56627805213260074</v>
      </c>
    </row>
    <row r="5" spans="1:4" x14ac:dyDescent="0.25">
      <c r="A5">
        <v>1992</v>
      </c>
      <c r="B5">
        <v>0</v>
      </c>
      <c r="C5">
        <v>0.51620658204177261</v>
      </c>
      <c r="D5">
        <v>0.51620658204177261</v>
      </c>
    </row>
    <row r="6" spans="1:4" x14ac:dyDescent="0.25">
      <c r="A6">
        <v>1993</v>
      </c>
      <c r="B6">
        <v>0</v>
      </c>
      <c r="C6">
        <v>0.55193475112047641</v>
      </c>
      <c r="D6">
        <v>0.55193475112047641</v>
      </c>
    </row>
    <row r="7" spans="1:4" x14ac:dyDescent="0.25">
      <c r="A7">
        <v>1994</v>
      </c>
      <c r="B7">
        <v>0</v>
      </c>
      <c r="C7">
        <v>0.53126099484046208</v>
      </c>
      <c r="D7">
        <v>0.53126099484046208</v>
      </c>
    </row>
    <row r="8" spans="1:4" x14ac:dyDescent="0.25">
      <c r="A8">
        <v>1995</v>
      </c>
      <c r="B8">
        <v>0</v>
      </c>
      <c r="C8">
        <v>0.50749964706768591</v>
      </c>
      <c r="D8">
        <v>0.50749964706768591</v>
      </c>
    </row>
    <row r="9" spans="1:4" x14ac:dyDescent="0.25">
      <c r="A9">
        <v>1996</v>
      </c>
      <c r="B9">
        <v>0</v>
      </c>
      <c r="C9">
        <v>0.46185615724509627</v>
      </c>
      <c r="D9">
        <v>0.46185615724509627</v>
      </c>
    </row>
    <row r="10" spans="1:4" x14ac:dyDescent="0.25">
      <c r="A10">
        <v>1997</v>
      </c>
      <c r="B10">
        <v>0</v>
      </c>
      <c r="C10">
        <v>0.41175540119962606</v>
      </c>
      <c r="D10">
        <v>0.41175540119962606</v>
      </c>
    </row>
    <row r="11" spans="1:4" x14ac:dyDescent="0.25">
      <c r="A11">
        <v>1998</v>
      </c>
      <c r="B11">
        <v>0</v>
      </c>
      <c r="C11">
        <v>0.38499390170129349</v>
      </c>
      <c r="D11">
        <v>0.38499390170129349</v>
      </c>
    </row>
    <row r="12" spans="1:4" x14ac:dyDescent="0.25">
      <c r="A12">
        <v>1999</v>
      </c>
      <c r="B12">
        <v>-3.757421698750818E-3</v>
      </c>
      <c r="C12">
        <v>0.42145462871155553</v>
      </c>
      <c r="D12">
        <v>0.42521205041030635</v>
      </c>
    </row>
    <row r="13" spans="1:4" x14ac:dyDescent="0.25">
      <c r="A13">
        <v>2000</v>
      </c>
      <c r="B13">
        <v>-1.046790463955638E-2</v>
      </c>
      <c r="C13">
        <v>0.52000881216062012</v>
      </c>
      <c r="D13">
        <v>0.5304767168001765</v>
      </c>
    </row>
    <row r="14" spans="1:4" x14ac:dyDescent="0.25">
      <c r="A14">
        <v>2001</v>
      </c>
      <c r="B14">
        <v>-1.5466692567866369E-2</v>
      </c>
      <c r="C14">
        <v>0.56287986209891916</v>
      </c>
      <c r="D14">
        <v>0.57834655466678553</v>
      </c>
    </row>
    <row r="15" spans="1:4" x14ac:dyDescent="0.25">
      <c r="A15">
        <v>2002</v>
      </c>
      <c r="B15">
        <v>-1.4636212766647172E-2</v>
      </c>
      <c r="C15">
        <v>0.52027525770742022</v>
      </c>
      <c r="D15">
        <v>0.5349114704740674</v>
      </c>
    </row>
    <row r="16" spans="1:4" x14ac:dyDescent="0.25">
      <c r="A16">
        <v>2003</v>
      </c>
      <c r="B16">
        <v>-1.2194524293773656E-2</v>
      </c>
      <c r="C16">
        <v>0.44388579606619633</v>
      </c>
      <c r="D16">
        <v>0.45608032035996998</v>
      </c>
    </row>
    <row r="17" spans="1:4" x14ac:dyDescent="0.25">
      <c r="A17">
        <v>2004</v>
      </c>
      <c r="B17">
        <v>-1.0688885002762438E-2</v>
      </c>
      <c r="C17">
        <v>0.40996200919981518</v>
      </c>
      <c r="D17">
        <v>0.42065089420257762</v>
      </c>
    </row>
    <row r="18" spans="1:4" x14ac:dyDescent="0.25">
      <c r="A18">
        <v>2005</v>
      </c>
      <c r="B18">
        <v>-1.0496835680913086E-2</v>
      </c>
      <c r="C18">
        <v>0.37633010370600301</v>
      </c>
      <c r="D18">
        <v>0.38682693938691609</v>
      </c>
    </row>
    <row r="19" spans="1:4" x14ac:dyDescent="0.25">
      <c r="A19">
        <v>2006</v>
      </c>
      <c r="B19">
        <v>-6.5293531324064902E-3</v>
      </c>
      <c r="C19">
        <v>0.33419665735562676</v>
      </c>
      <c r="D19">
        <v>0.34072601048803325</v>
      </c>
    </row>
    <row r="20" spans="1:4" x14ac:dyDescent="0.25">
      <c r="A20">
        <v>2007</v>
      </c>
      <c r="B20">
        <v>-5.6462967353498872E-3</v>
      </c>
      <c r="C20">
        <v>0.30664932187081234</v>
      </c>
      <c r="D20">
        <v>0.31229561860616223</v>
      </c>
    </row>
    <row r="21" spans="1:4" x14ac:dyDescent="0.25">
      <c r="A21">
        <v>2008</v>
      </c>
      <c r="B21">
        <v>-6.8008193003289419E-3</v>
      </c>
      <c r="C21">
        <v>0.28264649049984175</v>
      </c>
      <c r="D21">
        <v>0.28944730980017069</v>
      </c>
    </row>
    <row r="22" spans="1:4" x14ac:dyDescent="0.25">
      <c r="A22">
        <v>2009</v>
      </c>
      <c r="B22">
        <v>2.5607512059476756E-2</v>
      </c>
      <c r="C22">
        <v>0.38483154061445024</v>
      </c>
      <c r="D22">
        <v>0.35922402855497348</v>
      </c>
    </row>
    <row r="23" spans="1:4" x14ac:dyDescent="0.25">
      <c r="A23">
        <v>2010</v>
      </c>
      <c r="B23">
        <v>1.4515404616960159E-2</v>
      </c>
      <c r="C23">
        <v>0.42603229197941722</v>
      </c>
      <c r="D23">
        <v>0.41151688736245706</v>
      </c>
    </row>
    <row r="24" spans="1:4" x14ac:dyDescent="0.25">
      <c r="A24">
        <v>2011</v>
      </c>
      <c r="B24">
        <v>-4.7458937344601604E-3</v>
      </c>
      <c r="C24">
        <v>0.43731904529145366</v>
      </c>
      <c r="D24">
        <v>0.44206493902591382</v>
      </c>
    </row>
    <row r="25" spans="1:4" x14ac:dyDescent="0.25">
      <c r="A25">
        <v>2012</v>
      </c>
      <c r="B25">
        <v>-1.4550839266617543E-2</v>
      </c>
      <c r="C25">
        <v>0.49894557616811003</v>
      </c>
      <c r="D25">
        <v>0.51349641543472757</v>
      </c>
    </row>
    <row r="26" spans="1:4" x14ac:dyDescent="0.25">
      <c r="A26">
        <v>2013</v>
      </c>
      <c r="B26">
        <v>-1.4052584983509586E-2</v>
      </c>
      <c r="C26">
        <v>0.52135583348713888</v>
      </c>
      <c r="D26">
        <v>0.53540841847064846</v>
      </c>
    </row>
    <row r="27" spans="1:4" x14ac:dyDescent="0.25">
      <c r="A27">
        <v>2014</v>
      </c>
      <c r="B27">
        <v>-1.3384075780234039E-2</v>
      </c>
      <c r="C27">
        <v>0.51791881296196896</v>
      </c>
      <c r="D27">
        <v>0.53130288874220299</v>
      </c>
    </row>
    <row r="28" spans="1:4" x14ac:dyDescent="0.25">
      <c r="A28">
        <v>2015</v>
      </c>
      <c r="B28">
        <v>-1.3028879734129806E-2</v>
      </c>
      <c r="C28">
        <v>0.51398264354922074</v>
      </c>
      <c r="D28">
        <v>0.52701152328335055</v>
      </c>
    </row>
    <row r="29" spans="1:4" x14ac:dyDescent="0.25">
      <c r="A29">
        <v>2016</v>
      </c>
      <c r="B29">
        <v>-1.4820292619419417E-2</v>
      </c>
      <c r="C29">
        <v>0.52791478121819091</v>
      </c>
      <c r="D29">
        <v>0.54273507383761033</v>
      </c>
    </row>
    <row r="30" spans="1:4" x14ac:dyDescent="0.25">
      <c r="A30">
        <v>2017</v>
      </c>
      <c r="B30">
        <v>-1.584770195222851E-2</v>
      </c>
      <c r="C30">
        <v>0.5485809707802447</v>
      </c>
      <c r="D30">
        <v>0.56442867273247321</v>
      </c>
    </row>
    <row r="31" spans="1:4" x14ac:dyDescent="0.25">
      <c r="A31">
        <v>2018</v>
      </c>
      <c r="B31">
        <v>-1.6010720853714688E-2</v>
      </c>
      <c r="C31">
        <v>0.57464388917698661</v>
      </c>
      <c r="D31">
        <v>0.5906546100307013</v>
      </c>
    </row>
    <row r="32" spans="1:4" x14ac:dyDescent="0.25">
      <c r="A32">
        <v>2019</v>
      </c>
      <c r="B32">
        <v>-1.3997711950861413E-2</v>
      </c>
      <c r="C32">
        <v>0.57343303766810738</v>
      </c>
      <c r="D32">
        <v>0.58743074961896879</v>
      </c>
    </row>
    <row r="33" spans="1:4" x14ac:dyDescent="0.25">
      <c r="A33">
        <v>2020</v>
      </c>
      <c r="B33">
        <v>-1.4670704525568179E-2</v>
      </c>
      <c r="C33">
        <v>0.49903733837916642</v>
      </c>
      <c r="D33">
        <v>0.5137080429047346</v>
      </c>
    </row>
    <row r="34" spans="1:4" x14ac:dyDescent="0.25">
      <c r="A34">
        <v>2021</v>
      </c>
      <c r="B34">
        <v>-1.3121209559513125E-2</v>
      </c>
      <c r="C34">
        <v>0.45800370489085451</v>
      </c>
      <c r="D34">
        <v>0.47112491445036764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D81EF-A1AE-4086-BA5B-6C940804D170}">
  <dimension ref="A1:AH38"/>
  <sheetViews>
    <sheetView zoomScale="70" zoomScaleNormal="70" workbookViewId="0">
      <selection activeCell="AM43" sqref="AM43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 t="s">
        <v>37</v>
      </c>
      <c r="D1" s="8" t="s">
        <v>61</v>
      </c>
    </row>
    <row r="2" spans="1:34" x14ac:dyDescent="0.25">
      <c r="A2" t="s">
        <v>64</v>
      </c>
    </row>
    <row r="4" spans="1:34" x14ac:dyDescent="0.25">
      <c r="A4" s="3" t="s">
        <v>0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4" ht="20.399999999999999" customHeight="1" x14ac:dyDescent="0.25">
      <c r="A5" t="s">
        <v>36</v>
      </c>
      <c r="E5" s="26">
        <v>3.9583333333333299</v>
      </c>
      <c r="F5" s="26">
        <v>4.2416666666666698</v>
      </c>
      <c r="G5" s="26">
        <v>4.2416666666666698</v>
      </c>
      <c r="H5" s="26">
        <v>4.7333333333333298</v>
      </c>
      <c r="I5" s="26">
        <v>4.7333333333333298</v>
      </c>
      <c r="J5" s="26">
        <v>4.7249999999999996</v>
      </c>
      <c r="K5" s="26">
        <v>4.1500000000000004</v>
      </c>
      <c r="L5" s="26">
        <v>3.93333333333333</v>
      </c>
      <c r="M5" s="26">
        <v>3.9833333333333298</v>
      </c>
      <c r="N5" s="26">
        <v>4.3833333333333302</v>
      </c>
      <c r="O5" s="26">
        <v>4.7583333333333302</v>
      </c>
      <c r="P5" s="26">
        <v>5.8916666666666702</v>
      </c>
      <c r="Q5" s="26">
        <v>6.0333333333333297</v>
      </c>
      <c r="R5" s="26">
        <v>5.6416666666666702</v>
      </c>
      <c r="S5" s="26">
        <v>5.2166666666666703</v>
      </c>
      <c r="T5" s="26">
        <v>4.44166666666667</v>
      </c>
      <c r="U5" s="26">
        <v>5.6666666666666696</v>
      </c>
      <c r="V5" s="26">
        <v>5.19166666666667</v>
      </c>
      <c r="W5" s="26">
        <v>4.9000000000000004</v>
      </c>
      <c r="X5" s="26">
        <v>5.19166666666667</v>
      </c>
      <c r="Y5" s="26">
        <v>5.7249999999999996</v>
      </c>
      <c r="Z5" s="26">
        <v>6.0333333333333297</v>
      </c>
      <c r="AA5" s="26">
        <v>6.15</v>
      </c>
      <c r="AB5" s="26">
        <v>6.45</v>
      </c>
      <c r="AC5" s="26">
        <v>5.9249999999999998</v>
      </c>
      <c r="AD5" s="26">
        <v>5.2083333333333304</v>
      </c>
      <c r="AE5" s="26">
        <v>4.8416666666666703</v>
      </c>
      <c r="AF5" s="26">
        <v>6.0250000000000004</v>
      </c>
      <c r="AG5" s="26">
        <v>6.2</v>
      </c>
      <c r="AH5" s="26"/>
    </row>
    <row r="6" spans="1:34" x14ac:dyDescent="0.25">
      <c r="A6" t="s">
        <v>39</v>
      </c>
      <c r="B6" s="26">
        <v>6.55</v>
      </c>
      <c r="C6" s="26">
        <v>6.44166666666667</v>
      </c>
      <c r="D6" s="26">
        <v>7.0916666666666703</v>
      </c>
      <c r="E6" s="26">
        <v>8.625</v>
      </c>
      <c r="F6" s="26">
        <v>9.75</v>
      </c>
      <c r="G6" s="26">
        <v>9.6750000000000007</v>
      </c>
      <c r="H6" s="26">
        <v>9.5416666666666696</v>
      </c>
      <c r="I6" s="26">
        <v>9.2166666666666703</v>
      </c>
      <c r="J6" s="26">
        <v>9.3416666666666703</v>
      </c>
      <c r="K6" s="26">
        <v>8.4</v>
      </c>
      <c r="L6" s="26">
        <v>6.875</v>
      </c>
      <c r="M6" s="26">
        <v>6.5916666666666703</v>
      </c>
      <c r="N6" s="26">
        <v>7.5250000000000004</v>
      </c>
      <c r="O6" s="26">
        <v>8.1750000000000007</v>
      </c>
      <c r="P6" s="26">
        <v>8.3916666666666693</v>
      </c>
      <c r="Q6" s="26">
        <v>8.43333333333333</v>
      </c>
      <c r="R6" s="26">
        <v>8.25</v>
      </c>
      <c r="S6" s="26">
        <v>7.4833333333333298</v>
      </c>
      <c r="T6" s="26">
        <v>6.9749999999999996</v>
      </c>
      <c r="U6" s="26">
        <v>7.9916666666666698</v>
      </c>
      <c r="V6" s="26">
        <v>8.375</v>
      </c>
      <c r="W6" s="26">
        <v>7.2166666666666703</v>
      </c>
      <c r="X6" s="26">
        <v>7.6333333333333302</v>
      </c>
      <c r="Y6" s="26">
        <v>8.5500000000000007</v>
      </c>
      <c r="Z6" s="26">
        <v>8.6583333333333297</v>
      </c>
      <c r="AA6" s="26">
        <v>8.65</v>
      </c>
      <c r="AB6" s="26">
        <v>7.85</v>
      </c>
      <c r="AC6" s="26">
        <v>7.1</v>
      </c>
      <c r="AD6" s="26">
        <v>5.9583333333333304</v>
      </c>
      <c r="AE6" s="26">
        <v>5.3666666666666698</v>
      </c>
      <c r="AF6" s="26">
        <v>5.5416666666666696</v>
      </c>
      <c r="AG6" s="26">
        <v>6.2750000000000004</v>
      </c>
      <c r="AH6" s="26"/>
    </row>
    <row r="7" spans="1:34" x14ac:dyDescent="0.25">
      <c r="A7" t="s">
        <v>40</v>
      </c>
      <c r="B7" s="26"/>
      <c r="C7" s="26"/>
      <c r="D7" s="26"/>
      <c r="E7" s="26">
        <v>4.30833333333333</v>
      </c>
      <c r="F7" s="26">
        <v>4.2916666666666696</v>
      </c>
      <c r="G7" s="26">
        <v>4.0083333333333302</v>
      </c>
      <c r="H7" s="26">
        <v>3.8916666666666702</v>
      </c>
      <c r="I7" s="26">
        <v>4.7750000000000004</v>
      </c>
      <c r="J7" s="26">
        <v>6.4666666666666703</v>
      </c>
      <c r="K7" s="26">
        <v>8.6999999999999993</v>
      </c>
      <c r="L7" s="26">
        <v>8.7750000000000004</v>
      </c>
      <c r="M7" s="26">
        <v>8.125</v>
      </c>
      <c r="N7" s="26">
        <v>7.2916666666666696</v>
      </c>
      <c r="O7" s="26">
        <v>7.7750000000000004</v>
      </c>
      <c r="P7" s="26">
        <v>8.2916666666666696</v>
      </c>
      <c r="Q7" s="26">
        <v>7.94166666666667</v>
      </c>
      <c r="R7" s="26">
        <v>7.1333333333333302</v>
      </c>
      <c r="S7" s="26">
        <v>5.3250000000000002</v>
      </c>
      <c r="T7" s="26">
        <v>4.4083333333333297</v>
      </c>
      <c r="U7" s="26">
        <v>6.68333333333333</v>
      </c>
      <c r="V7" s="26">
        <v>7.2916666666666696</v>
      </c>
      <c r="W7" s="26">
        <v>6.7166666666666703</v>
      </c>
      <c r="X7" s="26">
        <v>6.9749999999999996</v>
      </c>
      <c r="Y7" s="26">
        <v>6.9666666666666703</v>
      </c>
      <c r="Z7" s="26">
        <v>6.1166666666666698</v>
      </c>
      <c r="AA7" s="26">
        <v>5.05833333333333</v>
      </c>
      <c r="AB7" s="26">
        <v>3.9666666666666699</v>
      </c>
      <c r="AC7" s="26">
        <v>2.9083333333333301</v>
      </c>
      <c r="AD7" s="26">
        <v>2.2666666666666702</v>
      </c>
      <c r="AE7" s="26">
        <v>2.0166666666666702</v>
      </c>
      <c r="AF7" s="26">
        <v>2.5499999999999998</v>
      </c>
      <c r="AG7" s="26">
        <v>2.80833333333333</v>
      </c>
      <c r="AH7" s="26"/>
    </row>
    <row r="8" spans="1:34" x14ac:dyDescent="0.25">
      <c r="A8" t="s">
        <v>42</v>
      </c>
      <c r="B8" s="26">
        <v>7.1749999999999998</v>
      </c>
      <c r="C8" s="26">
        <v>7.85</v>
      </c>
      <c r="D8" s="26">
        <v>8.6</v>
      </c>
      <c r="E8" s="26">
        <v>9.5500000000000007</v>
      </c>
      <c r="F8" s="26">
        <v>7.7</v>
      </c>
      <c r="G8" s="26">
        <v>6.7166666666666703</v>
      </c>
      <c r="H8" s="26">
        <v>6.3333333333333304</v>
      </c>
      <c r="I8" s="26">
        <v>5.2416666666666698</v>
      </c>
      <c r="J8" s="26">
        <v>4.8666666666666698</v>
      </c>
      <c r="K8" s="26">
        <v>5.1666666666666696</v>
      </c>
      <c r="L8" s="26">
        <v>4.3250000000000002</v>
      </c>
      <c r="M8" s="26">
        <v>4.5250000000000004</v>
      </c>
      <c r="N8" s="26">
        <v>4.5833333333333304</v>
      </c>
      <c r="O8" s="26">
        <v>5.4083333333333297</v>
      </c>
      <c r="P8" s="26">
        <v>5.5</v>
      </c>
      <c r="Q8" s="26">
        <v>4.8416666666666703</v>
      </c>
      <c r="R8" s="26">
        <v>3.9083333333333301</v>
      </c>
      <c r="S8" s="26">
        <v>3.75</v>
      </c>
      <c r="T8" s="26">
        <v>3.68333333333333</v>
      </c>
      <c r="U8" s="26">
        <v>6.4083333333333297</v>
      </c>
      <c r="V8" s="26">
        <v>7.75</v>
      </c>
      <c r="W8" s="26">
        <v>7.7583333333333302</v>
      </c>
      <c r="X8" s="26">
        <v>7.7833333333333297</v>
      </c>
      <c r="Y8" s="26">
        <v>7.375</v>
      </c>
      <c r="Z8" s="26">
        <v>6.9249999999999998</v>
      </c>
      <c r="AA8" s="26">
        <v>6.2666666666666702</v>
      </c>
      <c r="AB8" s="26">
        <v>5.9833333333333298</v>
      </c>
      <c r="AC8" s="26">
        <v>5.81666666666667</v>
      </c>
      <c r="AD8" s="26">
        <v>5.15</v>
      </c>
      <c r="AE8" s="26">
        <v>5.0250000000000004</v>
      </c>
      <c r="AF8" s="26">
        <v>5.625</v>
      </c>
      <c r="AG8" s="26">
        <v>5.0999999999999996</v>
      </c>
      <c r="AH8" s="26"/>
    </row>
    <row r="9" spans="1:34" x14ac:dyDescent="0.25">
      <c r="A9" t="s">
        <v>43</v>
      </c>
      <c r="B9" s="26"/>
      <c r="C9" s="26"/>
      <c r="D9" s="26"/>
      <c r="E9" s="26"/>
      <c r="F9" s="26"/>
      <c r="G9" s="26"/>
      <c r="H9" s="26"/>
      <c r="I9" s="26">
        <v>9.625</v>
      </c>
      <c r="J9" s="26">
        <v>9.15</v>
      </c>
      <c r="K9" s="26">
        <v>11.35</v>
      </c>
      <c r="L9" s="26">
        <v>14.4583333333333</v>
      </c>
      <c r="M9" s="26">
        <v>13.0416666666667</v>
      </c>
      <c r="N9" s="26">
        <v>11.3333333333333</v>
      </c>
      <c r="O9" s="26">
        <v>10.35</v>
      </c>
      <c r="P9" s="26">
        <v>10.0833333333333</v>
      </c>
      <c r="Q9" s="26">
        <v>7.9749999999999996</v>
      </c>
      <c r="R9" s="26">
        <v>5.94166666666667</v>
      </c>
      <c r="S9" s="26">
        <v>4.5999999999999996</v>
      </c>
      <c r="T9" s="26">
        <v>5.5166666666666702</v>
      </c>
      <c r="U9" s="26">
        <v>13.475</v>
      </c>
      <c r="V9" s="26">
        <v>16.5833333333333</v>
      </c>
      <c r="W9" s="26">
        <v>12.35</v>
      </c>
      <c r="X9" s="26">
        <v>9.9083333333333297</v>
      </c>
      <c r="Y9" s="26">
        <v>8.4916666666666707</v>
      </c>
      <c r="Z9" s="26">
        <v>7.31666666666667</v>
      </c>
      <c r="AA9" s="26">
        <v>6.3916666666666702</v>
      </c>
      <c r="AB9" s="26">
        <v>6.8333333333333304</v>
      </c>
      <c r="AC9" s="26">
        <v>5.80833333333333</v>
      </c>
      <c r="AD9" s="26">
        <v>5.3916666666666702</v>
      </c>
      <c r="AE9" s="26">
        <v>4.4833333333333298</v>
      </c>
      <c r="AF9" s="26">
        <v>6.8833333333333302</v>
      </c>
      <c r="AG9" s="26">
        <v>6.2083333333333304</v>
      </c>
      <c r="AH9" s="26"/>
    </row>
    <row r="10" spans="1:34" x14ac:dyDescent="0.25">
      <c r="A10" t="s">
        <v>44</v>
      </c>
      <c r="B10" s="26">
        <v>3.1666666666666701</v>
      </c>
      <c r="C10" s="26">
        <v>6.6083333333333298</v>
      </c>
      <c r="D10" s="26">
        <v>11.7083333333333</v>
      </c>
      <c r="E10" s="26">
        <v>16.341666666666701</v>
      </c>
      <c r="F10" s="26">
        <v>16.5833333333333</v>
      </c>
      <c r="G10" s="26">
        <v>15.4</v>
      </c>
      <c r="H10" s="26">
        <v>14.5666666666667</v>
      </c>
      <c r="I10" s="26">
        <v>12.641666666666699</v>
      </c>
      <c r="J10" s="26">
        <v>11.358333333333301</v>
      </c>
      <c r="K10" s="26">
        <v>10.216666666666701</v>
      </c>
      <c r="L10" s="26">
        <v>9.7833333333333297</v>
      </c>
      <c r="M10" s="26">
        <v>9.125</v>
      </c>
      <c r="N10" s="26">
        <v>9.0749999999999993</v>
      </c>
      <c r="O10" s="26">
        <v>9.0083333333333293</v>
      </c>
      <c r="P10" s="26">
        <v>8.8249999999999993</v>
      </c>
      <c r="Q10" s="26">
        <v>8.4</v>
      </c>
      <c r="R10" s="26">
        <v>7.7166666666666703</v>
      </c>
      <c r="S10" s="26">
        <v>6.8666666666666698</v>
      </c>
      <c r="T10" s="26">
        <v>6.3666666666666698</v>
      </c>
      <c r="U10" s="26">
        <v>8.3666666666666707</v>
      </c>
      <c r="V10" s="26">
        <v>8.5416666666666696</v>
      </c>
      <c r="W10" s="26">
        <v>7.9666666666666703</v>
      </c>
      <c r="X10" s="26">
        <v>7.80833333333333</v>
      </c>
      <c r="Y10" s="26">
        <v>8.3000000000000007</v>
      </c>
      <c r="Z10" s="26">
        <v>8.75</v>
      </c>
      <c r="AA10" s="26">
        <v>9.4583333333333304</v>
      </c>
      <c r="AB10" s="26">
        <v>8.9166666666666696</v>
      </c>
      <c r="AC10" s="26">
        <v>8.7666666666666693</v>
      </c>
      <c r="AD10" s="26">
        <v>7.43333333333333</v>
      </c>
      <c r="AE10" s="26">
        <v>6.7416666666666698</v>
      </c>
      <c r="AF10" s="26">
        <v>7.7249999999999996</v>
      </c>
      <c r="AG10" s="26">
        <v>7.6749999999999998</v>
      </c>
      <c r="AH10" s="26"/>
    </row>
    <row r="11" spans="1:34" x14ac:dyDescent="0.25">
      <c r="A11" t="s">
        <v>45</v>
      </c>
      <c r="B11" s="26">
        <v>9.3666666666666707</v>
      </c>
      <c r="C11" s="26">
        <v>9.625</v>
      </c>
      <c r="D11" s="26">
        <v>10.641666666666699</v>
      </c>
      <c r="E11" s="26">
        <v>11.824999999999999</v>
      </c>
      <c r="F11" s="26">
        <v>12.275</v>
      </c>
      <c r="G11" s="26">
        <v>11.95</v>
      </c>
      <c r="H11" s="26">
        <v>12.4</v>
      </c>
      <c r="I11" s="26">
        <v>12.3333333333333</v>
      </c>
      <c r="J11" s="26">
        <v>12.05</v>
      </c>
      <c r="K11" s="26">
        <v>11.3166666666667</v>
      </c>
      <c r="L11" s="26">
        <v>9.5583333333333407</v>
      </c>
      <c r="M11" s="26">
        <v>8.7416666666666707</v>
      </c>
      <c r="N11" s="26">
        <v>8.6333333333333293</v>
      </c>
      <c r="O11" s="26">
        <v>8.5083333333333293</v>
      </c>
      <c r="P11" s="26">
        <v>8.9</v>
      </c>
      <c r="Q11" s="26">
        <v>8.8833333333333293</v>
      </c>
      <c r="R11" s="26">
        <v>8.85</v>
      </c>
      <c r="S11" s="26">
        <v>8.0166666666666693</v>
      </c>
      <c r="T11" s="26">
        <v>7.43333333333333</v>
      </c>
      <c r="U11" s="26">
        <v>9.1166666666666707</v>
      </c>
      <c r="V11" s="26">
        <v>9.2750000000000004</v>
      </c>
      <c r="W11" s="26">
        <v>9.2166666666666703</v>
      </c>
      <c r="X11" s="26">
        <v>9.7583333333333293</v>
      </c>
      <c r="Y11" s="26">
        <v>10.3</v>
      </c>
      <c r="Z11" s="26">
        <v>10.275</v>
      </c>
      <c r="AA11" s="26">
        <v>10.35</v>
      </c>
      <c r="AB11" s="26">
        <v>10.0666666666667</v>
      </c>
      <c r="AC11" s="26">
        <v>9.4250000000000007</v>
      </c>
      <c r="AD11" s="26">
        <v>9.0250000000000004</v>
      </c>
      <c r="AE11" s="26">
        <v>8.43333333333333</v>
      </c>
      <c r="AF11" s="26">
        <v>8.0333333333333297</v>
      </c>
      <c r="AG11" s="26">
        <v>7.875</v>
      </c>
      <c r="AH11" s="26"/>
    </row>
    <row r="12" spans="1:34" x14ac:dyDescent="0.25">
      <c r="A12" t="s">
        <v>46</v>
      </c>
      <c r="B12" s="26"/>
      <c r="C12" s="26">
        <v>5.5250000000000004</v>
      </c>
      <c r="D12" s="26">
        <v>6.56666666666667</v>
      </c>
      <c r="E12" s="26">
        <v>7.7916666666666696</v>
      </c>
      <c r="F12" s="26">
        <v>8.4499999999999993</v>
      </c>
      <c r="G12" s="26">
        <v>8.25</v>
      </c>
      <c r="H12" s="26">
        <v>8.94166666666667</v>
      </c>
      <c r="I12" s="26">
        <v>9.6750000000000007</v>
      </c>
      <c r="J12" s="26">
        <v>9.4499999999999993</v>
      </c>
      <c r="K12" s="26">
        <v>8.625</v>
      </c>
      <c r="L12" s="26">
        <v>8.0083333333333293</v>
      </c>
      <c r="M12" s="26">
        <v>7.8583333333333298</v>
      </c>
      <c r="N12" s="26">
        <v>8.68333333333333</v>
      </c>
      <c r="O12" s="26">
        <v>9.80833333333333</v>
      </c>
      <c r="P12" s="26">
        <v>10.5</v>
      </c>
      <c r="Q12" s="26">
        <v>11.283333333333299</v>
      </c>
      <c r="R12" s="26">
        <v>10.275</v>
      </c>
      <c r="S12" s="26">
        <v>8.5416666666666696</v>
      </c>
      <c r="T12" s="26">
        <v>7.4249999999999998</v>
      </c>
      <c r="U12" s="26">
        <v>7.2249999999999996</v>
      </c>
      <c r="V12" s="26">
        <v>6.5750000000000002</v>
      </c>
      <c r="W12" s="26">
        <v>5.5166666666666702</v>
      </c>
      <c r="X12" s="26">
        <v>5.0833333333333304</v>
      </c>
      <c r="Y12" s="26">
        <v>4.95</v>
      </c>
      <c r="Z12" s="26">
        <v>4.7083333333333304</v>
      </c>
      <c r="AA12" s="26">
        <v>4.3666666666666698</v>
      </c>
      <c r="AB12" s="26">
        <v>3.9083333333333301</v>
      </c>
      <c r="AC12" s="26">
        <v>3.56666666666667</v>
      </c>
      <c r="AD12" s="26">
        <v>3.2083333333333299</v>
      </c>
      <c r="AE12" s="26">
        <v>2.9750000000000001</v>
      </c>
      <c r="AF12" s="26">
        <v>3.625</v>
      </c>
      <c r="AG12" s="26">
        <v>3.5750000000000002</v>
      </c>
      <c r="AH12" s="26"/>
    </row>
    <row r="13" spans="1:34" x14ac:dyDescent="0.25">
      <c r="A13" t="s">
        <v>47</v>
      </c>
      <c r="B13" s="26"/>
      <c r="C13" s="26"/>
      <c r="D13" s="26"/>
      <c r="E13" s="26"/>
      <c r="F13" s="26"/>
      <c r="G13" s="26"/>
      <c r="H13" s="26"/>
      <c r="I13" s="26"/>
      <c r="J13" s="26"/>
      <c r="K13" s="26">
        <v>11.983333333333301</v>
      </c>
      <c r="L13" s="26">
        <v>11.233333333333301</v>
      </c>
      <c r="M13" s="26">
        <v>10.675000000000001</v>
      </c>
      <c r="N13" s="26">
        <v>10.3333333333333</v>
      </c>
      <c r="O13" s="26">
        <v>9.7416666666666707</v>
      </c>
      <c r="P13" s="26">
        <v>10.608333333333301</v>
      </c>
      <c r="Q13" s="26">
        <v>10.008333333333301</v>
      </c>
      <c r="R13" s="26">
        <v>9.0333333333333297</v>
      </c>
      <c r="S13" s="26">
        <v>8.4166666666666696</v>
      </c>
      <c r="T13" s="26">
        <v>7.7666666666666702</v>
      </c>
      <c r="U13" s="26">
        <v>9.75</v>
      </c>
      <c r="V13" s="26">
        <v>12.9583333333333</v>
      </c>
      <c r="W13" s="26">
        <v>18.091666666666701</v>
      </c>
      <c r="X13" s="26">
        <v>24.808333333333302</v>
      </c>
      <c r="Y13" s="26">
        <v>27.824999999999999</v>
      </c>
      <c r="Z13" s="26">
        <v>26.65</v>
      </c>
      <c r="AA13" s="26">
        <v>24.983333333333299</v>
      </c>
      <c r="AB13" s="26">
        <v>23.875</v>
      </c>
      <c r="AC13" s="26">
        <v>21.841666666666701</v>
      </c>
      <c r="AD13" s="26">
        <v>19.741666666666699</v>
      </c>
      <c r="AE13" s="26">
        <v>17.883333333333301</v>
      </c>
      <c r="AF13" s="26">
        <v>17.616666666666699</v>
      </c>
      <c r="AG13" s="26">
        <v>14.7916666666667</v>
      </c>
      <c r="AH13" s="26"/>
    </row>
    <row r="14" spans="1:34" s="16" customFormat="1" x14ac:dyDescent="0.25">
      <c r="A14" t="s">
        <v>48</v>
      </c>
      <c r="B14" s="26"/>
      <c r="C14" s="26"/>
      <c r="D14" s="26"/>
      <c r="E14" s="26"/>
      <c r="F14" s="26"/>
      <c r="G14" s="26"/>
      <c r="H14" s="26">
        <v>9.9166666666666696</v>
      </c>
      <c r="I14" s="26">
        <v>9.0500000000000007</v>
      </c>
      <c r="J14" s="26">
        <v>8.7083333333333304</v>
      </c>
      <c r="K14" s="26">
        <v>6.8666666666666698</v>
      </c>
      <c r="L14" s="26">
        <v>6.2666666666666702</v>
      </c>
      <c r="M14" s="26">
        <v>5.5750000000000002</v>
      </c>
      <c r="N14" s="26">
        <v>5.5833333333333304</v>
      </c>
      <c r="O14" s="26">
        <v>5.7416666666666698</v>
      </c>
      <c r="P14" s="26">
        <v>6.06666666666667</v>
      </c>
      <c r="Q14" s="26">
        <v>7.1749999999999998</v>
      </c>
      <c r="R14" s="26">
        <v>7.4583333333333304</v>
      </c>
      <c r="S14" s="26">
        <v>7.3916666666666702</v>
      </c>
      <c r="T14" s="26">
        <v>7.8</v>
      </c>
      <c r="U14" s="26">
        <v>9.6750000000000007</v>
      </c>
      <c r="V14" s="26">
        <v>10.8</v>
      </c>
      <c r="W14" s="26">
        <v>10.658333333333299</v>
      </c>
      <c r="X14" s="26">
        <v>10.5833333333333</v>
      </c>
      <c r="Y14" s="26">
        <v>9.6333333333333293</v>
      </c>
      <c r="Z14" s="26">
        <v>7.4583333333333304</v>
      </c>
      <c r="AA14" s="26">
        <v>6.5166666666666702</v>
      </c>
      <c r="AB14" s="26">
        <v>4.8833333333333302</v>
      </c>
      <c r="AC14" s="26">
        <v>4.05</v>
      </c>
      <c r="AD14" s="26">
        <v>3.5249999999999999</v>
      </c>
      <c r="AE14" s="26">
        <v>3.25</v>
      </c>
      <c r="AF14" s="26">
        <v>4.1416666666666702</v>
      </c>
      <c r="AG14" s="26">
        <v>4.0416666666666696</v>
      </c>
      <c r="AH14" s="26"/>
    </row>
    <row r="15" spans="1:34" x14ac:dyDescent="0.25">
      <c r="A15" t="s">
        <v>49</v>
      </c>
      <c r="B15" s="26">
        <v>13.45</v>
      </c>
      <c r="C15" s="26">
        <v>14.758333333333301</v>
      </c>
      <c r="D15" s="26">
        <v>15.391666666666699</v>
      </c>
      <c r="E15" s="26">
        <v>15.641666666666699</v>
      </c>
      <c r="F15" s="26">
        <v>14.341666666666701</v>
      </c>
      <c r="G15" s="26">
        <v>12.2916666666667</v>
      </c>
      <c r="H15" s="26">
        <v>11.6666666666667</v>
      </c>
      <c r="I15" s="26">
        <v>9.875</v>
      </c>
      <c r="J15" s="26">
        <v>7.55</v>
      </c>
      <c r="K15" s="26">
        <v>5.93333333333333</v>
      </c>
      <c r="L15" s="26">
        <v>4.4000000000000004</v>
      </c>
      <c r="M15" s="26">
        <v>4.1749999999999998</v>
      </c>
      <c r="N15" s="26">
        <v>4.7249999999999996</v>
      </c>
      <c r="O15" s="26">
        <v>4.8499999999999996</v>
      </c>
      <c r="P15" s="26">
        <v>4.7416666666666698</v>
      </c>
      <c r="Q15" s="26">
        <v>4.6333333333333302</v>
      </c>
      <c r="R15" s="26">
        <v>4.7916666666666696</v>
      </c>
      <c r="S15" s="26">
        <v>5</v>
      </c>
      <c r="T15" s="26">
        <v>6.7916666666666696</v>
      </c>
      <c r="U15" s="26">
        <v>12.658333333333299</v>
      </c>
      <c r="V15" s="26">
        <v>14.574999999999999</v>
      </c>
      <c r="W15" s="26">
        <v>15.408333333333299</v>
      </c>
      <c r="X15" s="26">
        <v>15.483333333333301</v>
      </c>
      <c r="Y15" s="26">
        <v>13.775</v>
      </c>
      <c r="Z15" s="26">
        <v>11.883333333333301</v>
      </c>
      <c r="AA15" s="26">
        <v>9.9250000000000007</v>
      </c>
      <c r="AB15" s="26">
        <v>8.4083333333333297</v>
      </c>
      <c r="AC15" s="26">
        <v>6.7333333333333298</v>
      </c>
      <c r="AD15" s="26">
        <v>5.7750000000000004</v>
      </c>
      <c r="AE15" s="26">
        <v>4.9749999999999996</v>
      </c>
      <c r="AF15" s="26">
        <v>5.85</v>
      </c>
      <c r="AG15" s="26">
        <v>6.2666666666666702</v>
      </c>
      <c r="AH15" s="26"/>
    </row>
    <row r="16" spans="1:34" x14ac:dyDescent="0.25">
      <c r="A16" t="s">
        <v>50</v>
      </c>
      <c r="B16" s="26">
        <v>8.8666666666666707</v>
      </c>
      <c r="C16" s="26">
        <v>8.5166666666666693</v>
      </c>
      <c r="D16" s="26">
        <v>8.7916666666666696</v>
      </c>
      <c r="E16" s="26">
        <v>9.7249999999999996</v>
      </c>
      <c r="F16" s="26">
        <v>10.65</v>
      </c>
      <c r="G16" s="26">
        <v>11.1833333333333</v>
      </c>
      <c r="H16" s="26">
        <v>11.1666666666667</v>
      </c>
      <c r="I16" s="26">
        <v>11.216666666666701</v>
      </c>
      <c r="J16" s="26">
        <v>11.3</v>
      </c>
      <c r="K16" s="26">
        <v>10.866666666666699</v>
      </c>
      <c r="L16" s="26">
        <v>10.050000000000001</v>
      </c>
      <c r="M16" s="26">
        <v>9.0083333333333293</v>
      </c>
      <c r="N16" s="26">
        <v>8.4749999999999996</v>
      </c>
      <c r="O16" s="26">
        <v>8.43333333333333</v>
      </c>
      <c r="P16" s="26">
        <v>8.0500000000000007</v>
      </c>
      <c r="Q16" s="26">
        <v>7.7833333333333297</v>
      </c>
      <c r="R16" s="26">
        <v>6.8666666666666698</v>
      </c>
      <c r="S16" s="26">
        <v>6.15</v>
      </c>
      <c r="T16" s="26">
        <v>6.7750000000000004</v>
      </c>
      <c r="U16" s="26">
        <v>7.875</v>
      </c>
      <c r="V16" s="26">
        <v>8.5416666666666696</v>
      </c>
      <c r="W16" s="26">
        <v>8.5083333333333293</v>
      </c>
      <c r="X16" s="26">
        <v>10.883333333333301</v>
      </c>
      <c r="Y16" s="26">
        <v>12.366666666666699</v>
      </c>
      <c r="Z16" s="26">
        <v>12.824999999999999</v>
      </c>
      <c r="AA16" s="26">
        <v>12</v>
      </c>
      <c r="AB16" s="26">
        <v>11.75</v>
      </c>
      <c r="AC16" s="26">
        <v>11.258333333333301</v>
      </c>
      <c r="AD16" s="26">
        <v>10.6</v>
      </c>
      <c r="AE16" s="26">
        <v>9.93333333333333</v>
      </c>
      <c r="AF16" s="26">
        <v>9.3000000000000007</v>
      </c>
      <c r="AG16" s="26">
        <v>9.55833333333333</v>
      </c>
      <c r="AH16" s="26"/>
    </row>
    <row r="17" spans="1:34" x14ac:dyDescent="0.25">
      <c r="A17" t="s">
        <v>51</v>
      </c>
      <c r="B17" s="26"/>
      <c r="C17" s="26"/>
      <c r="D17" s="26"/>
      <c r="E17" s="26"/>
      <c r="F17" s="26"/>
      <c r="G17" s="26"/>
      <c r="H17" s="26"/>
      <c r="I17" s="26"/>
      <c r="J17" s="26"/>
      <c r="K17" s="26">
        <v>14.0666666666667</v>
      </c>
      <c r="L17" s="26">
        <v>14.341666666666701</v>
      </c>
      <c r="M17" s="26">
        <v>13.475</v>
      </c>
      <c r="N17" s="26">
        <v>12.491666666666699</v>
      </c>
      <c r="O17" s="26">
        <v>11.65</v>
      </c>
      <c r="P17" s="26">
        <v>11.741666666666699</v>
      </c>
      <c r="Q17" s="26">
        <v>10.0416666666667</v>
      </c>
      <c r="R17" s="26">
        <v>7.0333333333333297</v>
      </c>
      <c r="S17" s="26">
        <v>6.0750000000000002</v>
      </c>
      <c r="T17" s="26">
        <v>7.75</v>
      </c>
      <c r="U17" s="26">
        <v>17.55</v>
      </c>
      <c r="V17" s="26">
        <v>19.475000000000001</v>
      </c>
      <c r="W17" s="26">
        <v>16.2083333333333</v>
      </c>
      <c r="X17" s="26">
        <v>15.0416666666667</v>
      </c>
      <c r="Y17" s="26">
        <v>11.866666666666699</v>
      </c>
      <c r="Z17" s="26">
        <v>10.841666666666701</v>
      </c>
      <c r="AA17" s="26">
        <v>9.875</v>
      </c>
      <c r="AB17" s="26">
        <v>9.6333333333333293</v>
      </c>
      <c r="AC17" s="26">
        <v>8.7083333333333304</v>
      </c>
      <c r="AD17" s="26">
        <v>7.4</v>
      </c>
      <c r="AE17" s="26">
        <v>6.31666666666667</v>
      </c>
      <c r="AF17" s="26">
        <v>8.0916666666666703</v>
      </c>
      <c r="AG17" s="26">
        <v>7.5750000000000002</v>
      </c>
      <c r="AH17" s="26"/>
    </row>
    <row r="18" spans="1:34" s="17" customFormat="1" x14ac:dyDescent="0.25">
      <c r="A18" s="17" t="s">
        <v>52</v>
      </c>
      <c r="B18" s="27"/>
      <c r="C18" s="27"/>
      <c r="D18" s="27"/>
      <c r="E18" s="27"/>
      <c r="F18" s="27"/>
      <c r="G18" s="27"/>
      <c r="H18" s="27"/>
      <c r="I18" s="27"/>
      <c r="J18" s="27"/>
      <c r="K18" s="27">
        <v>14.641666666666699</v>
      </c>
      <c r="L18" s="27">
        <v>16.441666666666698</v>
      </c>
      <c r="M18" s="27">
        <v>17.4166666666667</v>
      </c>
      <c r="N18" s="27">
        <v>13.775</v>
      </c>
      <c r="O18" s="27">
        <v>12.4333333333333</v>
      </c>
      <c r="P18" s="27">
        <v>10.891666666666699</v>
      </c>
      <c r="Q18" s="27">
        <v>8.31666666666667</v>
      </c>
      <c r="R18" s="27">
        <v>5.7916666666666696</v>
      </c>
      <c r="S18" s="27">
        <v>4.2583333333333302</v>
      </c>
      <c r="T18" s="27">
        <v>5.8250000000000002</v>
      </c>
      <c r="U18" s="27">
        <v>13.8</v>
      </c>
      <c r="V18" s="27">
        <v>17.841666666666701</v>
      </c>
      <c r="W18" s="27">
        <v>15.391666666666699</v>
      </c>
      <c r="X18" s="27">
        <v>13.408333333333299</v>
      </c>
      <c r="Y18" s="27">
        <v>11.8</v>
      </c>
      <c r="Z18" s="27">
        <v>10.725</v>
      </c>
      <c r="AA18" s="27">
        <v>9.1333333333333293</v>
      </c>
      <c r="AB18" s="27">
        <v>7.9</v>
      </c>
      <c r="AC18" s="27">
        <v>7.1166666666666698</v>
      </c>
      <c r="AD18" s="27">
        <v>6.18333333333333</v>
      </c>
      <c r="AE18" s="27">
        <v>6.2833333333333297</v>
      </c>
      <c r="AF18" s="27">
        <v>8.5166666666666693</v>
      </c>
      <c r="AG18" s="27">
        <v>7.125</v>
      </c>
      <c r="AH18" s="26"/>
    </row>
    <row r="19" spans="1:34" x14ac:dyDescent="0.25">
      <c r="A19" t="s">
        <v>53</v>
      </c>
      <c r="B19" s="26">
        <v>1.6583333333333301</v>
      </c>
      <c r="C19" s="26">
        <v>1.6583333333333301</v>
      </c>
      <c r="D19" s="26">
        <v>2.06666666666667</v>
      </c>
      <c r="E19" s="26">
        <v>2.5833333333333299</v>
      </c>
      <c r="F19" s="26">
        <v>3.1749999999999998</v>
      </c>
      <c r="G19" s="26">
        <v>2.8666666666666698</v>
      </c>
      <c r="H19" s="26">
        <v>2.9249999999999998</v>
      </c>
      <c r="I19" s="26">
        <v>2.7</v>
      </c>
      <c r="J19" s="26">
        <v>2.69166666666667</v>
      </c>
      <c r="K19" s="26">
        <v>2.4083333333333301</v>
      </c>
      <c r="L19" s="26">
        <v>2.2333333333333298</v>
      </c>
      <c r="M19" s="26">
        <v>1.9</v>
      </c>
      <c r="N19" s="26">
        <v>2.55833333333333</v>
      </c>
      <c r="O19" s="26">
        <v>3.80833333333333</v>
      </c>
      <c r="P19" s="26">
        <v>4.95</v>
      </c>
      <c r="Q19" s="26">
        <v>4.6500000000000004</v>
      </c>
      <c r="R19" s="26">
        <v>4.5750000000000002</v>
      </c>
      <c r="S19" s="26">
        <v>4.1666666666666696</v>
      </c>
      <c r="T19" s="26">
        <v>4.9166666666666696</v>
      </c>
      <c r="U19" s="26">
        <v>5.1166666666666698</v>
      </c>
      <c r="V19" s="26">
        <v>4.5833333333333304</v>
      </c>
      <c r="W19" s="26">
        <v>4.8333333333333304</v>
      </c>
      <c r="X19" s="26">
        <v>5.06666666666667</v>
      </c>
      <c r="Y19" s="26">
        <v>5.875</v>
      </c>
      <c r="Z19" s="26">
        <v>6.05</v>
      </c>
      <c r="AA19" s="26">
        <v>6.4583333333333304</v>
      </c>
      <c r="AB19" s="26">
        <v>6.3333333333333304</v>
      </c>
      <c r="AC19" s="26">
        <v>5.6166666666666698</v>
      </c>
      <c r="AD19" s="26">
        <v>5.5</v>
      </c>
      <c r="AE19" s="26">
        <v>5.5916666666666703</v>
      </c>
      <c r="AF19" s="26">
        <v>6.69166666666667</v>
      </c>
      <c r="AG19" s="26">
        <v>5.4249999999999998</v>
      </c>
      <c r="AH19" s="26"/>
    </row>
    <row r="20" spans="1:34" x14ac:dyDescent="0.25">
      <c r="A20" t="s">
        <v>54</v>
      </c>
      <c r="B20" s="26">
        <v>6.0833333333333304</v>
      </c>
      <c r="C20" s="26">
        <v>5.6749999999999998</v>
      </c>
      <c r="D20" s="26">
        <v>5.7583333333333302</v>
      </c>
      <c r="E20" s="26">
        <v>6.4666666666666703</v>
      </c>
      <c r="F20" s="26">
        <v>7.19166666666667</v>
      </c>
      <c r="G20" s="26">
        <v>8.3583333333333307</v>
      </c>
      <c r="H20" s="26">
        <v>7.6749999999999998</v>
      </c>
      <c r="I20" s="26">
        <v>6.5</v>
      </c>
      <c r="J20" s="26">
        <v>5.1333333333333302</v>
      </c>
      <c r="K20" s="26">
        <v>4.2333333333333298</v>
      </c>
      <c r="L20" s="26">
        <v>3.6666666666666701</v>
      </c>
      <c r="M20" s="26">
        <v>3.0750000000000002</v>
      </c>
      <c r="N20" s="26">
        <v>3.6666666666666701</v>
      </c>
      <c r="O20" s="26">
        <v>5.9083333333333297</v>
      </c>
      <c r="P20" s="26">
        <v>6.7750000000000004</v>
      </c>
      <c r="Q20" s="26">
        <v>6.9583333333333304</v>
      </c>
      <c r="R20" s="26">
        <v>6.0833333333333304</v>
      </c>
      <c r="S20" s="26">
        <v>5.30833333333333</v>
      </c>
      <c r="T20" s="26">
        <v>4.7583333333333302</v>
      </c>
      <c r="U20" s="26">
        <v>5.4249999999999998</v>
      </c>
      <c r="V20" s="26">
        <v>6.06666666666667</v>
      </c>
      <c r="W20" s="26">
        <v>6.05</v>
      </c>
      <c r="X20" s="26">
        <v>6.81666666666667</v>
      </c>
      <c r="Y20" s="26">
        <v>8.19166666666667</v>
      </c>
      <c r="Z20" s="26">
        <v>8.35</v>
      </c>
      <c r="AA20" s="26">
        <v>7.8916666666666702</v>
      </c>
      <c r="AB20" s="26">
        <v>7</v>
      </c>
      <c r="AC20" s="26">
        <v>5.875</v>
      </c>
      <c r="AD20" s="26">
        <v>4.8666666666666698</v>
      </c>
      <c r="AE20" s="26">
        <v>4.43333333333333</v>
      </c>
      <c r="AF20" s="26">
        <v>4.8499999999999996</v>
      </c>
      <c r="AG20" s="26">
        <v>4.2249999999999996</v>
      </c>
      <c r="AH20" s="26"/>
    </row>
    <row r="21" spans="1:34" x14ac:dyDescent="0.25">
      <c r="A21" t="s">
        <v>55</v>
      </c>
      <c r="B21" s="26"/>
      <c r="C21" s="26"/>
      <c r="D21" s="26"/>
      <c r="E21" s="26"/>
      <c r="F21" s="26"/>
      <c r="G21" s="26"/>
      <c r="H21" s="26"/>
      <c r="I21" s="26">
        <v>10.866666666666699</v>
      </c>
      <c r="J21" s="26">
        <v>10.1666666666667</v>
      </c>
      <c r="K21" s="26">
        <v>13.391666666666699</v>
      </c>
      <c r="L21" s="26">
        <v>16.074999999999999</v>
      </c>
      <c r="M21" s="26">
        <v>18.308333333333302</v>
      </c>
      <c r="N21" s="26">
        <v>20.033333333333299</v>
      </c>
      <c r="O21" s="26">
        <v>19.75</v>
      </c>
      <c r="P21" s="26">
        <v>19.141666666666701</v>
      </c>
      <c r="Q21" s="26">
        <v>17.925000000000001</v>
      </c>
      <c r="R21" s="26">
        <v>13.966666666666701</v>
      </c>
      <c r="S21" s="26">
        <v>9.6083333333333307</v>
      </c>
      <c r="T21" s="26">
        <v>7.0416666666666696</v>
      </c>
      <c r="U21" s="26">
        <v>8.125</v>
      </c>
      <c r="V21" s="26">
        <v>9.9833333333333307</v>
      </c>
      <c r="W21" s="26">
        <v>9.9499999999999993</v>
      </c>
      <c r="X21" s="26">
        <v>10.391666666666699</v>
      </c>
      <c r="Y21" s="26">
        <v>10.608333333333301</v>
      </c>
      <c r="Z21" s="26">
        <v>9.2083333333333304</v>
      </c>
      <c r="AA21" s="26">
        <v>7.68333333333333</v>
      </c>
      <c r="AB21" s="26">
        <v>6.2833333333333297</v>
      </c>
      <c r="AC21" s="26">
        <v>4.9583333333333304</v>
      </c>
      <c r="AD21" s="26">
        <v>3.8833333333333302</v>
      </c>
      <c r="AE21" s="26">
        <v>3.30833333333333</v>
      </c>
      <c r="AF21" s="26">
        <v>3.2166666666666699</v>
      </c>
      <c r="AG21" s="26">
        <v>3.375</v>
      </c>
      <c r="AH21" s="26"/>
    </row>
    <row r="22" spans="1:34" x14ac:dyDescent="0.25">
      <c r="A22" t="s">
        <v>56</v>
      </c>
      <c r="B22" s="26">
        <v>4.8</v>
      </c>
      <c r="C22" s="26">
        <v>4.18333333333333</v>
      </c>
      <c r="D22" s="26">
        <v>4.125</v>
      </c>
      <c r="E22" s="26">
        <v>5.5</v>
      </c>
      <c r="F22" s="26">
        <v>6.8250000000000002</v>
      </c>
      <c r="G22" s="26">
        <v>7.18333333333333</v>
      </c>
      <c r="H22" s="26">
        <v>7.2416666666666698</v>
      </c>
      <c r="I22" s="26">
        <v>6.7416666666666698</v>
      </c>
      <c r="J22" s="26">
        <v>6.1</v>
      </c>
      <c r="K22" s="26">
        <v>5.7249999999999996</v>
      </c>
      <c r="L22" s="26">
        <v>5.2666666666666702</v>
      </c>
      <c r="M22" s="26">
        <v>5.375</v>
      </c>
      <c r="N22" s="26">
        <v>6.4666666666666703</v>
      </c>
      <c r="O22" s="26">
        <v>7.80833333333333</v>
      </c>
      <c r="P22" s="26">
        <v>8.1666666666666696</v>
      </c>
      <c r="Q22" s="26">
        <v>9.2333333333333307</v>
      </c>
      <c r="R22" s="26">
        <v>9.3000000000000007</v>
      </c>
      <c r="S22" s="26">
        <v>9.5833333333333304</v>
      </c>
      <c r="T22" s="26">
        <v>9.2416666666666707</v>
      </c>
      <c r="U22" s="26">
        <v>11.225</v>
      </c>
      <c r="V22" s="26">
        <v>12.5833333333333</v>
      </c>
      <c r="W22" s="26">
        <v>13.516666666666699</v>
      </c>
      <c r="X22" s="26">
        <v>16.574999999999999</v>
      </c>
      <c r="Y22" s="26">
        <v>17.175000000000001</v>
      </c>
      <c r="Z22" s="26">
        <v>14.65</v>
      </c>
      <c r="AA22" s="26">
        <v>13.025</v>
      </c>
      <c r="AB22" s="26">
        <v>11.466666666666701</v>
      </c>
      <c r="AC22" s="26">
        <v>9.2249999999999996</v>
      </c>
      <c r="AD22" s="26">
        <v>7.1666666666666696</v>
      </c>
      <c r="AE22" s="26">
        <v>6.6749999999999998</v>
      </c>
      <c r="AF22" s="26">
        <v>7.1166666666666698</v>
      </c>
      <c r="AG22" s="26">
        <v>6.5916666666666703</v>
      </c>
      <c r="AH22" s="26"/>
    </row>
    <row r="23" spans="1:34" x14ac:dyDescent="0.25">
      <c r="A23" t="s">
        <v>57</v>
      </c>
      <c r="B23" s="26"/>
      <c r="C23" s="26"/>
      <c r="D23" s="26"/>
      <c r="E23" s="26"/>
      <c r="F23" s="26"/>
      <c r="G23" s="26"/>
      <c r="H23" s="26"/>
      <c r="I23" s="26"/>
      <c r="J23" s="26">
        <v>12.7083333333333</v>
      </c>
      <c r="K23" s="26">
        <v>16.491666666666699</v>
      </c>
      <c r="L23" s="26">
        <v>18.908333333333299</v>
      </c>
      <c r="M23" s="26">
        <v>19.4583333333333</v>
      </c>
      <c r="N23" s="26">
        <v>18.808333333333302</v>
      </c>
      <c r="O23" s="26">
        <v>17.691666666666698</v>
      </c>
      <c r="P23" s="26">
        <v>18.358333333333299</v>
      </c>
      <c r="Q23" s="26">
        <v>16.375</v>
      </c>
      <c r="R23" s="26">
        <v>13.466666666666701</v>
      </c>
      <c r="S23" s="26">
        <v>11.233333333333301</v>
      </c>
      <c r="T23" s="26">
        <v>9.5749999999999993</v>
      </c>
      <c r="U23" s="26">
        <v>12.0833333333333</v>
      </c>
      <c r="V23" s="26">
        <v>14.425000000000001</v>
      </c>
      <c r="W23" s="26">
        <v>13.608333333333301</v>
      </c>
      <c r="X23" s="26">
        <v>13.908333333333299</v>
      </c>
      <c r="Y23" s="26">
        <v>14.133333333333301</v>
      </c>
      <c r="Z23" s="26">
        <v>13.1</v>
      </c>
      <c r="AA23" s="26">
        <v>11.466666666666701</v>
      </c>
      <c r="AB23" s="26">
        <v>9.6583333333333297</v>
      </c>
      <c r="AC23" s="26">
        <v>8.0833333333333304</v>
      </c>
      <c r="AD23" s="26">
        <v>6.5083333333333302</v>
      </c>
      <c r="AE23" s="26">
        <v>5.7166666666666703</v>
      </c>
      <c r="AF23" s="26">
        <v>6.6583333333333297</v>
      </c>
      <c r="AG23" s="26">
        <v>6.8250000000000002</v>
      </c>
      <c r="AH23" s="26"/>
    </row>
    <row r="24" spans="1:34" x14ac:dyDescent="0.25">
      <c r="A24" t="s">
        <v>58</v>
      </c>
      <c r="B24" s="26"/>
      <c r="C24" s="26"/>
      <c r="D24" s="26"/>
      <c r="E24" s="26"/>
      <c r="F24" s="26"/>
      <c r="G24" s="26"/>
      <c r="H24" s="26">
        <v>6.8916666666666702</v>
      </c>
      <c r="I24" s="26">
        <v>6.9166666666666696</v>
      </c>
      <c r="J24" s="26">
        <v>7.3666666666666698</v>
      </c>
      <c r="K24" s="26">
        <v>7.4083333333333297</v>
      </c>
      <c r="L24" s="26">
        <v>6.7416666666666698</v>
      </c>
      <c r="M24" s="26">
        <v>6.19166666666667</v>
      </c>
      <c r="N24" s="26">
        <v>6.3416666666666703</v>
      </c>
      <c r="O24" s="26">
        <v>6.7</v>
      </c>
      <c r="P24" s="26">
        <v>6.3416666666666703</v>
      </c>
      <c r="Q24" s="26">
        <v>6.5416666666666696</v>
      </c>
      <c r="R24" s="26">
        <v>5.9916666666666698</v>
      </c>
      <c r="S24" s="26">
        <v>4.8583333333333298</v>
      </c>
      <c r="T24" s="26">
        <v>4.3916666666666702</v>
      </c>
      <c r="U24" s="26">
        <v>5.85</v>
      </c>
      <c r="V24" s="26">
        <v>7.2583333333333302</v>
      </c>
      <c r="W24" s="26">
        <v>8.18333333333333</v>
      </c>
      <c r="X24" s="26">
        <v>8.85</v>
      </c>
      <c r="Y24" s="26">
        <v>10.108333333333301</v>
      </c>
      <c r="Z24" s="26">
        <v>9.6999999999999993</v>
      </c>
      <c r="AA24" s="26">
        <v>8.9833333333333307</v>
      </c>
      <c r="AB24" s="26">
        <v>8.0083333333333293</v>
      </c>
      <c r="AC24" s="26">
        <v>6.5750000000000002</v>
      </c>
      <c r="AD24" s="26">
        <v>5.125</v>
      </c>
      <c r="AE24" s="26">
        <v>4.44166666666667</v>
      </c>
      <c r="AF24" s="26">
        <v>4.9833333333333298</v>
      </c>
      <c r="AG24" s="26">
        <v>4.7750000000000004</v>
      </c>
      <c r="AH24" s="26"/>
    </row>
    <row r="25" spans="1:34" x14ac:dyDescent="0.25">
      <c r="A25" t="s">
        <v>59</v>
      </c>
      <c r="B25" s="26">
        <v>15.4583333333333</v>
      </c>
      <c r="C25" s="26">
        <v>15.5</v>
      </c>
      <c r="D25" s="26">
        <v>17.016666666666701</v>
      </c>
      <c r="E25" s="26">
        <v>20.841666666666701</v>
      </c>
      <c r="F25" s="26">
        <v>22.05</v>
      </c>
      <c r="G25" s="26">
        <v>20.75</v>
      </c>
      <c r="H25" s="26">
        <v>19.891666666666701</v>
      </c>
      <c r="I25" s="26">
        <v>18.391666666666701</v>
      </c>
      <c r="J25" s="26">
        <v>16.408333333333299</v>
      </c>
      <c r="K25" s="26">
        <v>13.6</v>
      </c>
      <c r="L25" s="26">
        <v>11.9166666666667</v>
      </c>
      <c r="M25" s="26">
        <v>10.5583333333333</v>
      </c>
      <c r="N25" s="26">
        <v>11.4416666666667</v>
      </c>
      <c r="O25" s="26">
        <v>11.491666666666699</v>
      </c>
      <c r="P25" s="26">
        <v>10.9583333333333</v>
      </c>
      <c r="Q25" s="26">
        <v>9.1666666666666696</v>
      </c>
      <c r="R25" s="26">
        <v>8.4583333333333304</v>
      </c>
      <c r="S25" s="26">
        <v>8.2249999999999996</v>
      </c>
      <c r="T25" s="26">
        <v>11.266666666666699</v>
      </c>
      <c r="U25" s="26">
        <v>17.866666666666699</v>
      </c>
      <c r="V25" s="26">
        <v>19.875</v>
      </c>
      <c r="W25" s="26">
        <v>21.408333333333299</v>
      </c>
      <c r="X25" s="26">
        <v>24.7916666666667</v>
      </c>
      <c r="Y25" s="26">
        <v>26.116666666666699</v>
      </c>
      <c r="Z25" s="26">
        <v>24.45</v>
      </c>
      <c r="AA25" s="26">
        <v>22.074999999999999</v>
      </c>
      <c r="AB25" s="26">
        <v>19.649999999999999</v>
      </c>
      <c r="AC25" s="26">
        <v>17.233333333333299</v>
      </c>
      <c r="AD25" s="26">
        <v>15.266666666666699</v>
      </c>
      <c r="AE25" s="26">
        <v>14.108333333333301</v>
      </c>
      <c r="AF25" s="26">
        <v>15.533333333333299</v>
      </c>
      <c r="AG25" s="26">
        <v>14.7916666666667</v>
      </c>
      <c r="AH25" s="26"/>
    </row>
    <row r="26" spans="1:34" x14ac:dyDescent="0.25">
      <c r="A26" t="s">
        <v>60</v>
      </c>
      <c r="B26" s="26">
        <v>1.7166666666666699</v>
      </c>
      <c r="C26" s="26">
        <v>3.1</v>
      </c>
      <c r="D26" s="26">
        <v>5.55833333333333</v>
      </c>
      <c r="E26" s="26">
        <v>9.0500000000000007</v>
      </c>
      <c r="F26" s="26">
        <v>9.3583333333333307</v>
      </c>
      <c r="G26" s="26">
        <v>8.8000000000000007</v>
      </c>
      <c r="H26" s="26">
        <v>9.55833333333333</v>
      </c>
      <c r="I26" s="26">
        <v>9.8916666666666693</v>
      </c>
      <c r="J26" s="26">
        <v>8.1999999999999993</v>
      </c>
      <c r="K26" s="26">
        <v>6.7333333333333298</v>
      </c>
      <c r="L26" s="26">
        <v>5.6</v>
      </c>
      <c r="M26" s="26">
        <v>5.8250000000000002</v>
      </c>
      <c r="N26" s="26">
        <v>5.95</v>
      </c>
      <c r="O26" s="26">
        <v>6.56666666666667</v>
      </c>
      <c r="P26" s="26">
        <v>7.375</v>
      </c>
      <c r="Q26" s="26">
        <v>7.7833333333333297</v>
      </c>
      <c r="R26" s="26">
        <v>7.2416666666666698</v>
      </c>
      <c r="S26" s="26">
        <v>6.31666666666667</v>
      </c>
      <c r="T26" s="26">
        <v>6.35</v>
      </c>
      <c r="U26" s="26">
        <v>8.4833333333333307</v>
      </c>
      <c r="V26" s="26">
        <v>8.7750000000000004</v>
      </c>
      <c r="W26" s="26">
        <v>7.95</v>
      </c>
      <c r="X26" s="26">
        <v>8.15</v>
      </c>
      <c r="Y26" s="26">
        <v>8.2083333333333304</v>
      </c>
      <c r="Z26" s="26">
        <v>8.1</v>
      </c>
      <c r="AA26" s="26">
        <v>7.5916666666666703</v>
      </c>
      <c r="AB26" s="26">
        <v>7.15</v>
      </c>
      <c r="AC26" s="26">
        <v>6.8583333333333298</v>
      </c>
      <c r="AD26" s="26">
        <v>6.5166666666666702</v>
      </c>
      <c r="AE26" s="26">
        <v>6.9749999999999996</v>
      </c>
      <c r="AF26" s="26">
        <v>8.5416666666666696</v>
      </c>
      <c r="AG26" s="26">
        <v>8.8000000000000007</v>
      </c>
      <c r="AH26" s="26"/>
    </row>
    <row r="29" spans="1:34" x14ac:dyDescent="0.25">
      <c r="A29" s="14" t="s">
        <v>134</v>
      </c>
      <c r="B29" s="28">
        <f>AVERAGE(B5:B26)</f>
        <v>7.1174242424242404</v>
      </c>
      <c r="C29" s="28">
        <f t="shared" ref="C29:AG29" si="0">AVERAGE(C5:C26)</f>
        <v>7.4534722222222172</v>
      </c>
      <c r="D29" s="28">
        <f t="shared" si="0"/>
        <v>8.6097222222222296</v>
      </c>
      <c r="E29" s="28">
        <f t="shared" si="0"/>
        <v>9.4434523809523885</v>
      </c>
      <c r="F29" s="28">
        <f t="shared" si="0"/>
        <v>9.7773809523809518</v>
      </c>
      <c r="G29" s="28">
        <f t="shared" si="0"/>
        <v>9.4053571428571434</v>
      </c>
      <c r="H29" s="28">
        <f t="shared" si="0"/>
        <v>9.2088541666666757</v>
      </c>
      <c r="I29" s="28">
        <f t="shared" si="0"/>
        <v>8.9106481481481552</v>
      </c>
      <c r="J29" s="28">
        <f t="shared" si="0"/>
        <v>8.6179824561403464</v>
      </c>
      <c r="K29" s="28">
        <f t="shared" si="0"/>
        <v>9.1943181818181898</v>
      </c>
      <c r="L29" s="28">
        <f t="shared" si="0"/>
        <v>9.0390151515151516</v>
      </c>
      <c r="M29" s="28">
        <f t="shared" si="0"/>
        <v>8.7731060606060591</v>
      </c>
      <c r="N29" s="28">
        <f t="shared" si="0"/>
        <v>8.7344696969696916</v>
      </c>
      <c r="O29" s="28">
        <f t="shared" si="0"/>
        <v>8.925757575757574</v>
      </c>
      <c r="P29" s="28">
        <f t="shared" si="0"/>
        <v>9.1159090909090885</v>
      </c>
      <c r="Q29" s="28">
        <f t="shared" si="0"/>
        <v>8.6537878787878739</v>
      </c>
      <c r="R29" s="28">
        <f t="shared" si="0"/>
        <v>7.6261363636363679</v>
      </c>
      <c r="S29" s="28">
        <f t="shared" si="0"/>
        <v>6.6541666666666659</v>
      </c>
      <c r="T29" s="28">
        <f t="shared" si="0"/>
        <v>6.6590909090909118</v>
      </c>
      <c r="U29" s="28">
        <f t="shared" si="0"/>
        <v>9.5643939393939394</v>
      </c>
      <c r="V29" s="28">
        <f t="shared" si="0"/>
        <v>10.787499999999998</v>
      </c>
      <c r="W29" s="28">
        <f t="shared" si="0"/>
        <v>10.518560606060603</v>
      </c>
      <c r="X29" s="28">
        <f t="shared" si="0"/>
        <v>11.131818181818177</v>
      </c>
      <c r="Y29" s="28">
        <f t="shared" si="0"/>
        <v>11.288257575757576</v>
      </c>
      <c r="Z29" s="28">
        <f t="shared" si="0"/>
        <v>10.580681818181818</v>
      </c>
      <c r="AA29" s="28">
        <f t="shared" si="0"/>
        <v>9.7409090909090921</v>
      </c>
      <c r="AB29" s="28">
        <f t="shared" si="0"/>
        <v>8.9079545454545457</v>
      </c>
      <c r="AC29" s="28">
        <f t="shared" si="0"/>
        <v>7.884090909090907</v>
      </c>
      <c r="AD29" s="28">
        <f t="shared" si="0"/>
        <v>6.8954545454545491</v>
      </c>
      <c r="AE29" s="28">
        <f t="shared" si="0"/>
        <v>6.3534090909090875</v>
      </c>
      <c r="AF29" s="28">
        <f t="shared" si="0"/>
        <v>7.1416666666666657</v>
      </c>
      <c r="AG29" s="28">
        <f t="shared" si="0"/>
        <v>6.8128787878787911</v>
      </c>
    </row>
    <row r="30" spans="1:34" x14ac:dyDescent="0.25">
      <c r="A30" s="14" t="str">
        <f>A18</f>
        <v>Lithuania</v>
      </c>
      <c r="B30" s="29">
        <f t="shared" ref="B30:AG30" si="1">B18</f>
        <v>0</v>
      </c>
      <c r="C30" s="29">
        <f t="shared" si="1"/>
        <v>0</v>
      </c>
      <c r="D30" s="29">
        <f t="shared" si="1"/>
        <v>0</v>
      </c>
      <c r="E30" s="29">
        <f t="shared" si="1"/>
        <v>0</v>
      </c>
      <c r="F30" s="29">
        <f t="shared" si="1"/>
        <v>0</v>
      </c>
      <c r="G30" s="29">
        <f t="shared" si="1"/>
        <v>0</v>
      </c>
      <c r="H30" s="29">
        <f t="shared" si="1"/>
        <v>0</v>
      </c>
      <c r="I30" s="29">
        <f t="shared" si="1"/>
        <v>0</v>
      </c>
      <c r="J30" s="29">
        <f t="shared" si="1"/>
        <v>0</v>
      </c>
      <c r="K30" s="29">
        <f t="shared" si="1"/>
        <v>14.641666666666699</v>
      </c>
      <c r="L30" s="29">
        <f>L18</f>
        <v>16.441666666666698</v>
      </c>
      <c r="M30" s="29">
        <f t="shared" si="1"/>
        <v>17.4166666666667</v>
      </c>
      <c r="N30" s="29">
        <f t="shared" si="1"/>
        <v>13.775</v>
      </c>
      <c r="O30" s="29">
        <f t="shared" si="1"/>
        <v>12.4333333333333</v>
      </c>
      <c r="P30" s="29">
        <f t="shared" si="1"/>
        <v>10.891666666666699</v>
      </c>
      <c r="Q30" s="29">
        <f t="shared" si="1"/>
        <v>8.31666666666667</v>
      </c>
      <c r="R30" s="29">
        <f t="shared" si="1"/>
        <v>5.7916666666666696</v>
      </c>
      <c r="S30" s="29">
        <f t="shared" si="1"/>
        <v>4.2583333333333302</v>
      </c>
      <c r="T30" s="29">
        <f t="shared" si="1"/>
        <v>5.8250000000000002</v>
      </c>
      <c r="U30" s="29">
        <f t="shared" si="1"/>
        <v>13.8</v>
      </c>
      <c r="V30" s="29">
        <f t="shared" si="1"/>
        <v>17.841666666666701</v>
      </c>
      <c r="W30" s="29">
        <f t="shared" si="1"/>
        <v>15.391666666666699</v>
      </c>
      <c r="X30" s="29">
        <f t="shared" si="1"/>
        <v>13.408333333333299</v>
      </c>
      <c r="Y30" s="29">
        <f t="shared" si="1"/>
        <v>11.8</v>
      </c>
      <c r="Z30" s="29">
        <f t="shared" si="1"/>
        <v>10.725</v>
      </c>
      <c r="AA30" s="29">
        <f t="shared" si="1"/>
        <v>9.1333333333333293</v>
      </c>
      <c r="AB30" s="29">
        <f t="shared" si="1"/>
        <v>7.9</v>
      </c>
      <c r="AC30" s="29">
        <f t="shared" si="1"/>
        <v>7.1166666666666698</v>
      </c>
      <c r="AD30" s="29">
        <f t="shared" si="1"/>
        <v>6.18333333333333</v>
      </c>
      <c r="AE30" s="29">
        <f t="shared" si="1"/>
        <v>6.2833333333333297</v>
      </c>
      <c r="AF30" s="29">
        <f t="shared" si="1"/>
        <v>8.5166666666666693</v>
      </c>
      <c r="AG30" s="29">
        <f t="shared" si="1"/>
        <v>7.125</v>
      </c>
    </row>
    <row r="31" spans="1:34" x14ac:dyDescent="0.25">
      <c r="A31" s="14" t="s">
        <v>131</v>
      </c>
      <c r="B31" s="18">
        <f>IF(B30&lt;B29,0,1)</f>
        <v>0</v>
      </c>
      <c r="C31" s="18">
        <f>IF(C30&lt;C29,0,1)</f>
        <v>0</v>
      </c>
      <c r="D31" s="18">
        <f t="shared" ref="D31:AG31" si="2">IF(D30&lt;D29,0,1)</f>
        <v>0</v>
      </c>
      <c r="E31" s="18">
        <f t="shared" si="2"/>
        <v>0</v>
      </c>
      <c r="F31" s="18">
        <f t="shared" si="2"/>
        <v>0</v>
      </c>
      <c r="G31" s="18">
        <f>IF(G30&lt;G29,0,1)</f>
        <v>0</v>
      </c>
      <c r="H31" s="18">
        <f t="shared" si="2"/>
        <v>0</v>
      </c>
      <c r="I31" s="18">
        <f t="shared" si="2"/>
        <v>0</v>
      </c>
      <c r="J31" s="18">
        <f t="shared" si="2"/>
        <v>0</v>
      </c>
      <c r="K31" s="18">
        <f t="shared" si="2"/>
        <v>1</v>
      </c>
      <c r="L31" s="18">
        <f t="shared" si="2"/>
        <v>1</v>
      </c>
      <c r="M31" s="18">
        <f t="shared" si="2"/>
        <v>1</v>
      </c>
      <c r="N31" s="18">
        <f t="shared" si="2"/>
        <v>1</v>
      </c>
      <c r="O31" s="18">
        <f t="shared" si="2"/>
        <v>1</v>
      </c>
      <c r="P31" s="18">
        <f t="shared" si="2"/>
        <v>1</v>
      </c>
      <c r="Q31" s="18">
        <f t="shared" si="2"/>
        <v>0</v>
      </c>
      <c r="R31" s="18">
        <f t="shared" si="2"/>
        <v>0</v>
      </c>
      <c r="S31" s="18">
        <f t="shared" si="2"/>
        <v>0</v>
      </c>
      <c r="T31" s="18">
        <f t="shared" si="2"/>
        <v>0</v>
      </c>
      <c r="U31" s="18">
        <f t="shared" si="2"/>
        <v>1</v>
      </c>
      <c r="V31" s="18">
        <f t="shared" si="2"/>
        <v>1</v>
      </c>
      <c r="W31" s="18">
        <f t="shared" si="2"/>
        <v>1</v>
      </c>
      <c r="X31" s="18">
        <f t="shared" si="2"/>
        <v>1</v>
      </c>
      <c r="Y31" s="18">
        <f t="shared" si="2"/>
        <v>1</v>
      </c>
      <c r="Z31" s="18">
        <f t="shared" si="2"/>
        <v>1</v>
      </c>
      <c r="AA31" s="18">
        <f t="shared" si="2"/>
        <v>0</v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18">
        <f t="shared" si="2"/>
        <v>0</v>
      </c>
      <c r="AF31" s="18">
        <f t="shared" si="2"/>
        <v>1</v>
      </c>
      <c r="AG31" s="18">
        <f t="shared" si="2"/>
        <v>1</v>
      </c>
    </row>
    <row r="33" spans="1:33" x14ac:dyDescent="0.25">
      <c r="A33" s="14" t="s">
        <v>132</v>
      </c>
      <c r="B33" s="28"/>
      <c r="C33" s="28"/>
      <c r="D33" s="28"/>
      <c r="E33" s="28"/>
      <c r="F33" s="28"/>
      <c r="G33" s="28"/>
      <c r="H33" s="28"/>
      <c r="I33" s="28"/>
      <c r="J33" s="28"/>
      <c r="K33" s="28">
        <f t="shared" ref="K33:AG33" si="3">ABS(K29-K30)</f>
        <v>5.4473484848485096</v>
      </c>
      <c r="L33" s="28">
        <f t="shared" si="3"/>
        <v>7.4026515151515468</v>
      </c>
      <c r="M33" s="28">
        <f t="shared" si="3"/>
        <v>8.6435606060606407</v>
      </c>
      <c r="N33" s="28">
        <f t="shared" si="3"/>
        <v>5.0405303030303088</v>
      </c>
      <c r="O33" s="28">
        <f t="shared" si="3"/>
        <v>3.5075757575757258</v>
      </c>
      <c r="P33" s="28">
        <f t="shared" si="3"/>
        <v>1.775757575757611</v>
      </c>
      <c r="Q33" s="28">
        <f t="shared" si="3"/>
        <v>0.33712121212120394</v>
      </c>
      <c r="R33" s="28">
        <f t="shared" si="3"/>
        <v>1.8344696969696983</v>
      </c>
      <c r="S33" s="28">
        <f t="shared" si="3"/>
        <v>2.3958333333333357</v>
      </c>
      <c r="T33" s="28">
        <f t="shared" si="3"/>
        <v>0.83409090909091166</v>
      </c>
      <c r="U33" s="28">
        <f t="shared" si="3"/>
        <v>4.2356060606060613</v>
      </c>
      <c r="V33" s="28">
        <f t="shared" si="3"/>
        <v>7.0541666666667027</v>
      </c>
      <c r="W33" s="28">
        <f t="shared" si="3"/>
        <v>4.8731060606060961</v>
      </c>
      <c r="X33" s="28">
        <f t="shared" si="3"/>
        <v>2.2765151515151221</v>
      </c>
      <c r="Y33" s="28">
        <f t="shared" si="3"/>
        <v>0.51174242424242422</v>
      </c>
      <c r="Z33" s="28">
        <f t="shared" si="3"/>
        <v>0.14431818181818201</v>
      </c>
      <c r="AA33" s="28">
        <f t="shared" si="3"/>
        <v>0.60757575757576276</v>
      </c>
      <c r="AB33" s="28">
        <f t="shared" si="3"/>
        <v>1.0079545454545453</v>
      </c>
      <c r="AC33" s="28">
        <f t="shared" si="3"/>
        <v>0.76742424242423724</v>
      </c>
      <c r="AD33" s="28">
        <f t="shared" si="3"/>
        <v>0.71212121212121904</v>
      </c>
      <c r="AE33" s="28">
        <f t="shared" si="3"/>
        <v>7.0075757575757791E-2</v>
      </c>
      <c r="AF33" s="28">
        <f t="shared" si="3"/>
        <v>1.3750000000000036</v>
      </c>
      <c r="AG33" s="28">
        <f t="shared" si="3"/>
        <v>0.31212121212120891</v>
      </c>
    </row>
    <row r="34" spans="1:33" x14ac:dyDescent="0.25">
      <c r="A34" s="14" t="s">
        <v>133</v>
      </c>
      <c r="B34" s="28"/>
      <c r="C34" s="28"/>
      <c r="D34" s="28"/>
      <c r="E34" s="28"/>
      <c r="F34" s="28"/>
      <c r="G34" s="28"/>
      <c r="H34" s="28"/>
      <c r="I34" s="28"/>
      <c r="J34" s="28"/>
      <c r="K34" s="28">
        <f t="shared" ref="K34:AG34" si="4">K29/K33</f>
        <v>1.687852026980037</v>
      </c>
      <c r="L34" s="28">
        <f t="shared" si="4"/>
        <v>1.2210510157089443</v>
      </c>
      <c r="M34" s="28">
        <f t="shared" si="4"/>
        <v>1.0149875104079891</v>
      </c>
      <c r="N34" s="28">
        <f t="shared" si="4"/>
        <v>1.7328473735627834</v>
      </c>
      <c r="O34" s="28">
        <f t="shared" si="4"/>
        <v>2.5447084233261563</v>
      </c>
      <c r="P34" s="28">
        <f t="shared" si="4"/>
        <v>5.1335324232080879</v>
      </c>
      <c r="Q34" s="28">
        <f t="shared" si="4"/>
        <v>25.669662921348923</v>
      </c>
      <c r="R34" s="28">
        <f t="shared" si="4"/>
        <v>4.1571340078463752</v>
      </c>
      <c r="S34" s="28">
        <f t="shared" si="4"/>
        <v>2.7773913043478231</v>
      </c>
      <c r="T34" s="28">
        <f t="shared" si="4"/>
        <v>7.9836512261580168</v>
      </c>
      <c r="U34" s="28">
        <f t="shared" si="4"/>
        <v>2.2580933643355388</v>
      </c>
      <c r="V34" s="28">
        <f t="shared" si="4"/>
        <v>1.5292380389840439</v>
      </c>
      <c r="W34" s="28">
        <f t="shared" si="4"/>
        <v>2.1584920326466994</v>
      </c>
      <c r="X34" s="28">
        <f t="shared" si="4"/>
        <v>4.8898502495840876</v>
      </c>
      <c r="Y34" s="28">
        <f t="shared" si="4"/>
        <v>22.058475203552927</v>
      </c>
      <c r="Z34" s="28">
        <f t="shared" si="4"/>
        <v>73.31496062992116</v>
      </c>
      <c r="AA34" s="28">
        <f t="shared" si="4"/>
        <v>16.032418952618318</v>
      </c>
      <c r="AB34" s="28">
        <f t="shared" si="4"/>
        <v>8.8376550169109365</v>
      </c>
      <c r="AC34" s="28">
        <f t="shared" si="4"/>
        <v>10.273445212240935</v>
      </c>
      <c r="AD34" s="28">
        <f t="shared" si="4"/>
        <v>9.6829787234041671</v>
      </c>
      <c r="AE34" s="28">
        <f t="shared" si="4"/>
        <v>90.664864864864541</v>
      </c>
      <c r="AF34" s="28">
        <f t="shared" si="4"/>
        <v>5.1939393939393801</v>
      </c>
      <c r="AG34" s="28">
        <f t="shared" si="4"/>
        <v>21.827669902912856</v>
      </c>
    </row>
    <row r="35" spans="1:33" x14ac:dyDescent="0.25">
      <c r="A35" t="s">
        <v>130</v>
      </c>
      <c r="B35" s="28"/>
      <c r="C35" s="28"/>
      <c r="D35" s="28"/>
      <c r="E35" s="28"/>
      <c r="F35" s="28"/>
      <c r="G35" s="28"/>
      <c r="H35" s="28"/>
      <c r="I35" s="28"/>
      <c r="J35" s="28"/>
      <c r="K35" s="28">
        <f t="shared" ref="K35:AG35" si="5">K33/K29</f>
        <v>0.59246899847567469</v>
      </c>
      <c r="L35" s="28">
        <f t="shared" si="5"/>
        <v>0.81896660101412577</v>
      </c>
      <c r="M35" s="28">
        <f t="shared" si="5"/>
        <v>0.98523379819524615</v>
      </c>
      <c r="N35" s="28">
        <f t="shared" si="5"/>
        <v>0.57708486924845059</v>
      </c>
      <c r="O35" s="28">
        <f t="shared" si="5"/>
        <v>0.39297233067390586</v>
      </c>
      <c r="P35" s="28">
        <f>P33/P29</f>
        <v>0.19479763982382176</v>
      </c>
      <c r="Q35" s="28">
        <f t="shared" si="5"/>
        <v>3.8956491289502709E-2</v>
      </c>
      <c r="R35" s="28">
        <f t="shared" si="5"/>
        <v>0.2405503402374212</v>
      </c>
      <c r="S35" s="28">
        <f t="shared" si="5"/>
        <v>0.36005009392611187</v>
      </c>
      <c r="T35" s="28">
        <f t="shared" si="5"/>
        <v>0.12525597269624605</v>
      </c>
      <c r="U35" s="28">
        <f t="shared" si="5"/>
        <v>0.44285148514851491</v>
      </c>
      <c r="V35" s="28">
        <f t="shared" si="5"/>
        <v>0.65392043259946275</v>
      </c>
      <c r="W35" s="28">
        <f t="shared" si="5"/>
        <v>0.4632863985019301</v>
      </c>
      <c r="X35" s="28">
        <f t="shared" si="5"/>
        <v>0.2045052402341066</v>
      </c>
      <c r="Y35" s="28">
        <f t="shared" si="5"/>
        <v>4.5334049192980098E-2</v>
      </c>
      <c r="Z35" s="28">
        <f t="shared" si="5"/>
        <v>1.3639780904306753E-2</v>
      </c>
      <c r="AA35" s="28">
        <f>AA33/AA29</f>
        <v>6.2373619536475869E-2</v>
      </c>
      <c r="AB35" s="28">
        <f t="shared" si="5"/>
        <v>0.11315218777905343</v>
      </c>
      <c r="AC35" s="28">
        <f t="shared" si="5"/>
        <v>9.7338329970211718E-2</v>
      </c>
      <c r="AD35" s="28">
        <f t="shared" si="5"/>
        <v>0.10327400571303105</v>
      </c>
      <c r="AE35" s="28">
        <f t="shared" si="5"/>
        <v>1.1029630954510265E-2</v>
      </c>
      <c r="AF35" s="28">
        <f t="shared" si="5"/>
        <v>0.19253208868144744</v>
      </c>
      <c r="AG35" s="28">
        <f t="shared" si="5"/>
        <v>4.5813410430334212E-2</v>
      </c>
    </row>
    <row r="37" spans="1:33" x14ac:dyDescent="0.25">
      <c r="A37" s="14" t="s">
        <v>62</v>
      </c>
      <c r="B37" s="12">
        <f>MIN(B5:B26)</f>
        <v>1.6583333333333301</v>
      </c>
      <c r="C37" s="12">
        <f t="shared" ref="C37:AG37" si="6">MIN(C5:C26)</f>
        <v>1.6583333333333301</v>
      </c>
      <c r="D37" s="12">
        <f t="shared" si="6"/>
        <v>2.06666666666667</v>
      </c>
      <c r="E37" s="12">
        <f t="shared" si="6"/>
        <v>2.5833333333333299</v>
      </c>
      <c r="F37" s="12">
        <f t="shared" si="6"/>
        <v>3.1749999999999998</v>
      </c>
      <c r="G37" s="12">
        <f t="shared" si="6"/>
        <v>2.8666666666666698</v>
      </c>
      <c r="H37" s="12">
        <f t="shared" si="6"/>
        <v>2.9249999999999998</v>
      </c>
      <c r="I37" s="12">
        <f t="shared" si="6"/>
        <v>2.7</v>
      </c>
      <c r="J37" s="12">
        <f t="shared" si="6"/>
        <v>2.69166666666667</v>
      </c>
      <c r="K37" s="12">
        <f t="shared" si="6"/>
        <v>2.4083333333333301</v>
      </c>
      <c r="L37" s="12">
        <f t="shared" si="6"/>
        <v>2.2333333333333298</v>
      </c>
      <c r="M37" s="12">
        <f t="shared" si="6"/>
        <v>1.9</v>
      </c>
      <c r="N37" s="12">
        <f t="shared" si="6"/>
        <v>2.55833333333333</v>
      </c>
      <c r="O37" s="12">
        <f t="shared" si="6"/>
        <v>3.80833333333333</v>
      </c>
      <c r="P37" s="12">
        <f t="shared" si="6"/>
        <v>4.7416666666666698</v>
      </c>
      <c r="Q37" s="12">
        <f t="shared" si="6"/>
        <v>4.6333333333333302</v>
      </c>
      <c r="R37" s="12">
        <f t="shared" si="6"/>
        <v>3.9083333333333301</v>
      </c>
      <c r="S37" s="12">
        <f t="shared" si="6"/>
        <v>3.75</v>
      </c>
      <c r="T37" s="12">
        <f t="shared" si="6"/>
        <v>3.68333333333333</v>
      </c>
      <c r="U37" s="12">
        <f t="shared" si="6"/>
        <v>5.1166666666666698</v>
      </c>
      <c r="V37" s="12">
        <f t="shared" si="6"/>
        <v>4.5833333333333304</v>
      </c>
      <c r="W37" s="12">
        <f t="shared" si="6"/>
        <v>4.8333333333333304</v>
      </c>
      <c r="X37" s="12">
        <f t="shared" si="6"/>
        <v>5.06666666666667</v>
      </c>
      <c r="Y37" s="12">
        <f t="shared" si="6"/>
        <v>4.95</v>
      </c>
      <c r="Z37" s="12">
        <f t="shared" si="6"/>
        <v>4.7083333333333304</v>
      </c>
      <c r="AA37" s="12">
        <f t="shared" si="6"/>
        <v>4.3666666666666698</v>
      </c>
      <c r="AB37" s="12">
        <f t="shared" si="6"/>
        <v>3.9083333333333301</v>
      </c>
      <c r="AC37" s="12">
        <f t="shared" si="6"/>
        <v>2.9083333333333301</v>
      </c>
      <c r="AD37" s="12">
        <f t="shared" si="6"/>
        <v>2.2666666666666702</v>
      </c>
      <c r="AE37" s="12">
        <f t="shared" si="6"/>
        <v>2.0166666666666702</v>
      </c>
      <c r="AF37" s="12">
        <f t="shared" si="6"/>
        <v>2.5499999999999998</v>
      </c>
      <c r="AG37" s="12">
        <f t="shared" si="6"/>
        <v>2.80833333333333</v>
      </c>
    </row>
    <row r="38" spans="1:33" x14ac:dyDescent="0.25">
      <c r="A38" s="14" t="s">
        <v>63</v>
      </c>
      <c r="B38" s="12">
        <f>MAX(B5:B26)</f>
        <v>15.4583333333333</v>
      </c>
      <c r="C38" s="12">
        <f t="shared" ref="C38:AG38" si="7">MAX(C5:C26)</f>
        <v>15.5</v>
      </c>
      <c r="D38" s="12">
        <f t="shared" si="7"/>
        <v>17.016666666666701</v>
      </c>
      <c r="E38" s="12">
        <f t="shared" si="7"/>
        <v>20.841666666666701</v>
      </c>
      <c r="F38" s="12">
        <f t="shared" si="7"/>
        <v>22.05</v>
      </c>
      <c r="G38" s="12">
        <f t="shared" si="7"/>
        <v>20.75</v>
      </c>
      <c r="H38" s="12">
        <f t="shared" si="7"/>
        <v>19.891666666666701</v>
      </c>
      <c r="I38" s="12">
        <f t="shared" si="7"/>
        <v>18.391666666666701</v>
      </c>
      <c r="J38" s="12">
        <f t="shared" si="7"/>
        <v>16.408333333333299</v>
      </c>
      <c r="K38" s="12">
        <f t="shared" si="7"/>
        <v>16.491666666666699</v>
      </c>
      <c r="L38" s="12">
        <f t="shared" si="7"/>
        <v>18.908333333333299</v>
      </c>
      <c r="M38" s="12">
        <f t="shared" si="7"/>
        <v>19.4583333333333</v>
      </c>
      <c r="N38" s="12">
        <f t="shared" si="7"/>
        <v>20.033333333333299</v>
      </c>
      <c r="O38" s="12">
        <f t="shared" si="7"/>
        <v>19.75</v>
      </c>
      <c r="P38" s="12">
        <f t="shared" si="7"/>
        <v>19.141666666666701</v>
      </c>
      <c r="Q38" s="12">
        <f t="shared" si="7"/>
        <v>17.925000000000001</v>
      </c>
      <c r="R38" s="12">
        <f t="shared" si="7"/>
        <v>13.966666666666701</v>
      </c>
      <c r="S38" s="12">
        <f t="shared" si="7"/>
        <v>11.233333333333301</v>
      </c>
      <c r="T38" s="12">
        <f t="shared" si="7"/>
        <v>11.266666666666699</v>
      </c>
      <c r="U38" s="12">
        <f t="shared" si="7"/>
        <v>17.866666666666699</v>
      </c>
      <c r="V38" s="12">
        <f t="shared" si="7"/>
        <v>19.875</v>
      </c>
      <c r="W38" s="12">
        <f t="shared" si="7"/>
        <v>21.408333333333299</v>
      </c>
      <c r="X38" s="12">
        <f t="shared" si="7"/>
        <v>24.808333333333302</v>
      </c>
      <c r="Y38" s="12">
        <f t="shared" si="7"/>
        <v>27.824999999999999</v>
      </c>
      <c r="Z38" s="12">
        <f t="shared" si="7"/>
        <v>26.65</v>
      </c>
      <c r="AA38" s="12">
        <f t="shared" si="7"/>
        <v>24.983333333333299</v>
      </c>
      <c r="AB38" s="12">
        <f t="shared" si="7"/>
        <v>23.875</v>
      </c>
      <c r="AC38" s="12">
        <f t="shared" si="7"/>
        <v>21.841666666666701</v>
      </c>
      <c r="AD38" s="12">
        <f t="shared" si="7"/>
        <v>19.741666666666699</v>
      </c>
      <c r="AE38" s="12">
        <f t="shared" si="7"/>
        <v>17.883333333333301</v>
      </c>
      <c r="AF38" s="12">
        <f t="shared" si="7"/>
        <v>17.616666666666699</v>
      </c>
      <c r="AG38" s="12">
        <f t="shared" si="7"/>
        <v>14.7916666666667</v>
      </c>
    </row>
  </sheetData>
  <conditionalFormatting sqref="B31:AG31">
    <cfRule type="cellIs" dxfId="32" priority="1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85270530-B4D2-40DE-9E78-2246C0BDA600}"/>
    <hyperlink ref="D1" r:id="rId2" tooltip="Click once to display linked information. Click and hold to select this cell." display="https://stats-1.oecd.org/" xr:uid="{B25E50E5-F85E-48BC-B11E-DD52289BA055}"/>
    <hyperlink ref="A12" r:id="rId3" display="http://localhost/OECDStat_Metadata/ShowMetadata.ashx?Dataset=KEI&amp;Coords=[LOCATION].[DEU]&amp;ShowOnWeb=true&amp;Lang=en" xr:uid="{7216E80C-160C-4752-BBD0-E8C6F42F0851}"/>
  </hyperlinks>
  <pageMargins left="0.7" right="0.7" top="0.75" bottom="0.75" header="0.3" footer="0.3"/>
  <drawing r:id="rId4"/>
  <legacyDrawing r:id="rId5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4E662-50FD-44A8-A886-49B9985E56CC}">
  <dimension ref="A1:AH29"/>
  <sheetViews>
    <sheetView topLeftCell="I1" zoomScale="90" zoomScaleNormal="90" workbookViewId="0">
      <selection activeCell="K4" sqref="K4:AG4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3" spans="1:34" x14ac:dyDescent="0.25">
      <c r="A3" t="s">
        <v>128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0</v>
      </c>
      <c r="H3">
        <f t="shared" si="0"/>
        <v>0</v>
      </c>
      <c r="I3">
        <f t="shared" si="0"/>
        <v>0</v>
      </c>
      <c r="J3">
        <f t="shared" si="0"/>
        <v>0</v>
      </c>
      <c r="K3">
        <f t="shared" si="0"/>
        <v>4.7161716659227526E-4</v>
      </c>
      <c r="L3">
        <f t="shared" si="0"/>
        <v>9.7123330504866878E-4</v>
      </c>
      <c r="M3">
        <f t="shared" si="0"/>
        <v>5.8706543254656296E-3</v>
      </c>
      <c r="N3">
        <f t="shared" si="0"/>
        <v>1.0823468441213957E-2</v>
      </c>
      <c r="O3">
        <f t="shared" si="0"/>
        <v>1.0483695500599299E-2</v>
      </c>
      <c r="P3">
        <f t="shared" si="0"/>
        <v>1.1662596667924241E-2</v>
      </c>
      <c r="Q3">
        <f t="shared" si="0"/>
        <v>8.4765715453233303E-3</v>
      </c>
      <c r="R3">
        <f t="shared" si="0"/>
        <v>2.923404831528531E-5</v>
      </c>
      <c r="S3">
        <f t="shared" si="0"/>
        <v>8.5361456419685844E-3</v>
      </c>
      <c r="T3">
        <f t="shared" si="0"/>
        <v>3.8489252996516399E-3</v>
      </c>
      <c r="U3">
        <f t="shared" si="0"/>
        <v>4.4649568901519165E-3</v>
      </c>
      <c r="V3">
        <f t="shared" si="0"/>
        <v>2.7542977707374905E-3</v>
      </c>
      <c r="W3">
        <f t="shared" si="0"/>
        <v>7.896581970443517E-3</v>
      </c>
      <c r="X3">
        <f t="shared" si="0"/>
        <v>1.5181317254477411E-2</v>
      </c>
      <c r="Y3">
        <f t="shared" si="0"/>
        <v>1.3929713754107009E-2</v>
      </c>
      <c r="Z3">
        <f t="shared" si="0"/>
        <v>1.3125783995632467E-2</v>
      </c>
      <c r="AA3">
        <f t="shared" si="0"/>
        <v>1.0940228898261184E-2</v>
      </c>
      <c r="AB3">
        <f t="shared" si="0"/>
        <v>9.5208454712195634E-3</v>
      </c>
      <c r="AC3">
        <f t="shared" si="0"/>
        <v>1.0514136968587051E-2</v>
      </c>
      <c r="AD3">
        <f t="shared" si="0"/>
        <v>1.0837013747717394E-2</v>
      </c>
      <c r="AE3">
        <f t="shared" si="0"/>
        <v>1.3847098827582061E-2</v>
      </c>
      <c r="AF3">
        <f t="shared" si="0"/>
        <v>1.5135716815501521E-2</v>
      </c>
      <c r="AG3">
        <f t="shared" si="0"/>
        <v>1.2219126686131176E-2</v>
      </c>
    </row>
    <row r="4" spans="1:34" x14ac:dyDescent="0.25">
      <c r="A4" t="s">
        <v>65</v>
      </c>
      <c r="B4">
        <f>B5-B6</f>
        <v>0</v>
      </c>
      <c r="C4">
        <f>C5-C6</f>
        <v>0</v>
      </c>
      <c r="D4">
        <f t="shared" ref="D4:AG4" si="1">D5-D6</f>
        <v>0</v>
      </c>
      <c r="E4">
        <f t="shared" si="1"/>
        <v>0</v>
      </c>
      <c r="F4">
        <f t="shared" si="1"/>
        <v>0</v>
      </c>
      <c r="G4">
        <f t="shared" si="1"/>
        <v>0</v>
      </c>
      <c r="H4">
        <f t="shared" si="1"/>
        <v>0</v>
      </c>
      <c r="I4">
        <f t="shared" si="1"/>
        <v>0</v>
      </c>
      <c r="J4">
        <f t="shared" si="1"/>
        <v>0</v>
      </c>
      <c r="K4">
        <f t="shared" si="1"/>
        <v>-4.7161716659227526E-4</v>
      </c>
      <c r="L4">
        <f t="shared" si="1"/>
        <v>9.7123330504866878E-4</v>
      </c>
      <c r="M4">
        <f t="shared" si="1"/>
        <v>5.8706543254656296E-3</v>
      </c>
      <c r="N4">
        <f t="shared" si="1"/>
        <v>-1.0823468441213957E-2</v>
      </c>
      <c r="O4">
        <f t="shared" si="1"/>
        <v>-1.0483695500599299E-2</v>
      </c>
      <c r="P4">
        <f t="shared" si="1"/>
        <v>-1.1662596667924241E-2</v>
      </c>
      <c r="Q4">
        <f t="shared" si="1"/>
        <v>-8.4765715453233303E-3</v>
      </c>
      <c r="R4">
        <f t="shared" si="1"/>
        <v>2.923404831528531E-5</v>
      </c>
      <c r="S4">
        <f t="shared" si="1"/>
        <v>8.5361456419685844E-3</v>
      </c>
      <c r="T4">
        <f t="shared" si="1"/>
        <v>-3.8489252996516399E-3</v>
      </c>
      <c r="U4">
        <f t="shared" si="1"/>
        <v>-4.4649568901519165E-3</v>
      </c>
      <c r="V4">
        <f t="shared" si="1"/>
        <v>2.7542977707374905E-3</v>
      </c>
      <c r="W4">
        <f t="shared" si="1"/>
        <v>-7.896581970443517E-3</v>
      </c>
      <c r="X4">
        <f t="shared" si="1"/>
        <v>-1.5181317254477411E-2</v>
      </c>
      <c r="Y4">
        <f t="shared" si="1"/>
        <v>-1.3929713754107009E-2</v>
      </c>
      <c r="Z4">
        <f t="shared" si="1"/>
        <v>-1.3125783995632467E-2</v>
      </c>
      <c r="AA4">
        <f t="shared" si="1"/>
        <v>-1.0940228898261184E-2</v>
      </c>
      <c r="AB4">
        <f t="shared" si="1"/>
        <v>-9.5208454712195634E-3</v>
      </c>
      <c r="AC4">
        <f t="shared" si="1"/>
        <v>-1.0514136968587051E-2</v>
      </c>
      <c r="AD4">
        <f t="shared" si="1"/>
        <v>-1.0837013747717394E-2</v>
      </c>
      <c r="AE4">
        <f t="shared" si="1"/>
        <v>-1.3847098827582061E-2</v>
      </c>
      <c r="AF4">
        <f t="shared" si="1"/>
        <v>-1.5135716815501521E-2</v>
      </c>
      <c r="AG4">
        <f t="shared" si="1"/>
        <v>-1.2219126686131176E-2</v>
      </c>
    </row>
    <row r="5" spans="1:34" x14ac:dyDescent="0.25">
      <c r="A5" t="s">
        <v>72</v>
      </c>
      <c r="B5">
        <v>0.62697548556105565</v>
      </c>
      <c r="C5">
        <v>0.56627805213260074</v>
      </c>
      <c r="D5">
        <v>0.51620658204177261</v>
      </c>
      <c r="E5">
        <v>0.55193475112047641</v>
      </c>
      <c r="F5">
        <v>0.53126099484046208</v>
      </c>
      <c r="G5">
        <v>0.50749964706768591</v>
      </c>
      <c r="H5">
        <v>0.46185615724509627</v>
      </c>
      <c r="I5">
        <v>0.41175540119962606</v>
      </c>
      <c r="J5">
        <v>0.38499390170129349</v>
      </c>
      <c r="K5">
        <v>0.42145462871155553</v>
      </c>
      <c r="L5">
        <v>0.52000881216062012</v>
      </c>
      <c r="M5">
        <v>0.56287986209891916</v>
      </c>
      <c r="N5">
        <v>0.52027525770742022</v>
      </c>
      <c r="O5">
        <v>0.44388579606619633</v>
      </c>
      <c r="P5">
        <v>0.40996200919981518</v>
      </c>
      <c r="Q5">
        <v>0.37633010370600301</v>
      </c>
      <c r="R5">
        <v>0.33419665735562676</v>
      </c>
      <c r="S5">
        <v>0.30664932187081234</v>
      </c>
      <c r="T5">
        <v>0.28264649049984175</v>
      </c>
      <c r="U5">
        <v>0.38483154061445024</v>
      </c>
      <c r="V5">
        <v>0.42603229197941722</v>
      </c>
      <c r="W5">
        <v>0.43731904529145366</v>
      </c>
      <c r="X5">
        <v>0.49894557616811003</v>
      </c>
      <c r="Y5">
        <v>0.52135583348713888</v>
      </c>
      <c r="Z5">
        <v>0.51791881296196896</v>
      </c>
      <c r="AA5">
        <v>0.51398264354922074</v>
      </c>
      <c r="AB5">
        <v>0.52791478121819091</v>
      </c>
      <c r="AC5">
        <v>0.5485809707802447</v>
      </c>
      <c r="AD5">
        <v>0.57464388917698661</v>
      </c>
      <c r="AE5">
        <v>0.57343303766810738</v>
      </c>
      <c r="AF5">
        <v>0.49903733837916642</v>
      </c>
      <c r="AG5">
        <v>0.45800370489085451</v>
      </c>
    </row>
    <row r="6" spans="1:34" x14ac:dyDescent="0.25">
      <c r="A6" t="s">
        <v>73</v>
      </c>
      <c r="B6">
        <f>STDEV(B8:B29)/AVERAGE(B8:B29)</f>
        <v>0.62697548556105565</v>
      </c>
      <c r="C6">
        <f t="shared" ref="C6:AG6" si="2">STDEV(C8:C29)/AVERAGE(C8:C29)</f>
        <v>0.56627805213260074</v>
      </c>
      <c r="D6">
        <f t="shared" si="2"/>
        <v>0.51620658204177261</v>
      </c>
      <c r="E6">
        <f t="shared" si="2"/>
        <v>0.55193475112047641</v>
      </c>
      <c r="F6">
        <f t="shared" si="2"/>
        <v>0.53126099484046208</v>
      </c>
      <c r="G6">
        <f>STDEV(G8:G29)/AVERAGE(G8:G29)</f>
        <v>0.50749964706768591</v>
      </c>
      <c r="H6">
        <f t="shared" si="2"/>
        <v>0.46185615724509627</v>
      </c>
      <c r="I6">
        <f t="shared" si="2"/>
        <v>0.41175540119962606</v>
      </c>
      <c r="J6">
        <f t="shared" si="2"/>
        <v>0.38499390170129349</v>
      </c>
      <c r="K6">
        <f t="shared" si="2"/>
        <v>0.42192624587814781</v>
      </c>
      <c r="L6">
        <f t="shared" si="2"/>
        <v>0.51903757885557145</v>
      </c>
      <c r="M6">
        <f t="shared" si="2"/>
        <v>0.55700920777345353</v>
      </c>
      <c r="N6">
        <f t="shared" si="2"/>
        <v>0.53109872614863418</v>
      </c>
      <c r="O6">
        <f t="shared" si="2"/>
        <v>0.45436949156679562</v>
      </c>
      <c r="P6">
        <f t="shared" si="2"/>
        <v>0.42162460586773942</v>
      </c>
      <c r="Q6">
        <f t="shared" si="2"/>
        <v>0.38480667525132634</v>
      </c>
      <c r="R6">
        <f t="shared" si="2"/>
        <v>0.33416742330731147</v>
      </c>
      <c r="S6">
        <f t="shared" si="2"/>
        <v>0.29811317622884376</v>
      </c>
      <c r="T6">
        <f t="shared" si="2"/>
        <v>0.28649541579949339</v>
      </c>
      <c r="U6">
        <f t="shared" si="2"/>
        <v>0.38929649750460216</v>
      </c>
      <c r="V6">
        <f t="shared" si="2"/>
        <v>0.42327799420867973</v>
      </c>
      <c r="W6">
        <f t="shared" si="2"/>
        <v>0.44521562726189717</v>
      </c>
      <c r="X6">
        <f t="shared" si="2"/>
        <v>0.51412689342258744</v>
      </c>
      <c r="Y6">
        <f t="shared" si="2"/>
        <v>0.53528554724124588</v>
      </c>
      <c r="Z6">
        <f t="shared" si="2"/>
        <v>0.53104459695760142</v>
      </c>
      <c r="AA6">
        <f t="shared" si="2"/>
        <v>0.52492287244748193</v>
      </c>
      <c r="AB6">
        <f t="shared" si="2"/>
        <v>0.53743562668941047</v>
      </c>
      <c r="AC6">
        <f t="shared" si="2"/>
        <v>0.55909510774883175</v>
      </c>
      <c r="AD6">
        <f t="shared" si="2"/>
        <v>0.58548090292470401</v>
      </c>
      <c r="AE6">
        <f t="shared" si="2"/>
        <v>0.58728013649568944</v>
      </c>
      <c r="AF6">
        <f t="shared" si="2"/>
        <v>0.51417305519466794</v>
      </c>
      <c r="AG6">
        <f t="shared" si="2"/>
        <v>0.47022283157698569</v>
      </c>
    </row>
    <row r="7" spans="1:34" x14ac:dyDescent="0.25">
      <c r="A7" s="3" t="s">
        <v>0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4" ht="20.399999999999999" customHeight="1" x14ac:dyDescent="0.25">
      <c r="A8" t="s">
        <v>36</v>
      </c>
      <c r="E8" s="26">
        <v>3.9583333333333299</v>
      </c>
      <c r="F8" s="26">
        <v>4.2416666666666698</v>
      </c>
      <c r="G8" s="26">
        <v>4.2416666666666698</v>
      </c>
      <c r="H8" s="26">
        <v>4.7333333333333298</v>
      </c>
      <c r="I8" s="26">
        <v>4.7333333333333298</v>
      </c>
      <c r="J8" s="26">
        <v>4.7249999999999996</v>
      </c>
      <c r="K8" s="26">
        <v>4.1500000000000004</v>
      </c>
      <c r="L8" s="26">
        <v>3.93333333333333</v>
      </c>
      <c r="M8" s="26">
        <v>3.9833333333333298</v>
      </c>
      <c r="N8" s="26">
        <v>4.3833333333333302</v>
      </c>
      <c r="O8" s="26">
        <v>4.7583333333333302</v>
      </c>
      <c r="P8" s="26">
        <v>5.8916666666666702</v>
      </c>
      <c r="Q8" s="26">
        <v>6.0333333333333297</v>
      </c>
      <c r="R8" s="26">
        <v>5.6416666666666702</v>
      </c>
      <c r="S8" s="26">
        <v>5.2166666666666703</v>
      </c>
      <c r="T8" s="26">
        <v>4.44166666666667</v>
      </c>
      <c r="U8" s="26">
        <v>5.6666666666666696</v>
      </c>
      <c r="V8" s="26">
        <v>5.19166666666667</v>
      </c>
      <c r="W8" s="26">
        <v>4.9000000000000004</v>
      </c>
      <c r="X8" s="26">
        <v>5.19166666666667</v>
      </c>
      <c r="Y8" s="26">
        <v>5.7249999999999996</v>
      </c>
      <c r="Z8" s="26">
        <v>6.0333333333333297</v>
      </c>
      <c r="AA8" s="26">
        <v>6.15</v>
      </c>
      <c r="AB8" s="26">
        <v>6.45</v>
      </c>
      <c r="AC8" s="26">
        <v>5.9249999999999998</v>
      </c>
      <c r="AD8" s="26">
        <v>5.2083333333333304</v>
      </c>
      <c r="AE8" s="26">
        <v>4.8416666666666703</v>
      </c>
      <c r="AF8" s="26">
        <v>6.0250000000000004</v>
      </c>
      <c r="AG8" s="26">
        <v>6.2</v>
      </c>
      <c r="AH8" s="26"/>
    </row>
    <row r="9" spans="1:34" x14ac:dyDescent="0.25">
      <c r="A9" t="s">
        <v>39</v>
      </c>
      <c r="B9" s="26">
        <v>6.55</v>
      </c>
      <c r="C9" s="26">
        <v>6.44166666666667</v>
      </c>
      <c r="D9" s="26">
        <v>7.0916666666666703</v>
      </c>
      <c r="E9" s="26">
        <v>8.625</v>
      </c>
      <c r="F9" s="26">
        <v>9.75</v>
      </c>
      <c r="G9" s="26">
        <v>9.6750000000000007</v>
      </c>
      <c r="H9" s="26">
        <v>9.5416666666666696</v>
      </c>
      <c r="I9" s="26">
        <v>9.2166666666666703</v>
      </c>
      <c r="J9" s="26">
        <v>9.3416666666666703</v>
      </c>
      <c r="K9" s="26">
        <v>8.4</v>
      </c>
      <c r="L9" s="26">
        <v>6.875</v>
      </c>
      <c r="M9" s="26">
        <v>6.5916666666666703</v>
      </c>
      <c r="N9" s="26">
        <v>7.5250000000000004</v>
      </c>
      <c r="O9" s="26">
        <v>8.1750000000000007</v>
      </c>
      <c r="P9" s="26">
        <v>8.3916666666666693</v>
      </c>
      <c r="Q9" s="26">
        <v>8.43333333333333</v>
      </c>
      <c r="R9" s="26">
        <v>8.25</v>
      </c>
      <c r="S9" s="26">
        <v>7.4833333333333298</v>
      </c>
      <c r="T9" s="26">
        <v>6.9749999999999996</v>
      </c>
      <c r="U9" s="26">
        <v>7.9916666666666698</v>
      </c>
      <c r="V9" s="26">
        <v>8.375</v>
      </c>
      <c r="W9" s="26">
        <v>7.2166666666666703</v>
      </c>
      <c r="X9" s="26">
        <v>7.6333333333333302</v>
      </c>
      <c r="Y9" s="26">
        <v>8.5500000000000007</v>
      </c>
      <c r="Z9" s="26">
        <v>8.6583333333333297</v>
      </c>
      <c r="AA9" s="26">
        <v>8.65</v>
      </c>
      <c r="AB9" s="26">
        <v>7.85</v>
      </c>
      <c r="AC9" s="26">
        <v>7.1</v>
      </c>
      <c r="AD9" s="26">
        <v>5.9583333333333304</v>
      </c>
      <c r="AE9" s="26">
        <v>5.3666666666666698</v>
      </c>
      <c r="AF9" s="26">
        <v>5.5416666666666696</v>
      </c>
      <c r="AG9" s="26">
        <v>6.2750000000000004</v>
      </c>
      <c r="AH9" s="26"/>
    </row>
    <row r="10" spans="1:34" x14ac:dyDescent="0.25">
      <c r="A10" t="s">
        <v>40</v>
      </c>
      <c r="B10" s="26"/>
      <c r="C10" s="26"/>
      <c r="D10" s="26"/>
      <c r="E10" s="26">
        <v>4.30833333333333</v>
      </c>
      <c r="F10" s="26">
        <v>4.2916666666666696</v>
      </c>
      <c r="G10" s="26">
        <v>4.0083333333333302</v>
      </c>
      <c r="H10" s="26">
        <v>3.8916666666666702</v>
      </c>
      <c r="I10" s="26">
        <v>4.7750000000000004</v>
      </c>
      <c r="J10" s="26">
        <v>6.4666666666666703</v>
      </c>
      <c r="K10" s="26">
        <v>8.6999999999999993</v>
      </c>
      <c r="L10" s="26">
        <v>8.7750000000000004</v>
      </c>
      <c r="M10" s="26">
        <v>8.125</v>
      </c>
      <c r="N10" s="26">
        <v>7.2916666666666696</v>
      </c>
      <c r="O10" s="26">
        <v>7.7750000000000004</v>
      </c>
      <c r="P10" s="26">
        <v>8.2916666666666696</v>
      </c>
      <c r="Q10" s="26">
        <v>7.94166666666667</v>
      </c>
      <c r="R10" s="26">
        <v>7.1333333333333302</v>
      </c>
      <c r="S10" s="26">
        <v>5.3250000000000002</v>
      </c>
      <c r="T10" s="26">
        <v>4.4083333333333297</v>
      </c>
      <c r="U10" s="26">
        <v>6.68333333333333</v>
      </c>
      <c r="V10" s="26">
        <v>7.2916666666666696</v>
      </c>
      <c r="W10" s="26">
        <v>6.7166666666666703</v>
      </c>
      <c r="X10" s="26">
        <v>6.9749999999999996</v>
      </c>
      <c r="Y10" s="26">
        <v>6.9666666666666703</v>
      </c>
      <c r="Z10" s="26">
        <v>6.1166666666666698</v>
      </c>
      <c r="AA10" s="26">
        <v>5.05833333333333</v>
      </c>
      <c r="AB10" s="26">
        <v>3.9666666666666699</v>
      </c>
      <c r="AC10" s="26">
        <v>2.9083333333333301</v>
      </c>
      <c r="AD10" s="26">
        <v>2.2666666666666702</v>
      </c>
      <c r="AE10" s="26">
        <v>2.0166666666666702</v>
      </c>
      <c r="AF10" s="26">
        <v>2.5499999999999998</v>
      </c>
      <c r="AG10" s="26">
        <v>2.80833333333333</v>
      </c>
      <c r="AH10" s="26"/>
    </row>
    <row r="11" spans="1:34" x14ac:dyDescent="0.25">
      <c r="A11" t="s">
        <v>42</v>
      </c>
      <c r="B11" s="26">
        <v>7.1749999999999998</v>
      </c>
      <c r="C11" s="26">
        <v>7.85</v>
      </c>
      <c r="D11" s="26">
        <v>8.6</v>
      </c>
      <c r="E11" s="26">
        <v>9.5500000000000007</v>
      </c>
      <c r="F11" s="26">
        <v>7.7</v>
      </c>
      <c r="G11" s="26">
        <v>6.7166666666666703</v>
      </c>
      <c r="H11" s="26">
        <v>6.3333333333333304</v>
      </c>
      <c r="I11" s="26">
        <v>5.2416666666666698</v>
      </c>
      <c r="J11" s="26">
        <v>4.8666666666666698</v>
      </c>
      <c r="K11" s="26">
        <v>5.1666666666666696</v>
      </c>
      <c r="L11" s="26">
        <v>4.3250000000000002</v>
      </c>
      <c r="M11" s="26">
        <v>4.5250000000000004</v>
      </c>
      <c r="N11" s="26">
        <v>4.5833333333333304</v>
      </c>
      <c r="O11" s="26">
        <v>5.4083333333333297</v>
      </c>
      <c r="P11" s="26">
        <v>5.5</v>
      </c>
      <c r="Q11" s="26">
        <v>4.8416666666666703</v>
      </c>
      <c r="R11" s="26">
        <v>3.9083333333333301</v>
      </c>
      <c r="S11" s="26">
        <v>3.75</v>
      </c>
      <c r="T11" s="26">
        <v>3.68333333333333</v>
      </c>
      <c r="U11" s="26">
        <v>6.4083333333333297</v>
      </c>
      <c r="V11" s="26">
        <v>7.75</v>
      </c>
      <c r="W11" s="26">
        <v>7.7583333333333302</v>
      </c>
      <c r="X11" s="26">
        <v>7.7833333333333297</v>
      </c>
      <c r="Y11" s="26">
        <v>7.375</v>
      </c>
      <c r="Z11" s="26">
        <v>6.9249999999999998</v>
      </c>
      <c r="AA11" s="26">
        <v>6.2666666666666702</v>
      </c>
      <c r="AB11" s="26">
        <v>5.9833333333333298</v>
      </c>
      <c r="AC11" s="26">
        <v>5.81666666666667</v>
      </c>
      <c r="AD11" s="26">
        <v>5.15</v>
      </c>
      <c r="AE11" s="26">
        <v>5.0250000000000004</v>
      </c>
      <c r="AF11" s="26">
        <v>5.625</v>
      </c>
      <c r="AG11" s="26">
        <v>5.0999999999999996</v>
      </c>
      <c r="AH11" s="26"/>
    </row>
    <row r="12" spans="1:34" x14ac:dyDescent="0.25">
      <c r="A12" t="s">
        <v>43</v>
      </c>
      <c r="B12" s="26"/>
      <c r="C12" s="26"/>
      <c r="D12" s="26"/>
      <c r="E12" s="26"/>
      <c r="F12" s="26"/>
      <c r="G12" s="26"/>
      <c r="H12" s="26"/>
      <c r="I12" s="26">
        <v>9.625</v>
      </c>
      <c r="J12" s="26">
        <v>9.15</v>
      </c>
      <c r="K12" s="26">
        <v>11.35</v>
      </c>
      <c r="L12" s="26">
        <v>14.4583333333333</v>
      </c>
      <c r="M12" s="26">
        <v>13.0416666666667</v>
      </c>
      <c r="N12" s="26">
        <v>11.3333333333333</v>
      </c>
      <c r="O12" s="26">
        <v>10.35</v>
      </c>
      <c r="P12" s="26">
        <v>10.0833333333333</v>
      </c>
      <c r="Q12" s="26">
        <v>7.9749999999999996</v>
      </c>
      <c r="R12" s="26">
        <v>5.94166666666667</v>
      </c>
      <c r="S12" s="26">
        <v>4.5999999999999996</v>
      </c>
      <c r="T12" s="26">
        <v>5.5166666666666702</v>
      </c>
      <c r="U12" s="26">
        <v>13.475</v>
      </c>
      <c r="V12" s="26">
        <v>16.5833333333333</v>
      </c>
      <c r="W12" s="26">
        <v>12.35</v>
      </c>
      <c r="X12" s="26">
        <v>9.9083333333333297</v>
      </c>
      <c r="Y12" s="26">
        <v>8.4916666666666707</v>
      </c>
      <c r="Z12" s="26">
        <v>7.31666666666667</v>
      </c>
      <c r="AA12" s="26">
        <v>6.3916666666666702</v>
      </c>
      <c r="AB12" s="26">
        <v>6.8333333333333304</v>
      </c>
      <c r="AC12" s="26">
        <v>5.80833333333333</v>
      </c>
      <c r="AD12" s="26">
        <v>5.3916666666666702</v>
      </c>
      <c r="AE12" s="26">
        <v>4.4833333333333298</v>
      </c>
      <c r="AF12" s="26">
        <v>6.8833333333333302</v>
      </c>
      <c r="AG12" s="26">
        <v>6.2083333333333304</v>
      </c>
      <c r="AH12" s="26"/>
    </row>
    <row r="13" spans="1:34" x14ac:dyDescent="0.25">
      <c r="A13" t="s">
        <v>44</v>
      </c>
      <c r="B13" s="26">
        <v>3.1666666666666701</v>
      </c>
      <c r="C13" s="26">
        <v>6.6083333333333298</v>
      </c>
      <c r="D13" s="26">
        <v>11.7083333333333</v>
      </c>
      <c r="E13" s="26">
        <v>16.341666666666701</v>
      </c>
      <c r="F13" s="26">
        <v>16.5833333333333</v>
      </c>
      <c r="G13" s="26">
        <v>15.4</v>
      </c>
      <c r="H13" s="26">
        <v>14.5666666666667</v>
      </c>
      <c r="I13" s="26">
        <v>12.641666666666699</v>
      </c>
      <c r="J13" s="26">
        <v>11.358333333333301</v>
      </c>
      <c r="K13" s="26">
        <v>10.216666666666701</v>
      </c>
      <c r="L13" s="26">
        <v>9.7833333333333297</v>
      </c>
      <c r="M13" s="26">
        <v>9.125</v>
      </c>
      <c r="N13" s="26">
        <v>9.0749999999999993</v>
      </c>
      <c r="O13" s="26">
        <v>9.0083333333333293</v>
      </c>
      <c r="P13" s="26">
        <v>8.8249999999999993</v>
      </c>
      <c r="Q13" s="26">
        <v>8.4</v>
      </c>
      <c r="R13" s="26">
        <v>7.7166666666666703</v>
      </c>
      <c r="S13" s="26">
        <v>6.8666666666666698</v>
      </c>
      <c r="T13" s="26">
        <v>6.3666666666666698</v>
      </c>
      <c r="U13" s="26">
        <v>8.3666666666666707</v>
      </c>
      <c r="V13" s="26">
        <v>8.5416666666666696</v>
      </c>
      <c r="W13" s="26">
        <v>7.9666666666666703</v>
      </c>
      <c r="X13" s="26">
        <v>7.80833333333333</v>
      </c>
      <c r="Y13" s="26">
        <v>8.3000000000000007</v>
      </c>
      <c r="Z13" s="26">
        <v>8.75</v>
      </c>
      <c r="AA13" s="26">
        <v>9.4583333333333304</v>
      </c>
      <c r="AB13" s="26">
        <v>8.9166666666666696</v>
      </c>
      <c r="AC13" s="26">
        <v>8.7666666666666693</v>
      </c>
      <c r="AD13" s="26">
        <v>7.43333333333333</v>
      </c>
      <c r="AE13" s="26">
        <v>6.7416666666666698</v>
      </c>
      <c r="AF13" s="26">
        <v>7.7249999999999996</v>
      </c>
      <c r="AG13" s="26">
        <v>7.6749999999999998</v>
      </c>
      <c r="AH13" s="26"/>
    </row>
    <row r="14" spans="1:34" x14ac:dyDescent="0.25">
      <c r="A14" t="s">
        <v>45</v>
      </c>
      <c r="B14" s="26">
        <v>9.3666666666666707</v>
      </c>
      <c r="C14" s="26">
        <v>9.625</v>
      </c>
      <c r="D14" s="26">
        <v>10.641666666666699</v>
      </c>
      <c r="E14" s="26">
        <v>11.824999999999999</v>
      </c>
      <c r="F14" s="26">
        <v>12.275</v>
      </c>
      <c r="G14" s="26">
        <v>11.95</v>
      </c>
      <c r="H14" s="26">
        <v>12.4</v>
      </c>
      <c r="I14" s="26">
        <v>12.3333333333333</v>
      </c>
      <c r="J14" s="26">
        <v>12.05</v>
      </c>
      <c r="K14" s="26">
        <v>11.3166666666667</v>
      </c>
      <c r="L14" s="26">
        <v>9.5583333333333407</v>
      </c>
      <c r="M14" s="26">
        <v>8.7416666666666707</v>
      </c>
      <c r="N14" s="26">
        <v>8.6333333333333293</v>
      </c>
      <c r="O14" s="26">
        <v>8.5083333333333293</v>
      </c>
      <c r="P14" s="26">
        <v>8.9</v>
      </c>
      <c r="Q14" s="26">
        <v>8.8833333333333293</v>
      </c>
      <c r="R14" s="26">
        <v>8.85</v>
      </c>
      <c r="S14" s="26">
        <v>8.0166666666666693</v>
      </c>
      <c r="T14" s="26">
        <v>7.43333333333333</v>
      </c>
      <c r="U14" s="26">
        <v>9.1166666666666707</v>
      </c>
      <c r="V14" s="26">
        <v>9.2750000000000004</v>
      </c>
      <c r="W14" s="26">
        <v>9.2166666666666703</v>
      </c>
      <c r="X14" s="26">
        <v>9.7583333333333293</v>
      </c>
      <c r="Y14" s="26">
        <v>10.3</v>
      </c>
      <c r="Z14" s="26">
        <v>10.275</v>
      </c>
      <c r="AA14" s="26">
        <v>10.35</v>
      </c>
      <c r="AB14" s="26">
        <v>10.0666666666667</v>
      </c>
      <c r="AC14" s="26">
        <v>9.4250000000000007</v>
      </c>
      <c r="AD14" s="26">
        <v>9.0250000000000004</v>
      </c>
      <c r="AE14" s="26">
        <v>8.43333333333333</v>
      </c>
      <c r="AF14" s="26">
        <v>8.0333333333333297</v>
      </c>
      <c r="AG14" s="26">
        <v>7.875</v>
      </c>
      <c r="AH14" s="26"/>
    </row>
    <row r="15" spans="1:34" x14ac:dyDescent="0.25">
      <c r="A15" t="s">
        <v>46</v>
      </c>
      <c r="B15" s="26"/>
      <c r="C15" s="26">
        <v>5.5250000000000004</v>
      </c>
      <c r="D15" s="26">
        <v>6.56666666666667</v>
      </c>
      <c r="E15" s="26">
        <v>7.7916666666666696</v>
      </c>
      <c r="F15" s="26">
        <v>8.4499999999999993</v>
      </c>
      <c r="G15" s="26">
        <v>8.25</v>
      </c>
      <c r="H15" s="26">
        <v>8.94166666666667</v>
      </c>
      <c r="I15" s="26">
        <v>9.6750000000000007</v>
      </c>
      <c r="J15" s="26">
        <v>9.4499999999999993</v>
      </c>
      <c r="K15" s="26">
        <v>8.625</v>
      </c>
      <c r="L15" s="26">
        <v>8.0083333333333293</v>
      </c>
      <c r="M15" s="26">
        <v>7.8583333333333298</v>
      </c>
      <c r="N15" s="26">
        <v>8.68333333333333</v>
      </c>
      <c r="O15" s="26">
        <v>9.80833333333333</v>
      </c>
      <c r="P15" s="26">
        <v>10.5</v>
      </c>
      <c r="Q15" s="26">
        <v>11.283333333333299</v>
      </c>
      <c r="R15" s="26">
        <v>10.275</v>
      </c>
      <c r="S15" s="26">
        <v>8.5416666666666696</v>
      </c>
      <c r="T15" s="26">
        <v>7.4249999999999998</v>
      </c>
      <c r="U15" s="26">
        <v>7.2249999999999996</v>
      </c>
      <c r="V15" s="26">
        <v>6.5750000000000002</v>
      </c>
      <c r="W15" s="26">
        <v>5.5166666666666702</v>
      </c>
      <c r="X15" s="26">
        <v>5.0833333333333304</v>
      </c>
      <c r="Y15" s="26">
        <v>4.95</v>
      </c>
      <c r="Z15" s="26">
        <v>4.7083333333333304</v>
      </c>
      <c r="AA15" s="26">
        <v>4.3666666666666698</v>
      </c>
      <c r="AB15" s="26">
        <v>3.9083333333333301</v>
      </c>
      <c r="AC15" s="26">
        <v>3.56666666666667</v>
      </c>
      <c r="AD15" s="26">
        <v>3.2083333333333299</v>
      </c>
      <c r="AE15" s="26">
        <v>2.9750000000000001</v>
      </c>
      <c r="AF15" s="26">
        <v>3.625</v>
      </c>
      <c r="AG15" s="26">
        <v>3.5750000000000002</v>
      </c>
      <c r="AH15" s="26"/>
    </row>
    <row r="16" spans="1:34" x14ac:dyDescent="0.25">
      <c r="A16" t="s">
        <v>47</v>
      </c>
      <c r="B16" s="26"/>
      <c r="C16" s="26"/>
      <c r="D16" s="26"/>
      <c r="E16" s="26"/>
      <c r="F16" s="26"/>
      <c r="G16" s="26"/>
      <c r="H16" s="26"/>
      <c r="I16" s="26"/>
      <c r="J16" s="26"/>
      <c r="K16" s="26">
        <v>11.983333333333301</v>
      </c>
      <c r="L16" s="26">
        <v>11.233333333333301</v>
      </c>
      <c r="M16" s="26">
        <v>10.675000000000001</v>
      </c>
      <c r="N16" s="26">
        <v>10.3333333333333</v>
      </c>
      <c r="O16" s="26">
        <v>9.7416666666666707</v>
      </c>
      <c r="P16" s="26">
        <v>10.608333333333301</v>
      </c>
      <c r="Q16" s="26">
        <v>10.008333333333301</v>
      </c>
      <c r="R16" s="26">
        <v>9.0333333333333297</v>
      </c>
      <c r="S16" s="26">
        <v>8.4166666666666696</v>
      </c>
      <c r="T16" s="26">
        <v>7.7666666666666702</v>
      </c>
      <c r="U16" s="26">
        <v>9.75</v>
      </c>
      <c r="V16" s="26">
        <v>12.9583333333333</v>
      </c>
      <c r="W16" s="26">
        <v>18.091666666666701</v>
      </c>
      <c r="X16" s="26">
        <v>24.808333333333302</v>
      </c>
      <c r="Y16" s="26">
        <v>27.824999999999999</v>
      </c>
      <c r="Z16" s="26">
        <v>26.65</v>
      </c>
      <c r="AA16" s="26">
        <v>24.983333333333299</v>
      </c>
      <c r="AB16" s="26">
        <v>23.875</v>
      </c>
      <c r="AC16" s="26">
        <v>21.841666666666701</v>
      </c>
      <c r="AD16" s="26">
        <v>19.741666666666699</v>
      </c>
      <c r="AE16" s="26">
        <v>17.883333333333301</v>
      </c>
      <c r="AF16" s="26">
        <v>17.616666666666699</v>
      </c>
      <c r="AG16" s="26">
        <v>14.7916666666667</v>
      </c>
      <c r="AH16" s="26"/>
    </row>
    <row r="17" spans="1:34" s="16" customFormat="1" x14ac:dyDescent="0.25">
      <c r="A17" t="s">
        <v>48</v>
      </c>
      <c r="B17" s="26"/>
      <c r="C17" s="26"/>
      <c r="D17" s="26"/>
      <c r="E17" s="26"/>
      <c r="F17" s="26"/>
      <c r="G17" s="26"/>
      <c r="H17" s="26">
        <v>9.9166666666666696</v>
      </c>
      <c r="I17" s="26">
        <v>9.0500000000000007</v>
      </c>
      <c r="J17" s="26">
        <v>8.7083333333333304</v>
      </c>
      <c r="K17" s="26">
        <v>6.8666666666666698</v>
      </c>
      <c r="L17" s="26">
        <v>6.2666666666666702</v>
      </c>
      <c r="M17" s="26">
        <v>5.5750000000000002</v>
      </c>
      <c r="N17" s="26">
        <v>5.5833333333333304</v>
      </c>
      <c r="O17" s="26">
        <v>5.7416666666666698</v>
      </c>
      <c r="P17" s="26">
        <v>6.06666666666667</v>
      </c>
      <c r="Q17" s="26">
        <v>7.1749999999999998</v>
      </c>
      <c r="R17" s="26">
        <v>7.4583333333333304</v>
      </c>
      <c r="S17" s="26">
        <v>7.3916666666666702</v>
      </c>
      <c r="T17" s="26">
        <v>7.8</v>
      </c>
      <c r="U17" s="26">
        <v>9.6750000000000007</v>
      </c>
      <c r="V17" s="26">
        <v>10.8</v>
      </c>
      <c r="W17" s="26">
        <v>10.658333333333299</v>
      </c>
      <c r="X17" s="26">
        <v>10.5833333333333</v>
      </c>
      <c r="Y17" s="26">
        <v>9.6333333333333293</v>
      </c>
      <c r="Z17" s="26">
        <v>7.4583333333333304</v>
      </c>
      <c r="AA17" s="26">
        <v>6.5166666666666702</v>
      </c>
      <c r="AB17" s="26">
        <v>4.8833333333333302</v>
      </c>
      <c r="AC17" s="26">
        <v>4.05</v>
      </c>
      <c r="AD17" s="26">
        <v>3.5249999999999999</v>
      </c>
      <c r="AE17" s="26">
        <v>3.25</v>
      </c>
      <c r="AF17" s="26">
        <v>4.1416666666666702</v>
      </c>
      <c r="AG17" s="26">
        <v>4.0416666666666696</v>
      </c>
      <c r="AH17" s="26"/>
    </row>
    <row r="18" spans="1:34" x14ac:dyDescent="0.25">
      <c r="A18" t="s">
        <v>49</v>
      </c>
      <c r="B18" s="26">
        <v>13.45</v>
      </c>
      <c r="C18" s="26">
        <v>14.758333333333301</v>
      </c>
      <c r="D18" s="26">
        <v>15.391666666666699</v>
      </c>
      <c r="E18" s="26">
        <v>15.641666666666699</v>
      </c>
      <c r="F18" s="26">
        <v>14.341666666666701</v>
      </c>
      <c r="G18" s="26">
        <v>12.2916666666667</v>
      </c>
      <c r="H18" s="26">
        <v>11.6666666666667</v>
      </c>
      <c r="I18" s="26">
        <v>9.875</v>
      </c>
      <c r="J18" s="26">
        <v>7.55</v>
      </c>
      <c r="K18" s="26">
        <v>5.93333333333333</v>
      </c>
      <c r="L18" s="26">
        <v>4.4000000000000004</v>
      </c>
      <c r="M18" s="26">
        <v>4.1749999999999998</v>
      </c>
      <c r="N18" s="26">
        <v>4.7249999999999996</v>
      </c>
      <c r="O18" s="26">
        <v>4.8499999999999996</v>
      </c>
      <c r="P18" s="26">
        <v>4.7416666666666698</v>
      </c>
      <c r="Q18" s="26">
        <v>4.6333333333333302</v>
      </c>
      <c r="R18" s="26">
        <v>4.7916666666666696</v>
      </c>
      <c r="S18" s="26">
        <v>5</v>
      </c>
      <c r="T18" s="26">
        <v>6.7916666666666696</v>
      </c>
      <c r="U18" s="26">
        <v>12.658333333333299</v>
      </c>
      <c r="V18" s="26">
        <v>14.574999999999999</v>
      </c>
      <c r="W18" s="26">
        <v>15.408333333333299</v>
      </c>
      <c r="X18" s="26">
        <v>15.483333333333301</v>
      </c>
      <c r="Y18" s="26">
        <v>13.775</v>
      </c>
      <c r="Z18" s="26">
        <v>11.883333333333301</v>
      </c>
      <c r="AA18" s="26">
        <v>9.9250000000000007</v>
      </c>
      <c r="AB18" s="26">
        <v>8.4083333333333297</v>
      </c>
      <c r="AC18" s="26">
        <v>6.7333333333333298</v>
      </c>
      <c r="AD18" s="26">
        <v>5.7750000000000004</v>
      </c>
      <c r="AE18" s="26">
        <v>4.9749999999999996</v>
      </c>
      <c r="AF18" s="26">
        <v>5.85</v>
      </c>
      <c r="AG18" s="26">
        <v>6.2666666666666702</v>
      </c>
      <c r="AH18" s="26"/>
    </row>
    <row r="19" spans="1:34" x14ac:dyDescent="0.25">
      <c r="A19" t="s">
        <v>50</v>
      </c>
      <c r="B19" s="26">
        <v>8.8666666666666707</v>
      </c>
      <c r="C19" s="26">
        <v>8.5166666666666693</v>
      </c>
      <c r="D19" s="26">
        <v>8.7916666666666696</v>
      </c>
      <c r="E19" s="26">
        <v>9.7249999999999996</v>
      </c>
      <c r="F19" s="26">
        <v>10.65</v>
      </c>
      <c r="G19" s="26">
        <v>11.1833333333333</v>
      </c>
      <c r="H19" s="26">
        <v>11.1666666666667</v>
      </c>
      <c r="I19" s="26">
        <v>11.216666666666701</v>
      </c>
      <c r="J19" s="26">
        <v>11.3</v>
      </c>
      <c r="K19" s="26">
        <v>10.866666666666699</v>
      </c>
      <c r="L19" s="26">
        <v>10.050000000000001</v>
      </c>
      <c r="M19" s="26">
        <v>9.0083333333333293</v>
      </c>
      <c r="N19" s="26">
        <v>8.4749999999999996</v>
      </c>
      <c r="O19" s="26">
        <v>8.43333333333333</v>
      </c>
      <c r="P19" s="26">
        <v>8.0500000000000007</v>
      </c>
      <c r="Q19" s="26">
        <v>7.7833333333333297</v>
      </c>
      <c r="R19" s="26">
        <v>6.8666666666666698</v>
      </c>
      <c r="S19" s="26">
        <v>6.15</v>
      </c>
      <c r="T19" s="26">
        <v>6.7750000000000004</v>
      </c>
      <c r="U19" s="26">
        <v>7.875</v>
      </c>
      <c r="V19" s="26">
        <v>8.5416666666666696</v>
      </c>
      <c r="W19" s="26">
        <v>8.5083333333333293</v>
      </c>
      <c r="X19" s="26">
        <v>10.883333333333301</v>
      </c>
      <c r="Y19" s="26">
        <v>12.366666666666699</v>
      </c>
      <c r="Z19" s="26">
        <v>12.824999999999999</v>
      </c>
      <c r="AA19" s="26">
        <v>12</v>
      </c>
      <c r="AB19" s="26">
        <v>11.75</v>
      </c>
      <c r="AC19" s="26">
        <v>11.258333333333301</v>
      </c>
      <c r="AD19" s="26">
        <v>10.6</v>
      </c>
      <c r="AE19" s="26">
        <v>9.93333333333333</v>
      </c>
      <c r="AF19" s="26">
        <v>9.3000000000000007</v>
      </c>
      <c r="AG19" s="26">
        <v>9.55833333333333</v>
      </c>
      <c r="AH19" s="26"/>
    </row>
    <row r="20" spans="1:34" x14ac:dyDescent="0.25">
      <c r="A20" t="s">
        <v>51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14.0666666666667</v>
      </c>
      <c r="L20" s="26">
        <v>14.341666666666701</v>
      </c>
      <c r="M20" s="26">
        <v>13.475</v>
      </c>
      <c r="N20" s="26">
        <v>12.491666666666699</v>
      </c>
      <c r="O20" s="26">
        <v>11.65</v>
      </c>
      <c r="P20" s="26">
        <v>11.741666666666699</v>
      </c>
      <c r="Q20" s="26">
        <v>10.0416666666667</v>
      </c>
      <c r="R20" s="26">
        <v>7.0333333333333297</v>
      </c>
      <c r="S20" s="26">
        <v>6.0750000000000002</v>
      </c>
      <c r="T20" s="26">
        <v>7.75</v>
      </c>
      <c r="U20" s="26">
        <v>17.55</v>
      </c>
      <c r="V20" s="26">
        <v>19.475000000000001</v>
      </c>
      <c r="W20" s="26">
        <v>16.2083333333333</v>
      </c>
      <c r="X20" s="26">
        <v>15.0416666666667</v>
      </c>
      <c r="Y20" s="26">
        <v>11.866666666666699</v>
      </c>
      <c r="Z20" s="26">
        <v>10.841666666666701</v>
      </c>
      <c r="AA20" s="26">
        <v>9.875</v>
      </c>
      <c r="AB20" s="26">
        <v>9.6333333333333293</v>
      </c>
      <c r="AC20" s="26">
        <v>8.7083333333333304</v>
      </c>
      <c r="AD20" s="26">
        <v>7.4</v>
      </c>
      <c r="AE20" s="26">
        <v>6.31666666666667</v>
      </c>
      <c r="AF20" s="26">
        <v>8.0916666666666703</v>
      </c>
      <c r="AG20" s="26">
        <v>7.5750000000000002</v>
      </c>
      <c r="AH20" s="26"/>
    </row>
    <row r="21" spans="1:34" s="17" customFormat="1" x14ac:dyDescent="0.25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</row>
    <row r="22" spans="1:34" x14ac:dyDescent="0.25">
      <c r="A22" t="s">
        <v>53</v>
      </c>
      <c r="B22" s="26">
        <v>1.6583333333333301</v>
      </c>
      <c r="C22" s="26">
        <v>1.6583333333333301</v>
      </c>
      <c r="D22" s="26">
        <v>2.06666666666667</v>
      </c>
      <c r="E22" s="26">
        <v>2.5833333333333299</v>
      </c>
      <c r="F22" s="26">
        <v>3.1749999999999998</v>
      </c>
      <c r="G22" s="26">
        <v>2.8666666666666698</v>
      </c>
      <c r="H22" s="26">
        <v>2.9249999999999998</v>
      </c>
      <c r="I22" s="26">
        <v>2.7</v>
      </c>
      <c r="J22" s="26">
        <v>2.69166666666667</v>
      </c>
      <c r="K22" s="26">
        <v>2.4083333333333301</v>
      </c>
      <c r="L22" s="26">
        <v>2.2333333333333298</v>
      </c>
      <c r="M22" s="26">
        <v>1.9</v>
      </c>
      <c r="N22" s="26">
        <v>2.55833333333333</v>
      </c>
      <c r="O22" s="26">
        <v>3.80833333333333</v>
      </c>
      <c r="P22" s="26">
        <v>4.95</v>
      </c>
      <c r="Q22" s="26">
        <v>4.6500000000000004</v>
      </c>
      <c r="R22" s="26">
        <v>4.5750000000000002</v>
      </c>
      <c r="S22" s="26">
        <v>4.1666666666666696</v>
      </c>
      <c r="T22" s="26">
        <v>4.9166666666666696</v>
      </c>
      <c r="U22" s="26">
        <v>5.1166666666666698</v>
      </c>
      <c r="V22" s="26">
        <v>4.5833333333333304</v>
      </c>
      <c r="W22" s="26">
        <v>4.8333333333333304</v>
      </c>
      <c r="X22" s="26">
        <v>5.06666666666667</v>
      </c>
      <c r="Y22" s="26">
        <v>5.875</v>
      </c>
      <c r="Z22" s="26">
        <v>6.05</v>
      </c>
      <c r="AA22" s="26">
        <v>6.4583333333333304</v>
      </c>
      <c r="AB22" s="26">
        <v>6.3333333333333304</v>
      </c>
      <c r="AC22" s="26">
        <v>5.6166666666666698</v>
      </c>
      <c r="AD22" s="26">
        <v>5.5</v>
      </c>
      <c r="AE22" s="26">
        <v>5.5916666666666703</v>
      </c>
      <c r="AF22" s="26">
        <v>6.69166666666667</v>
      </c>
      <c r="AG22" s="26">
        <v>5.4249999999999998</v>
      </c>
      <c r="AH22" s="26"/>
    </row>
    <row r="23" spans="1:34" x14ac:dyDescent="0.25">
      <c r="A23" t="s">
        <v>54</v>
      </c>
      <c r="B23" s="26">
        <v>6.0833333333333304</v>
      </c>
      <c r="C23" s="26">
        <v>5.6749999999999998</v>
      </c>
      <c r="D23" s="26">
        <v>5.7583333333333302</v>
      </c>
      <c r="E23" s="26">
        <v>6.4666666666666703</v>
      </c>
      <c r="F23" s="26">
        <v>7.19166666666667</v>
      </c>
      <c r="G23" s="26">
        <v>8.3583333333333307</v>
      </c>
      <c r="H23" s="26">
        <v>7.6749999999999998</v>
      </c>
      <c r="I23" s="26">
        <v>6.5</v>
      </c>
      <c r="J23" s="26">
        <v>5.1333333333333302</v>
      </c>
      <c r="K23" s="26">
        <v>4.2333333333333298</v>
      </c>
      <c r="L23" s="26">
        <v>3.6666666666666701</v>
      </c>
      <c r="M23" s="26">
        <v>3.0750000000000002</v>
      </c>
      <c r="N23" s="26">
        <v>3.6666666666666701</v>
      </c>
      <c r="O23" s="26">
        <v>5.9083333333333297</v>
      </c>
      <c r="P23" s="26">
        <v>6.7750000000000004</v>
      </c>
      <c r="Q23" s="26">
        <v>6.9583333333333304</v>
      </c>
      <c r="R23" s="26">
        <v>6.0833333333333304</v>
      </c>
      <c r="S23" s="26">
        <v>5.30833333333333</v>
      </c>
      <c r="T23" s="26">
        <v>4.7583333333333302</v>
      </c>
      <c r="U23" s="26">
        <v>5.4249999999999998</v>
      </c>
      <c r="V23" s="26">
        <v>6.06666666666667</v>
      </c>
      <c r="W23" s="26">
        <v>6.05</v>
      </c>
      <c r="X23" s="26">
        <v>6.81666666666667</v>
      </c>
      <c r="Y23" s="26">
        <v>8.19166666666667</v>
      </c>
      <c r="Z23" s="26">
        <v>8.35</v>
      </c>
      <c r="AA23" s="26">
        <v>7.8916666666666702</v>
      </c>
      <c r="AB23" s="26">
        <v>7</v>
      </c>
      <c r="AC23" s="26">
        <v>5.875</v>
      </c>
      <c r="AD23" s="26">
        <v>4.8666666666666698</v>
      </c>
      <c r="AE23" s="26">
        <v>4.43333333333333</v>
      </c>
      <c r="AF23" s="26">
        <v>4.8499999999999996</v>
      </c>
      <c r="AG23" s="26">
        <v>4.2249999999999996</v>
      </c>
      <c r="AH23" s="26"/>
    </row>
    <row r="24" spans="1:34" x14ac:dyDescent="0.25">
      <c r="A24" t="s">
        <v>55</v>
      </c>
      <c r="B24" s="26"/>
      <c r="C24" s="26"/>
      <c r="D24" s="26"/>
      <c r="E24" s="26"/>
      <c r="F24" s="26"/>
      <c r="G24" s="26"/>
      <c r="H24" s="26"/>
      <c r="I24" s="26">
        <v>10.866666666666699</v>
      </c>
      <c r="J24" s="26">
        <v>10.1666666666667</v>
      </c>
      <c r="K24" s="26">
        <v>13.391666666666699</v>
      </c>
      <c r="L24" s="26">
        <v>16.074999999999999</v>
      </c>
      <c r="M24" s="26">
        <v>18.308333333333302</v>
      </c>
      <c r="N24" s="26">
        <v>20.033333333333299</v>
      </c>
      <c r="O24" s="26">
        <v>19.75</v>
      </c>
      <c r="P24" s="26">
        <v>19.141666666666701</v>
      </c>
      <c r="Q24" s="26">
        <v>17.925000000000001</v>
      </c>
      <c r="R24" s="26">
        <v>13.966666666666701</v>
      </c>
      <c r="S24" s="26">
        <v>9.6083333333333307</v>
      </c>
      <c r="T24" s="26">
        <v>7.0416666666666696</v>
      </c>
      <c r="U24" s="26">
        <v>8.125</v>
      </c>
      <c r="V24" s="26">
        <v>9.9833333333333307</v>
      </c>
      <c r="W24" s="26">
        <v>9.9499999999999993</v>
      </c>
      <c r="X24" s="26">
        <v>10.391666666666699</v>
      </c>
      <c r="Y24" s="26">
        <v>10.608333333333301</v>
      </c>
      <c r="Z24" s="26">
        <v>9.2083333333333304</v>
      </c>
      <c r="AA24" s="26">
        <v>7.68333333333333</v>
      </c>
      <c r="AB24" s="26">
        <v>6.2833333333333297</v>
      </c>
      <c r="AC24" s="26">
        <v>4.9583333333333304</v>
      </c>
      <c r="AD24" s="26">
        <v>3.8833333333333302</v>
      </c>
      <c r="AE24" s="26">
        <v>3.30833333333333</v>
      </c>
      <c r="AF24" s="26">
        <v>3.2166666666666699</v>
      </c>
      <c r="AG24" s="26">
        <v>3.375</v>
      </c>
      <c r="AH24" s="26"/>
    </row>
    <row r="25" spans="1:34" x14ac:dyDescent="0.25">
      <c r="A25" t="s">
        <v>56</v>
      </c>
      <c r="B25" s="26">
        <v>4.8</v>
      </c>
      <c r="C25" s="26">
        <v>4.18333333333333</v>
      </c>
      <c r="D25" s="26">
        <v>4.125</v>
      </c>
      <c r="E25" s="26">
        <v>5.5</v>
      </c>
      <c r="F25" s="26">
        <v>6.8250000000000002</v>
      </c>
      <c r="G25" s="26">
        <v>7.18333333333333</v>
      </c>
      <c r="H25" s="26">
        <v>7.2416666666666698</v>
      </c>
      <c r="I25" s="26">
        <v>6.7416666666666698</v>
      </c>
      <c r="J25" s="26">
        <v>6.1</v>
      </c>
      <c r="K25" s="26">
        <v>5.7249999999999996</v>
      </c>
      <c r="L25" s="26">
        <v>5.2666666666666702</v>
      </c>
      <c r="M25" s="26">
        <v>5.375</v>
      </c>
      <c r="N25" s="26">
        <v>6.4666666666666703</v>
      </c>
      <c r="O25" s="26">
        <v>7.80833333333333</v>
      </c>
      <c r="P25" s="26">
        <v>8.1666666666666696</v>
      </c>
      <c r="Q25" s="26">
        <v>9.2333333333333307</v>
      </c>
      <c r="R25" s="26">
        <v>9.3000000000000007</v>
      </c>
      <c r="S25" s="26">
        <v>9.5833333333333304</v>
      </c>
      <c r="T25" s="26">
        <v>9.2416666666666707</v>
      </c>
      <c r="U25" s="26">
        <v>11.225</v>
      </c>
      <c r="V25" s="26">
        <v>12.5833333333333</v>
      </c>
      <c r="W25" s="26">
        <v>13.516666666666699</v>
      </c>
      <c r="X25" s="26">
        <v>16.574999999999999</v>
      </c>
      <c r="Y25" s="26">
        <v>17.175000000000001</v>
      </c>
      <c r="Z25" s="26">
        <v>14.65</v>
      </c>
      <c r="AA25" s="26">
        <v>13.025</v>
      </c>
      <c r="AB25" s="26">
        <v>11.466666666666701</v>
      </c>
      <c r="AC25" s="26">
        <v>9.2249999999999996</v>
      </c>
      <c r="AD25" s="26">
        <v>7.1666666666666696</v>
      </c>
      <c r="AE25" s="26">
        <v>6.6749999999999998</v>
      </c>
      <c r="AF25" s="26">
        <v>7.1166666666666698</v>
      </c>
      <c r="AG25" s="26">
        <v>6.5916666666666703</v>
      </c>
      <c r="AH25" s="26"/>
    </row>
    <row r="26" spans="1:34" x14ac:dyDescent="0.25">
      <c r="A26" t="s">
        <v>57</v>
      </c>
      <c r="B26" s="26"/>
      <c r="C26" s="26"/>
      <c r="D26" s="26"/>
      <c r="E26" s="26"/>
      <c r="F26" s="26"/>
      <c r="G26" s="26"/>
      <c r="H26" s="26"/>
      <c r="I26" s="26"/>
      <c r="J26" s="26">
        <v>12.7083333333333</v>
      </c>
      <c r="K26" s="26">
        <v>16.491666666666699</v>
      </c>
      <c r="L26" s="26">
        <v>18.908333333333299</v>
      </c>
      <c r="M26" s="26">
        <v>19.4583333333333</v>
      </c>
      <c r="N26" s="26">
        <v>18.808333333333302</v>
      </c>
      <c r="O26" s="26">
        <v>17.691666666666698</v>
      </c>
      <c r="P26" s="26">
        <v>18.358333333333299</v>
      </c>
      <c r="Q26" s="26">
        <v>16.375</v>
      </c>
      <c r="R26" s="26">
        <v>13.466666666666701</v>
      </c>
      <c r="S26" s="26">
        <v>11.233333333333301</v>
      </c>
      <c r="T26" s="26">
        <v>9.5749999999999993</v>
      </c>
      <c r="U26" s="26">
        <v>12.0833333333333</v>
      </c>
      <c r="V26" s="26">
        <v>14.425000000000001</v>
      </c>
      <c r="W26" s="26">
        <v>13.608333333333301</v>
      </c>
      <c r="X26" s="26">
        <v>13.908333333333299</v>
      </c>
      <c r="Y26" s="26">
        <v>14.133333333333301</v>
      </c>
      <c r="Z26" s="26">
        <v>13.1</v>
      </c>
      <c r="AA26" s="26">
        <v>11.466666666666701</v>
      </c>
      <c r="AB26" s="26">
        <v>9.6583333333333297</v>
      </c>
      <c r="AC26" s="26">
        <v>8.0833333333333304</v>
      </c>
      <c r="AD26" s="26">
        <v>6.5083333333333302</v>
      </c>
      <c r="AE26" s="26">
        <v>5.7166666666666703</v>
      </c>
      <c r="AF26" s="26">
        <v>6.6583333333333297</v>
      </c>
      <c r="AG26" s="26">
        <v>6.8250000000000002</v>
      </c>
      <c r="AH26" s="26"/>
    </row>
    <row r="27" spans="1:34" x14ac:dyDescent="0.25">
      <c r="A27" t="s">
        <v>58</v>
      </c>
      <c r="B27" s="26"/>
      <c r="C27" s="26"/>
      <c r="D27" s="26"/>
      <c r="E27" s="26"/>
      <c r="F27" s="26"/>
      <c r="G27" s="26"/>
      <c r="H27" s="26">
        <v>6.8916666666666702</v>
      </c>
      <c r="I27" s="26">
        <v>6.9166666666666696</v>
      </c>
      <c r="J27" s="26">
        <v>7.3666666666666698</v>
      </c>
      <c r="K27" s="26">
        <v>7.4083333333333297</v>
      </c>
      <c r="L27" s="26">
        <v>6.7416666666666698</v>
      </c>
      <c r="M27" s="26">
        <v>6.19166666666667</v>
      </c>
      <c r="N27" s="26">
        <v>6.3416666666666703</v>
      </c>
      <c r="O27" s="26">
        <v>6.7</v>
      </c>
      <c r="P27" s="26">
        <v>6.3416666666666703</v>
      </c>
      <c r="Q27" s="26">
        <v>6.5416666666666696</v>
      </c>
      <c r="R27" s="26">
        <v>5.9916666666666698</v>
      </c>
      <c r="S27" s="26">
        <v>4.8583333333333298</v>
      </c>
      <c r="T27" s="26">
        <v>4.3916666666666702</v>
      </c>
      <c r="U27" s="26">
        <v>5.85</v>
      </c>
      <c r="V27" s="26">
        <v>7.2583333333333302</v>
      </c>
      <c r="W27" s="26">
        <v>8.18333333333333</v>
      </c>
      <c r="X27" s="26">
        <v>8.85</v>
      </c>
      <c r="Y27" s="26">
        <v>10.108333333333301</v>
      </c>
      <c r="Z27" s="26">
        <v>9.6999999999999993</v>
      </c>
      <c r="AA27" s="26">
        <v>8.9833333333333307</v>
      </c>
      <c r="AB27" s="26">
        <v>8.0083333333333293</v>
      </c>
      <c r="AC27" s="26">
        <v>6.5750000000000002</v>
      </c>
      <c r="AD27" s="26">
        <v>5.125</v>
      </c>
      <c r="AE27" s="26">
        <v>4.44166666666667</v>
      </c>
      <c r="AF27" s="26">
        <v>4.9833333333333298</v>
      </c>
      <c r="AG27" s="26">
        <v>4.7750000000000004</v>
      </c>
      <c r="AH27" s="26"/>
    </row>
    <row r="28" spans="1:34" x14ac:dyDescent="0.25">
      <c r="A28" t="s">
        <v>59</v>
      </c>
      <c r="B28" s="26">
        <v>15.4583333333333</v>
      </c>
      <c r="C28" s="26">
        <v>15.5</v>
      </c>
      <c r="D28" s="26">
        <v>17.016666666666701</v>
      </c>
      <c r="E28" s="26">
        <v>20.841666666666701</v>
      </c>
      <c r="F28" s="26">
        <v>22.05</v>
      </c>
      <c r="G28" s="26">
        <v>20.75</v>
      </c>
      <c r="H28" s="26">
        <v>19.891666666666701</v>
      </c>
      <c r="I28" s="26">
        <v>18.391666666666701</v>
      </c>
      <c r="J28" s="26">
        <v>16.408333333333299</v>
      </c>
      <c r="K28" s="26">
        <v>13.6</v>
      </c>
      <c r="L28" s="26">
        <v>11.9166666666667</v>
      </c>
      <c r="M28" s="26">
        <v>10.5583333333333</v>
      </c>
      <c r="N28" s="26">
        <v>11.4416666666667</v>
      </c>
      <c r="O28" s="26">
        <v>11.491666666666699</v>
      </c>
      <c r="P28" s="26">
        <v>10.9583333333333</v>
      </c>
      <c r="Q28" s="26">
        <v>9.1666666666666696</v>
      </c>
      <c r="R28" s="26">
        <v>8.4583333333333304</v>
      </c>
      <c r="S28" s="26">
        <v>8.2249999999999996</v>
      </c>
      <c r="T28" s="26">
        <v>11.266666666666699</v>
      </c>
      <c r="U28" s="26">
        <v>17.866666666666699</v>
      </c>
      <c r="V28" s="26">
        <v>19.875</v>
      </c>
      <c r="W28" s="26">
        <v>21.408333333333299</v>
      </c>
      <c r="X28" s="26">
        <v>24.7916666666667</v>
      </c>
      <c r="Y28" s="26">
        <v>26.116666666666699</v>
      </c>
      <c r="Z28" s="26">
        <v>24.45</v>
      </c>
      <c r="AA28" s="26">
        <v>22.074999999999999</v>
      </c>
      <c r="AB28" s="26">
        <v>19.649999999999999</v>
      </c>
      <c r="AC28" s="26">
        <v>17.233333333333299</v>
      </c>
      <c r="AD28" s="26">
        <v>15.266666666666699</v>
      </c>
      <c r="AE28" s="26">
        <v>14.108333333333301</v>
      </c>
      <c r="AF28" s="26">
        <v>15.533333333333299</v>
      </c>
      <c r="AG28" s="26">
        <v>14.7916666666667</v>
      </c>
      <c r="AH28" s="26"/>
    </row>
    <row r="29" spans="1:34" x14ac:dyDescent="0.25">
      <c r="A29" t="s">
        <v>60</v>
      </c>
      <c r="B29" s="26">
        <v>1.7166666666666699</v>
      </c>
      <c r="C29" s="26">
        <v>3.1</v>
      </c>
      <c r="D29" s="26">
        <v>5.55833333333333</v>
      </c>
      <c r="E29" s="26">
        <v>9.0500000000000007</v>
      </c>
      <c r="F29" s="26">
        <v>9.3583333333333307</v>
      </c>
      <c r="G29" s="26">
        <v>8.8000000000000007</v>
      </c>
      <c r="H29" s="26">
        <v>9.55833333333333</v>
      </c>
      <c r="I29" s="26">
        <v>9.8916666666666693</v>
      </c>
      <c r="J29" s="26">
        <v>8.1999999999999993</v>
      </c>
      <c r="K29" s="26">
        <v>6.7333333333333298</v>
      </c>
      <c r="L29" s="26">
        <v>5.6</v>
      </c>
      <c r="M29" s="26">
        <v>5.8250000000000002</v>
      </c>
      <c r="N29" s="26">
        <v>5.95</v>
      </c>
      <c r="O29" s="26">
        <v>6.56666666666667</v>
      </c>
      <c r="P29" s="26">
        <v>7.375</v>
      </c>
      <c r="Q29" s="26">
        <v>7.7833333333333297</v>
      </c>
      <c r="R29" s="26">
        <v>7.2416666666666698</v>
      </c>
      <c r="S29" s="26">
        <v>6.31666666666667</v>
      </c>
      <c r="T29" s="26">
        <v>6.35</v>
      </c>
      <c r="U29" s="26">
        <v>8.4833333333333307</v>
      </c>
      <c r="V29" s="26">
        <v>8.7750000000000004</v>
      </c>
      <c r="W29" s="26">
        <v>7.95</v>
      </c>
      <c r="X29" s="26">
        <v>8.15</v>
      </c>
      <c r="Y29" s="26">
        <v>8.2083333333333304</v>
      </c>
      <c r="Z29" s="26">
        <v>8.1</v>
      </c>
      <c r="AA29" s="26">
        <v>7.5916666666666703</v>
      </c>
      <c r="AB29" s="26">
        <v>7.15</v>
      </c>
      <c r="AC29" s="26">
        <v>6.8583333333333298</v>
      </c>
      <c r="AD29" s="26">
        <v>6.5166666666666702</v>
      </c>
      <c r="AE29" s="26">
        <v>6.9749999999999996</v>
      </c>
      <c r="AF29" s="26">
        <v>8.5416666666666696</v>
      </c>
      <c r="AG29" s="26">
        <v>8.8000000000000007</v>
      </c>
      <c r="AH29" s="26"/>
    </row>
  </sheetData>
  <hyperlinks>
    <hyperlink ref="A15" r:id="rId1" display="http://localhost/OECDStat_Metadata/ShowMetadata.ashx?Dataset=KEI&amp;Coords=[LOCATION].[DEU]&amp;ShowOnWeb=true&amp;Lang=en" xr:uid="{514DFAA1-0D21-4D96-9D10-057E88D1E88B}"/>
  </hyperlinks>
  <pageMargins left="0.7" right="0.7" top="0.75" bottom="0.75" header="0.3" footer="0.3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5B69A-FCFB-4955-ABC3-A06A6026666E}">
  <sheetPr>
    <tabColor rgb="FF00B050"/>
  </sheetPr>
  <dimension ref="A2:D34"/>
  <sheetViews>
    <sheetView zoomScale="80" zoomScaleNormal="80" workbookViewId="0">
      <selection activeCell="T3" sqref="T3"/>
    </sheetView>
  </sheetViews>
  <sheetFormatPr defaultRowHeight="13.2" x14ac:dyDescent="0.25"/>
  <sheetData>
    <row r="2" spans="1:4" x14ac:dyDescent="0.25">
      <c r="A2" t="s">
        <v>0</v>
      </c>
      <c r="B2" t="s">
        <v>65</v>
      </c>
      <c r="C2" t="s">
        <v>72</v>
      </c>
      <c r="D2" t="s">
        <v>73</v>
      </c>
    </row>
    <row r="3" spans="1:4" x14ac:dyDescent="0.25">
      <c r="A3">
        <v>1990</v>
      </c>
      <c r="B3">
        <v>0</v>
      </c>
      <c r="C3">
        <v>0.62697548556105565</v>
      </c>
      <c r="D3">
        <v>0.62697548556105565</v>
      </c>
    </row>
    <row r="4" spans="1:4" x14ac:dyDescent="0.25">
      <c r="A4">
        <v>1991</v>
      </c>
      <c r="B4">
        <v>0</v>
      </c>
      <c r="C4">
        <v>0.56627805213260074</v>
      </c>
      <c r="D4">
        <v>0.56627805213260074</v>
      </c>
    </row>
    <row r="5" spans="1:4" x14ac:dyDescent="0.25">
      <c r="A5">
        <v>1992</v>
      </c>
      <c r="B5">
        <v>0</v>
      </c>
      <c r="C5">
        <v>0.51620658204177261</v>
      </c>
      <c r="D5">
        <v>0.51620658204177261</v>
      </c>
    </row>
    <row r="6" spans="1:4" x14ac:dyDescent="0.25">
      <c r="A6">
        <v>1993</v>
      </c>
      <c r="B6">
        <v>0</v>
      </c>
      <c r="C6">
        <v>0.55193475112047641</v>
      </c>
      <c r="D6">
        <v>0.55193475112047641</v>
      </c>
    </row>
    <row r="7" spans="1:4" x14ac:dyDescent="0.25">
      <c r="A7">
        <v>1994</v>
      </c>
      <c r="B7">
        <v>0</v>
      </c>
      <c r="C7">
        <v>0.53126099484046208</v>
      </c>
      <c r="D7">
        <v>0.53126099484046208</v>
      </c>
    </row>
    <row r="8" spans="1:4" x14ac:dyDescent="0.25">
      <c r="A8">
        <v>1995</v>
      </c>
      <c r="B8">
        <v>0</v>
      </c>
      <c r="C8">
        <v>0.50749964706768591</v>
      </c>
      <c r="D8">
        <v>0.50749964706768591</v>
      </c>
    </row>
    <row r="9" spans="1:4" x14ac:dyDescent="0.25">
      <c r="A9">
        <v>1996</v>
      </c>
      <c r="B9">
        <v>0</v>
      </c>
      <c r="C9">
        <v>0.46185615724509627</v>
      </c>
      <c r="D9">
        <v>0.46185615724509627</v>
      </c>
    </row>
    <row r="10" spans="1:4" x14ac:dyDescent="0.25">
      <c r="A10">
        <v>1997</v>
      </c>
      <c r="B10">
        <v>0</v>
      </c>
      <c r="C10">
        <v>0.41175540119962606</v>
      </c>
      <c r="D10">
        <v>0.41175540119962606</v>
      </c>
    </row>
    <row r="11" spans="1:4" x14ac:dyDescent="0.25">
      <c r="A11">
        <v>1998</v>
      </c>
      <c r="B11">
        <v>0</v>
      </c>
      <c r="C11">
        <v>0.38499390170129349</v>
      </c>
      <c r="D11">
        <v>0.38499390170129349</v>
      </c>
    </row>
    <row r="12" spans="1:4" x14ac:dyDescent="0.25">
      <c r="A12">
        <v>1999</v>
      </c>
      <c r="B12">
        <v>-4.7161716659227526E-4</v>
      </c>
      <c r="C12">
        <v>0.42145462871155553</v>
      </c>
      <c r="D12">
        <v>0.42192624587814781</v>
      </c>
    </row>
    <row r="13" spans="1:4" x14ac:dyDescent="0.25">
      <c r="A13">
        <v>2000</v>
      </c>
      <c r="B13">
        <v>9.7123330504866878E-4</v>
      </c>
      <c r="C13">
        <v>0.52000881216062012</v>
      </c>
      <c r="D13">
        <v>0.51903757885557145</v>
      </c>
    </row>
    <row r="14" spans="1:4" x14ac:dyDescent="0.25">
      <c r="A14">
        <v>2001</v>
      </c>
      <c r="B14">
        <v>5.8706543254656296E-3</v>
      </c>
      <c r="C14">
        <v>0.56287986209891916</v>
      </c>
      <c r="D14">
        <v>0.55700920777345353</v>
      </c>
    </row>
    <row r="15" spans="1:4" x14ac:dyDescent="0.25">
      <c r="A15">
        <v>2002</v>
      </c>
      <c r="B15">
        <v>-1.0823468441213957E-2</v>
      </c>
      <c r="C15">
        <v>0.52027525770742022</v>
      </c>
      <c r="D15">
        <v>0.53109872614863418</v>
      </c>
    </row>
    <row r="16" spans="1:4" x14ac:dyDescent="0.25">
      <c r="A16">
        <v>2003</v>
      </c>
      <c r="B16">
        <v>-1.0483695500599299E-2</v>
      </c>
      <c r="C16">
        <v>0.44388579606619633</v>
      </c>
      <c r="D16">
        <v>0.45436949156679562</v>
      </c>
    </row>
    <row r="17" spans="1:4" x14ac:dyDescent="0.25">
      <c r="A17">
        <v>2004</v>
      </c>
      <c r="B17">
        <v>-1.1662596667924241E-2</v>
      </c>
      <c r="C17">
        <v>0.40996200919981518</v>
      </c>
      <c r="D17">
        <v>0.42162460586773942</v>
      </c>
    </row>
    <row r="18" spans="1:4" x14ac:dyDescent="0.25">
      <c r="A18">
        <v>2005</v>
      </c>
      <c r="B18">
        <v>-8.4765715453233303E-3</v>
      </c>
      <c r="C18">
        <v>0.37633010370600301</v>
      </c>
      <c r="D18">
        <v>0.38480667525132634</v>
      </c>
    </row>
    <row r="19" spans="1:4" x14ac:dyDescent="0.25">
      <c r="A19">
        <v>2006</v>
      </c>
      <c r="B19">
        <v>2.923404831528531E-5</v>
      </c>
      <c r="C19">
        <v>0.33419665735562676</v>
      </c>
      <c r="D19">
        <v>0.33416742330731147</v>
      </c>
    </row>
    <row r="20" spans="1:4" x14ac:dyDescent="0.25">
      <c r="A20">
        <v>2007</v>
      </c>
      <c r="B20">
        <v>8.5361456419685844E-3</v>
      </c>
      <c r="C20">
        <v>0.30664932187081234</v>
      </c>
      <c r="D20">
        <v>0.29811317622884376</v>
      </c>
    </row>
    <row r="21" spans="1:4" x14ac:dyDescent="0.25">
      <c r="A21">
        <v>2008</v>
      </c>
      <c r="B21">
        <v>-3.8489252996516399E-3</v>
      </c>
      <c r="C21">
        <v>0.28264649049984175</v>
      </c>
      <c r="D21">
        <v>0.28649541579949339</v>
      </c>
    </row>
    <row r="22" spans="1:4" x14ac:dyDescent="0.25">
      <c r="A22">
        <v>2009</v>
      </c>
      <c r="B22">
        <v>-4.4649568901519165E-3</v>
      </c>
      <c r="C22">
        <v>0.38483154061445024</v>
      </c>
      <c r="D22">
        <v>0.38929649750460216</v>
      </c>
    </row>
    <row r="23" spans="1:4" x14ac:dyDescent="0.25">
      <c r="A23">
        <v>2010</v>
      </c>
      <c r="B23">
        <v>2.7542977707374905E-3</v>
      </c>
      <c r="C23">
        <v>0.42603229197941722</v>
      </c>
      <c r="D23">
        <v>0.42327799420867973</v>
      </c>
    </row>
    <row r="24" spans="1:4" x14ac:dyDescent="0.25">
      <c r="A24">
        <v>2011</v>
      </c>
      <c r="B24">
        <v>-7.896581970443517E-3</v>
      </c>
      <c r="C24">
        <v>0.43731904529145366</v>
      </c>
      <c r="D24">
        <v>0.44521562726189717</v>
      </c>
    </row>
    <row r="25" spans="1:4" x14ac:dyDescent="0.25">
      <c r="A25">
        <v>2012</v>
      </c>
      <c r="B25">
        <v>-1.5181317254477411E-2</v>
      </c>
      <c r="C25">
        <v>0.49894557616811003</v>
      </c>
      <c r="D25">
        <v>0.51412689342258744</v>
      </c>
    </row>
    <row r="26" spans="1:4" x14ac:dyDescent="0.25">
      <c r="A26">
        <v>2013</v>
      </c>
      <c r="B26">
        <v>-1.3929713754107009E-2</v>
      </c>
      <c r="C26">
        <v>0.52135583348713888</v>
      </c>
      <c r="D26">
        <v>0.53528554724124588</v>
      </c>
    </row>
    <row r="27" spans="1:4" x14ac:dyDescent="0.25">
      <c r="A27">
        <v>2014</v>
      </c>
      <c r="B27">
        <v>-1.3125783995632467E-2</v>
      </c>
      <c r="C27">
        <v>0.51791881296196896</v>
      </c>
      <c r="D27">
        <v>0.53104459695760142</v>
      </c>
    </row>
    <row r="28" spans="1:4" x14ac:dyDescent="0.25">
      <c r="A28">
        <v>2015</v>
      </c>
      <c r="B28">
        <v>-1.0940228898261184E-2</v>
      </c>
      <c r="C28">
        <v>0.51398264354922074</v>
      </c>
      <c r="D28">
        <v>0.52492287244748193</v>
      </c>
    </row>
    <row r="29" spans="1:4" x14ac:dyDescent="0.25">
      <c r="A29">
        <v>2016</v>
      </c>
      <c r="B29">
        <v>-9.5208454712195634E-3</v>
      </c>
      <c r="C29">
        <v>0.52791478121819091</v>
      </c>
      <c r="D29">
        <v>0.53743562668941047</v>
      </c>
    </row>
    <row r="30" spans="1:4" x14ac:dyDescent="0.25">
      <c r="A30">
        <v>2017</v>
      </c>
      <c r="B30">
        <v>-1.0514136968587051E-2</v>
      </c>
      <c r="C30">
        <v>0.5485809707802447</v>
      </c>
      <c r="D30">
        <v>0.55909510774883175</v>
      </c>
    </row>
    <row r="31" spans="1:4" x14ac:dyDescent="0.25">
      <c r="A31">
        <v>2018</v>
      </c>
      <c r="B31">
        <v>-1.0837013747717394E-2</v>
      </c>
      <c r="C31">
        <v>0.57464388917698661</v>
      </c>
      <c r="D31">
        <v>0.58548090292470401</v>
      </c>
    </row>
    <row r="32" spans="1:4" x14ac:dyDescent="0.25">
      <c r="A32">
        <v>2019</v>
      </c>
      <c r="B32">
        <v>-1.3847098827582061E-2</v>
      </c>
      <c r="C32">
        <v>0.57343303766810738</v>
      </c>
      <c r="D32">
        <v>0.58728013649568944</v>
      </c>
    </row>
    <row r="33" spans="1:4" x14ac:dyDescent="0.25">
      <c r="A33">
        <v>2020</v>
      </c>
      <c r="B33">
        <v>-1.5135716815501521E-2</v>
      </c>
      <c r="C33">
        <v>0.49903733837916642</v>
      </c>
      <c r="D33">
        <v>0.51417305519466794</v>
      </c>
    </row>
    <row r="34" spans="1:4" x14ac:dyDescent="0.25">
      <c r="A34">
        <v>2021</v>
      </c>
      <c r="B34">
        <v>-1.2219126686131176E-2</v>
      </c>
      <c r="C34">
        <v>0.45800370489085451</v>
      </c>
      <c r="D34">
        <v>0.47022283157698569</v>
      </c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C01A6-5619-453C-AE3B-B9B919B82623}">
  <dimension ref="A1:AH38"/>
  <sheetViews>
    <sheetView zoomScale="70" zoomScaleNormal="70" workbookViewId="0">
      <selection activeCell="AO50" sqref="AO50"/>
    </sheetView>
  </sheetViews>
  <sheetFormatPr defaultRowHeight="13.2" x14ac:dyDescent="0.25"/>
  <cols>
    <col min="1" max="1" width="13.44140625" customWidth="1"/>
    <col min="7" max="13" width="9" bestFit="1" customWidth="1"/>
    <col min="14" max="14" width="9.77734375" bestFit="1" customWidth="1"/>
    <col min="15" max="15" width="9" bestFit="1" customWidth="1"/>
    <col min="16" max="16" width="9.88671875" customWidth="1"/>
    <col min="17" max="17" width="10.44140625" customWidth="1"/>
    <col min="18" max="18" width="9.77734375" customWidth="1"/>
    <col min="19" max="33" width="9" bestFit="1" customWidth="1"/>
  </cols>
  <sheetData>
    <row r="1" spans="1:34" x14ac:dyDescent="0.25">
      <c r="A1" s="9"/>
      <c r="D1" s="8"/>
    </row>
    <row r="4" spans="1:34" x14ac:dyDescent="0.25">
      <c r="A4" s="3" t="s">
        <v>0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4" ht="20.399999999999999" customHeight="1" x14ac:dyDescent="0.25">
      <c r="A5" t="s">
        <v>36</v>
      </c>
      <c r="E5" s="26">
        <v>3.9583333333333299</v>
      </c>
      <c r="F5" s="26">
        <v>4.2416666666666698</v>
      </c>
      <c r="G5" s="26">
        <v>4.2416666666666698</v>
      </c>
      <c r="H5" s="26">
        <v>4.7333333333333298</v>
      </c>
      <c r="I5" s="26">
        <v>4.7333333333333298</v>
      </c>
      <c r="J5" s="26">
        <v>4.7249999999999996</v>
      </c>
      <c r="K5" s="26">
        <v>4.1500000000000004</v>
      </c>
      <c r="L5" s="26">
        <v>3.93333333333333</v>
      </c>
      <c r="M5" s="26">
        <v>3.9833333333333298</v>
      </c>
      <c r="N5" s="26">
        <v>4.3833333333333302</v>
      </c>
      <c r="O5" s="26">
        <v>4.7583333333333302</v>
      </c>
      <c r="P5" s="26">
        <v>5.8916666666666702</v>
      </c>
      <c r="Q5" s="26">
        <v>6.0333333333333297</v>
      </c>
      <c r="R5" s="26">
        <v>5.6416666666666702</v>
      </c>
      <c r="S5" s="26">
        <v>5.2166666666666703</v>
      </c>
      <c r="T5" s="26">
        <v>4.44166666666667</v>
      </c>
      <c r="U5" s="26">
        <v>5.6666666666666696</v>
      </c>
      <c r="V5" s="26">
        <v>5.19166666666667</v>
      </c>
      <c r="W5" s="26">
        <v>4.9000000000000004</v>
      </c>
      <c r="X5" s="26">
        <v>5.19166666666667</v>
      </c>
      <c r="Y5" s="26">
        <v>5.7249999999999996</v>
      </c>
      <c r="Z5" s="26">
        <v>6.0333333333333297</v>
      </c>
      <c r="AA5" s="26">
        <v>6.15</v>
      </c>
      <c r="AB5" s="26">
        <v>6.45</v>
      </c>
      <c r="AC5" s="26">
        <v>5.9249999999999998</v>
      </c>
      <c r="AD5" s="26">
        <v>5.2083333333333304</v>
      </c>
      <c r="AE5" s="26">
        <v>4.8416666666666703</v>
      </c>
      <c r="AF5" s="26">
        <v>6.0250000000000004</v>
      </c>
      <c r="AG5" s="26">
        <v>6.2</v>
      </c>
      <c r="AH5" s="26"/>
    </row>
    <row r="6" spans="1:34" x14ac:dyDescent="0.25">
      <c r="A6" t="s">
        <v>39</v>
      </c>
      <c r="B6" s="26">
        <v>6.55</v>
      </c>
      <c r="C6" s="26">
        <v>6.44166666666667</v>
      </c>
      <c r="D6" s="26">
        <v>7.0916666666666703</v>
      </c>
      <c r="E6" s="26">
        <v>8.625</v>
      </c>
      <c r="F6" s="26">
        <v>9.75</v>
      </c>
      <c r="G6" s="26">
        <v>9.6750000000000007</v>
      </c>
      <c r="H6" s="26">
        <v>9.5416666666666696</v>
      </c>
      <c r="I6" s="26">
        <v>9.2166666666666703</v>
      </c>
      <c r="J6" s="26">
        <v>9.3416666666666703</v>
      </c>
      <c r="K6" s="26">
        <v>8.4</v>
      </c>
      <c r="L6" s="26">
        <v>6.875</v>
      </c>
      <c r="M6" s="26">
        <v>6.5916666666666703</v>
      </c>
      <c r="N6" s="26">
        <v>7.5250000000000004</v>
      </c>
      <c r="O6" s="26">
        <v>8.1750000000000007</v>
      </c>
      <c r="P6" s="26">
        <v>8.3916666666666693</v>
      </c>
      <c r="Q6" s="26">
        <v>8.43333333333333</v>
      </c>
      <c r="R6" s="26">
        <v>8.25</v>
      </c>
      <c r="S6" s="26">
        <v>7.4833333333333298</v>
      </c>
      <c r="T6" s="26">
        <v>6.9749999999999996</v>
      </c>
      <c r="U6" s="26">
        <v>7.9916666666666698</v>
      </c>
      <c r="V6" s="26">
        <v>8.375</v>
      </c>
      <c r="W6" s="26">
        <v>7.2166666666666703</v>
      </c>
      <c r="X6" s="26">
        <v>7.6333333333333302</v>
      </c>
      <c r="Y6" s="26">
        <v>8.5500000000000007</v>
      </c>
      <c r="Z6" s="26">
        <v>8.6583333333333297</v>
      </c>
      <c r="AA6" s="26">
        <v>8.65</v>
      </c>
      <c r="AB6" s="26">
        <v>7.85</v>
      </c>
      <c r="AC6" s="26">
        <v>7.1</v>
      </c>
      <c r="AD6" s="26">
        <v>5.9583333333333304</v>
      </c>
      <c r="AE6" s="26">
        <v>5.3666666666666698</v>
      </c>
      <c r="AF6" s="26">
        <v>5.5416666666666696</v>
      </c>
      <c r="AG6" s="26">
        <v>6.2750000000000004</v>
      </c>
      <c r="AH6" s="26"/>
    </row>
    <row r="7" spans="1:34" x14ac:dyDescent="0.25">
      <c r="A7" t="s">
        <v>40</v>
      </c>
      <c r="B7" s="26"/>
      <c r="C7" s="26"/>
      <c r="D7" s="26"/>
      <c r="E7" s="26">
        <v>4.30833333333333</v>
      </c>
      <c r="F7" s="26">
        <v>4.2916666666666696</v>
      </c>
      <c r="G7" s="26">
        <v>4.0083333333333302</v>
      </c>
      <c r="H7" s="26">
        <v>3.8916666666666702</v>
      </c>
      <c r="I7" s="26">
        <v>4.7750000000000004</v>
      </c>
      <c r="J7" s="26">
        <v>6.4666666666666703</v>
      </c>
      <c r="K7" s="26">
        <v>8.6999999999999993</v>
      </c>
      <c r="L7" s="26">
        <v>8.7750000000000004</v>
      </c>
      <c r="M7" s="26">
        <v>8.125</v>
      </c>
      <c r="N7" s="26">
        <v>7.2916666666666696</v>
      </c>
      <c r="O7" s="26">
        <v>7.7750000000000004</v>
      </c>
      <c r="P7" s="26">
        <v>8.2916666666666696</v>
      </c>
      <c r="Q7" s="26">
        <v>7.94166666666667</v>
      </c>
      <c r="R7" s="26">
        <v>7.1333333333333302</v>
      </c>
      <c r="S7" s="26">
        <v>5.3250000000000002</v>
      </c>
      <c r="T7" s="26">
        <v>4.4083333333333297</v>
      </c>
      <c r="U7" s="26">
        <v>6.68333333333333</v>
      </c>
      <c r="V7" s="26">
        <v>7.2916666666666696</v>
      </c>
      <c r="W7" s="26">
        <v>6.7166666666666703</v>
      </c>
      <c r="X7" s="26">
        <v>6.9749999999999996</v>
      </c>
      <c r="Y7" s="26">
        <v>6.9666666666666703</v>
      </c>
      <c r="Z7" s="26">
        <v>6.1166666666666698</v>
      </c>
      <c r="AA7" s="26">
        <v>5.05833333333333</v>
      </c>
      <c r="AB7" s="26">
        <v>3.9666666666666699</v>
      </c>
      <c r="AC7" s="26">
        <v>2.9083333333333301</v>
      </c>
      <c r="AD7" s="26">
        <v>2.2666666666666702</v>
      </c>
      <c r="AE7" s="26">
        <v>2.0166666666666702</v>
      </c>
      <c r="AF7" s="26">
        <v>2.5499999999999998</v>
      </c>
      <c r="AG7" s="26">
        <v>2.80833333333333</v>
      </c>
      <c r="AH7" s="26"/>
    </row>
    <row r="8" spans="1:34" x14ac:dyDescent="0.25">
      <c r="A8" t="s">
        <v>42</v>
      </c>
      <c r="B8" s="26">
        <v>7.1749999999999998</v>
      </c>
      <c r="C8" s="26">
        <v>7.85</v>
      </c>
      <c r="D8" s="26">
        <v>8.6</v>
      </c>
      <c r="E8" s="26">
        <v>9.5500000000000007</v>
      </c>
      <c r="F8" s="26">
        <v>7.7</v>
      </c>
      <c r="G8" s="26">
        <v>6.7166666666666703</v>
      </c>
      <c r="H8" s="26">
        <v>6.3333333333333304</v>
      </c>
      <c r="I8" s="26">
        <v>5.2416666666666698</v>
      </c>
      <c r="J8" s="26">
        <v>4.8666666666666698</v>
      </c>
      <c r="K8" s="26">
        <v>5.1666666666666696</v>
      </c>
      <c r="L8" s="26">
        <v>4.3250000000000002</v>
      </c>
      <c r="M8" s="26">
        <v>4.5250000000000004</v>
      </c>
      <c r="N8" s="26">
        <v>4.5833333333333304</v>
      </c>
      <c r="O8" s="26">
        <v>5.4083333333333297</v>
      </c>
      <c r="P8" s="26">
        <v>5.5</v>
      </c>
      <c r="Q8" s="26">
        <v>4.8416666666666703</v>
      </c>
      <c r="R8" s="26">
        <v>3.9083333333333301</v>
      </c>
      <c r="S8" s="26">
        <v>3.75</v>
      </c>
      <c r="T8" s="26">
        <v>3.68333333333333</v>
      </c>
      <c r="U8" s="26">
        <v>6.4083333333333297</v>
      </c>
      <c r="V8" s="26">
        <v>7.75</v>
      </c>
      <c r="W8" s="26">
        <v>7.7583333333333302</v>
      </c>
      <c r="X8" s="26">
        <v>7.7833333333333297</v>
      </c>
      <c r="Y8" s="26">
        <v>7.375</v>
      </c>
      <c r="Z8" s="26">
        <v>6.9249999999999998</v>
      </c>
      <c r="AA8" s="26">
        <v>6.2666666666666702</v>
      </c>
      <c r="AB8" s="26">
        <v>5.9833333333333298</v>
      </c>
      <c r="AC8" s="26">
        <v>5.81666666666667</v>
      </c>
      <c r="AD8" s="26">
        <v>5.15</v>
      </c>
      <c r="AE8" s="26">
        <v>5.0250000000000004</v>
      </c>
      <c r="AF8" s="26">
        <v>5.625</v>
      </c>
      <c r="AG8" s="26">
        <v>5.0999999999999996</v>
      </c>
      <c r="AH8" s="26"/>
    </row>
    <row r="9" spans="1:34" x14ac:dyDescent="0.25">
      <c r="A9" t="s">
        <v>43</v>
      </c>
      <c r="B9" s="26"/>
      <c r="C9" s="26"/>
      <c r="D9" s="26"/>
      <c r="E9" s="26"/>
      <c r="F9" s="26"/>
      <c r="G9" s="26"/>
      <c r="H9" s="26"/>
      <c r="I9" s="26">
        <v>9.625</v>
      </c>
      <c r="J9" s="26">
        <v>9.15</v>
      </c>
      <c r="K9" s="26">
        <v>11.35</v>
      </c>
      <c r="L9" s="26">
        <v>14.4583333333333</v>
      </c>
      <c r="M9" s="26">
        <v>13.0416666666667</v>
      </c>
      <c r="N9" s="26">
        <v>11.3333333333333</v>
      </c>
      <c r="O9" s="26">
        <v>10.35</v>
      </c>
      <c r="P9" s="26">
        <v>10.0833333333333</v>
      </c>
      <c r="Q9" s="26">
        <v>7.9749999999999996</v>
      </c>
      <c r="R9" s="26">
        <v>5.94166666666667</v>
      </c>
      <c r="S9" s="26">
        <v>4.5999999999999996</v>
      </c>
      <c r="T9" s="26">
        <v>5.5166666666666702</v>
      </c>
      <c r="U9" s="26">
        <v>13.475</v>
      </c>
      <c r="V9" s="26">
        <v>16.5833333333333</v>
      </c>
      <c r="W9" s="26">
        <v>12.35</v>
      </c>
      <c r="X9" s="26">
        <v>9.9083333333333297</v>
      </c>
      <c r="Y9" s="26">
        <v>8.4916666666666707</v>
      </c>
      <c r="Z9" s="26">
        <v>7.31666666666667</v>
      </c>
      <c r="AA9" s="26">
        <v>6.3916666666666702</v>
      </c>
      <c r="AB9" s="26">
        <v>6.8333333333333304</v>
      </c>
      <c r="AC9" s="26">
        <v>5.80833333333333</v>
      </c>
      <c r="AD9" s="26">
        <v>5.3916666666666702</v>
      </c>
      <c r="AE9" s="26">
        <v>4.4833333333333298</v>
      </c>
      <c r="AF9" s="26">
        <v>6.8833333333333302</v>
      </c>
      <c r="AG9" s="26">
        <v>6.2083333333333304</v>
      </c>
      <c r="AH9" s="26"/>
    </row>
    <row r="10" spans="1:34" x14ac:dyDescent="0.25">
      <c r="A10" t="s">
        <v>44</v>
      </c>
      <c r="B10" s="26">
        <v>3.1666666666666701</v>
      </c>
      <c r="C10" s="26">
        <v>6.6083333333333298</v>
      </c>
      <c r="D10" s="26">
        <v>11.7083333333333</v>
      </c>
      <c r="E10" s="26">
        <v>16.341666666666701</v>
      </c>
      <c r="F10" s="26">
        <v>16.5833333333333</v>
      </c>
      <c r="G10" s="26">
        <v>15.4</v>
      </c>
      <c r="H10" s="26">
        <v>14.5666666666667</v>
      </c>
      <c r="I10" s="26">
        <v>12.641666666666699</v>
      </c>
      <c r="J10" s="26">
        <v>11.358333333333301</v>
      </c>
      <c r="K10" s="26">
        <v>10.216666666666701</v>
      </c>
      <c r="L10" s="26">
        <v>9.7833333333333297</v>
      </c>
      <c r="M10" s="26">
        <v>9.125</v>
      </c>
      <c r="N10" s="26">
        <v>9.0749999999999993</v>
      </c>
      <c r="O10" s="26">
        <v>9.0083333333333293</v>
      </c>
      <c r="P10" s="26">
        <v>8.8249999999999993</v>
      </c>
      <c r="Q10" s="26">
        <v>8.4</v>
      </c>
      <c r="R10" s="26">
        <v>7.7166666666666703</v>
      </c>
      <c r="S10" s="26">
        <v>6.8666666666666698</v>
      </c>
      <c r="T10" s="26">
        <v>6.3666666666666698</v>
      </c>
      <c r="U10" s="26">
        <v>8.3666666666666707</v>
      </c>
      <c r="V10" s="26">
        <v>8.5416666666666696</v>
      </c>
      <c r="W10" s="26">
        <v>7.9666666666666703</v>
      </c>
      <c r="X10" s="26">
        <v>7.80833333333333</v>
      </c>
      <c r="Y10" s="26">
        <v>8.3000000000000007</v>
      </c>
      <c r="Z10" s="26">
        <v>8.75</v>
      </c>
      <c r="AA10" s="26">
        <v>9.4583333333333304</v>
      </c>
      <c r="AB10" s="26">
        <v>8.9166666666666696</v>
      </c>
      <c r="AC10" s="26">
        <v>8.7666666666666693</v>
      </c>
      <c r="AD10" s="26">
        <v>7.43333333333333</v>
      </c>
      <c r="AE10" s="26">
        <v>6.7416666666666698</v>
      </c>
      <c r="AF10" s="26">
        <v>7.7249999999999996</v>
      </c>
      <c r="AG10" s="26">
        <v>7.6749999999999998</v>
      </c>
      <c r="AH10" s="26"/>
    </row>
    <row r="11" spans="1:34" x14ac:dyDescent="0.25">
      <c r="A11" t="s">
        <v>45</v>
      </c>
      <c r="B11" s="26">
        <v>9.3666666666666707</v>
      </c>
      <c r="C11" s="26">
        <v>9.625</v>
      </c>
      <c r="D11" s="26">
        <v>10.641666666666699</v>
      </c>
      <c r="E11" s="26">
        <v>11.824999999999999</v>
      </c>
      <c r="F11" s="26">
        <v>12.275</v>
      </c>
      <c r="G11" s="26">
        <v>11.95</v>
      </c>
      <c r="H11" s="26">
        <v>12.4</v>
      </c>
      <c r="I11" s="26">
        <v>12.3333333333333</v>
      </c>
      <c r="J11" s="26">
        <v>12.05</v>
      </c>
      <c r="K11" s="26">
        <v>11.3166666666667</v>
      </c>
      <c r="L11" s="26">
        <v>9.5583333333333407</v>
      </c>
      <c r="M11" s="26">
        <v>8.7416666666666707</v>
      </c>
      <c r="N11" s="26">
        <v>8.6333333333333293</v>
      </c>
      <c r="O11" s="26">
        <v>8.5083333333333293</v>
      </c>
      <c r="P11" s="26">
        <v>8.9</v>
      </c>
      <c r="Q11" s="26">
        <v>8.8833333333333293</v>
      </c>
      <c r="R11" s="26">
        <v>8.85</v>
      </c>
      <c r="S11" s="26">
        <v>8.0166666666666693</v>
      </c>
      <c r="T11" s="26">
        <v>7.43333333333333</v>
      </c>
      <c r="U11" s="26">
        <v>9.1166666666666707</v>
      </c>
      <c r="V11" s="26">
        <v>9.2750000000000004</v>
      </c>
      <c r="W11" s="26">
        <v>9.2166666666666703</v>
      </c>
      <c r="X11" s="26">
        <v>9.7583333333333293</v>
      </c>
      <c r="Y11" s="26">
        <v>10.3</v>
      </c>
      <c r="Z11" s="26">
        <v>10.275</v>
      </c>
      <c r="AA11" s="26">
        <v>10.35</v>
      </c>
      <c r="AB11" s="26">
        <v>10.0666666666667</v>
      </c>
      <c r="AC11" s="26">
        <v>9.4250000000000007</v>
      </c>
      <c r="AD11" s="26">
        <v>9.0250000000000004</v>
      </c>
      <c r="AE11" s="26">
        <v>8.43333333333333</v>
      </c>
      <c r="AF11" s="26">
        <v>8.0333333333333297</v>
      </c>
      <c r="AG11" s="26">
        <v>7.875</v>
      </c>
      <c r="AH11" s="26"/>
    </row>
    <row r="12" spans="1:34" s="17" customFormat="1" x14ac:dyDescent="0.25">
      <c r="A12" s="17" t="s">
        <v>46</v>
      </c>
      <c r="B12" s="27"/>
      <c r="C12" s="27">
        <v>5.5250000000000004</v>
      </c>
      <c r="D12" s="27">
        <v>6.56666666666667</v>
      </c>
      <c r="E12" s="27">
        <v>7.7916666666666696</v>
      </c>
      <c r="F12" s="27">
        <v>8.4499999999999993</v>
      </c>
      <c r="G12" s="27">
        <v>8.25</v>
      </c>
      <c r="H12" s="27">
        <v>8.94166666666667</v>
      </c>
      <c r="I12" s="27">
        <v>9.6750000000000007</v>
      </c>
      <c r="J12" s="27">
        <v>9.4499999999999993</v>
      </c>
      <c r="K12" s="27">
        <v>8.625</v>
      </c>
      <c r="L12" s="27">
        <v>8.0083333333333293</v>
      </c>
      <c r="M12" s="27">
        <v>7.8583333333333298</v>
      </c>
      <c r="N12" s="27">
        <v>8.68333333333333</v>
      </c>
      <c r="O12" s="27">
        <v>9.80833333333333</v>
      </c>
      <c r="P12" s="27">
        <v>10.5</v>
      </c>
      <c r="Q12" s="27">
        <v>11.283333333333299</v>
      </c>
      <c r="R12" s="27">
        <v>10.275</v>
      </c>
      <c r="S12" s="27">
        <v>8.5416666666666696</v>
      </c>
      <c r="T12" s="27">
        <v>7.4249999999999998</v>
      </c>
      <c r="U12" s="27">
        <v>7.2249999999999996</v>
      </c>
      <c r="V12" s="27">
        <v>6.5750000000000002</v>
      </c>
      <c r="W12" s="27">
        <v>5.5166666666666702</v>
      </c>
      <c r="X12" s="27">
        <v>5.0833333333333304</v>
      </c>
      <c r="Y12" s="27">
        <v>4.95</v>
      </c>
      <c r="Z12" s="27">
        <v>4.7083333333333304</v>
      </c>
      <c r="AA12" s="27">
        <v>4.3666666666666698</v>
      </c>
      <c r="AB12" s="27">
        <v>3.9083333333333301</v>
      </c>
      <c r="AC12" s="27">
        <v>3.56666666666667</v>
      </c>
      <c r="AD12" s="27">
        <v>3.2083333333333299</v>
      </c>
      <c r="AE12" s="27">
        <v>2.9750000000000001</v>
      </c>
      <c r="AF12" s="27">
        <v>3.625</v>
      </c>
      <c r="AG12" s="27">
        <v>3.5750000000000002</v>
      </c>
      <c r="AH12" s="27"/>
    </row>
    <row r="13" spans="1:34" x14ac:dyDescent="0.25">
      <c r="A13" t="s">
        <v>47</v>
      </c>
      <c r="B13" s="26"/>
      <c r="C13" s="26"/>
      <c r="D13" s="26"/>
      <c r="E13" s="26"/>
      <c r="F13" s="26"/>
      <c r="G13" s="26"/>
      <c r="H13" s="26"/>
      <c r="I13" s="26"/>
      <c r="J13" s="26"/>
      <c r="K13" s="26">
        <v>11.983333333333301</v>
      </c>
      <c r="L13" s="26">
        <v>11.233333333333301</v>
      </c>
      <c r="M13" s="26">
        <v>10.675000000000001</v>
      </c>
      <c r="N13" s="26">
        <v>10.3333333333333</v>
      </c>
      <c r="O13" s="26">
        <v>9.7416666666666707</v>
      </c>
      <c r="P13" s="26">
        <v>10.608333333333301</v>
      </c>
      <c r="Q13" s="26">
        <v>10.008333333333301</v>
      </c>
      <c r="R13" s="26">
        <v>9.0333333333333297</v>
      </c>
      <c r="S13" s="26">
        <v>8.4166666666666696</v>
      </c>
      <c r="T13" s="26">
        <v>7.7666666666666702</v>
      </c>
      <c r="U13" s="26">
        <v>9.75</v>
      </c>
      <c r="V13" s="26">
        <v>12.9583333333333</v>
      </c>
      <c r="W13" s="26">
        <v>18.091666666666701</v>
      </c>
      <c r="X13" s="26">
        <v>24.808333333333302</v>
      </c>
      <c r="Y13" s="26">
        <v>27.824999999999999</v>
      </c>
      <c r="Z13" s="26">
        <v>26.65</v>
      </c>
      <c r="AA13" s="26">
        <v>24.983333333333299</v>
      </c>
      <c r="AB13" s="26">
        <v>23.875</v>
      </c>
      <c r="AC13" s="26">
        <v>21.841666666666701</v>
      </c>
      <c r="AD13" s="26">
        <v>19.741666666666699</v>
      </c>
      <c r="AE13" s="26">
        <v>17.883333333333301</v>
      </c>
      <c r="AF13" s="26">
        <v>17.616666666666699</v>
      </c>
      <c r="AG13" s="26">
        <v>14.7916666666667</v>
      </c>
      <c r="AH13" s="26"/>
    </row>
    <row r="14" spans="1:34" s="16" customFormat="1" x14ac:dyDescent="0.25">
      <c r="A14" t="s">
        <v>48</v>
      </c>
      <c r="B14" s="26"/>
      <c r="C14" s="26"/>
      <c r="D14" s="26"/>
      <c r="E14" s="26"/>
      <c r="F14" s="26"/>
      <c r="G14" s="26"/>
      <c r="H14" s="26">
        <v>9.9166666666666696</v>
      </c>
      <c r="I14" s="26">
        <v>9.0500000000000007</v>
      </c>
      <c r="J14" s="26">
        <v>8.7083333333333304</v>
      </c>
      <c r="K14" s="26">
        <v>6.8666666666666698</v>
      </c>
      <c r="L14" s="26">
        <v>6.2666666666666702</v>
      </c>
      <c r="M14" s="26">
        <v>5.5750000000000002</v>
      </c>
      <c r="N14" s="26">
        <v>5.5833333333333304</v>
      </c>
      <c r="O14" s="26">
        <v>5.7416666666666698</v>
      </c>
      <c r="P14" s="26">
        <v>6.06666666666667</v>
      </c>
      <c r="Q14" s="26">
        <v>7.1749999999999998</v>
      </c>
      <c r="R14" s="26">
        <v>7.4583333333333304</v>
      </c>
      <c r="S14" s="26">
        <v>7.3916666666666702</v>
      </c>
      <c r="T14" s="26">
        <v>7.8</v>
      </c>
      <c r="U14" s="26">
        <v>9.6750000000000007</v>
      </c>
      <c r="V14" s="26">
        <v>10.8</v>
      </c>
      <c r="W14" s="26">
        <v>10.658333333333299</v>
      </c>
      <c r="X14" s="26">
        <v>10.5833333333333</v>
      </c>
      <c r="Y14" s="26">
        <v>9.6333333333333293</v>
      </c>
      <c r="Z14" s="26">
        <v>7.4583333333333304</v>
      </c>
      <c r="AA14" s="26">
        <v>6.5166666666666702</v>
      </c>
      <c r="AB14" s="26">
        <v>4.8833333333333302</v>
      </c>
      <c r="AC14" s="26">
        <v>4.05</v>
      </c>
      <c r="AD14" s="26">
        <v>3.5249999999999999</v>
      </c>
      <c r="AE14" s="26">
        <v>3.25</v>
      </c>
      <c r="AF14" s="26">
        <v>4.1416666666666702</v>
      </c>
      <c r="AG14" s="26">
        <v>4.0416666666666696</v>
      </c>
      <c r="AH14" s="26"/>
    </row>
    <row r="15" spans="1:34" x14ac:dyDescent="0.25">
      <c r="A15" t="s">
        <v>49</v>
      </c>
      <c r="B15" s="26">
        <v>13.45</v>
      </c>
      <c r="C15" s="26">
        <v>14.758333333333301</v>
      </c>
      <c r="D15" s="26">
        <v>15.391666666666699</v>
      </c>
      <c r="E15" s="26">
        <v>15.641666666666699</v>
      </c>
      <c r="F15" s="26">
        <v>14.341666666666701</v>
      </c>
      <c r="G15" s="26">
        <v>12.2916666666667</v>
      </c>
      <c r="H15" s="26">
        <v>11.6666666666667</v>
      </c>
      <c r="I15" s="26">
        <v>9.875</v>
      </c>
      <c r="J15" s="26">
        <v>7.55</v>
      </c>
      <c r="K15" s="26">
        <v>5.93333333333333</v>
      </c>
      <c r="L15" s="26">
        <v>4.4000000000000004</v>
      </c>
      <c r="M15" s="26">
        <v>4.1749999999999998</v>
      </c>
      <c r="N15" s="26">
        <v>4.7249999999999996</v>
      </c>
      <c r="O15" s="26">
        <v>4.8499999999999996</v>
      </c>
      <c r="P15" s="26">
        <v>4.7416666666666698</v>
      </c>
      <c r="Q15" s="26">
        <v>4.6333333333333302</v>
      </c>
      <c r="R15" s="26">
        <v>4.7916666666666696</v>
      </c>
      <c r="S15" s="26">
        <v>5</v>
      </c>
      <c r="T15" s="26">
        <v>6.7916666666666696</v>
      </c>
      <c r="U15" s="26">
        <v>12.658333333333299</v>
      </c>
      <c r="V15" s="26">
        <v>14.574999999999999</v>
      </c>
      <c r="W15" s="26">
        <v>15.408333333333299</v>
      </c>
      <c r="X15" s="26">
        <v>15.483333333333301</v>
      </c>
      <c r="Y15" s="26">
        <v>13.775</v>
      </c>
      <c r="Z15" s="26">
        <v>11.883333333333301</v>
      </c>
      <c r="AA15" s="26">
        <v>9.9250000000000007</v>
      </c>
      <c r="AB15" s="26">
        <v>8.4083333333333297</v>
      </c>
      <c r="AC15" s="26">
        <v>6.7333333333333298</v>
      </c>
      <c r="AD15" s="26">
        <v>5.7750000000000004</v>
      </c>
      <c r="AE15" s="26">
        <v>4.9749999999999996</v>
      </c>
      <c r="AF15" s="26">
        <v>5.85</v>
      </c>
      <c r="AG15" s="26">
        <v>6.2666666666666702</v>
      </c>
      <c r="AH15" s="26"/>
    </row>
    <row r="16" spans="1:34" x14ac:dyDescent="0.25">
      <c r="A16" t="s">
        <v>50</v>
      </c>
      <c r="B16" s="26">
        <v>8.8666666666666707</v>
      </c>
      <c r="C16" s="26">
        <v>8.5166666666666693</v>
      </c>
      <c r="D16" s="26">
        <v>8.7916666666666696</v>
      </c>
      <c r="E16" s="26">
        <v>9.7249999999999996</v>
      </c>
      <c r="F16" s="26">
        <v>10.65</v>
      </c>
      <c r="G16" s="26">
        <v>11.1833333333333</v>
      </c>
      <c r="H16" s="26">
        <v>11.1666666666667</v>
      </c>
      <c r="I16" s="26">
        <v>11.216666666666701</v>
      </c>
      <c r="J16" s="26">
        <v>11.3</v>
      </c>
      <c r="K16" s="26">
        <v>10.866666666666699</v>
      </c>
      <c r="L16" s="26">
        <v>10.050000000000001</v>
      </c>
      <c r="M16" s="26">
        <v>9.0083333333333293</v>
      </c>
      <c r="N16" s="26">
        <v>8.4749999999999996</v>
      </c>
      <c r="O16" s="26">
        <v>8.43333333333333</v>
      </c>
      <c r="P16" s="26">
        <v>8.0500000000000007</v>
      </c>
      <c r="Q16" s="26">
        <v>7.7833333333333297</v>
      </c>
      <c r="R16" s="26">
        <v>6.8666666666666698</v>
      </c>
      <c r="S16" s="26">
        <v>6.15</v>
      </c>
      <c r="T16" s="26">
        <v>6.7750000000000004</v>
      </c>
      <c r="U16" s="26">
        <v>7.875</v>
      </c>
      <c r="V16" s="26">
        <v>8.5416666666666696</v>
      </c>
      <c r="W16" s="26">
        <v>8.5083333333333293</v>
      </c>
      <c r="X16" s="26">
        <v>10.883333333333301</v>
      </c>
      <c r="Y16" s="26">
        <v>12.366666666666699</v>
      </c>
      <c r="Z16" s="26">
        <v>12.824999999999999</v>
      </c>
      <c r="AA16" s="26">
        <v>12</v>
      </c>
      <c r="AB16" s="26">
        <v>11.75</v>
      </c>
      <c r="AC16" s="26">
        <v>11.258333333333301</v>
      </c>
      <c r="AD16" s="26">
        <v>10.6</v>
      </c>
      <c r="AE16" s="26">
        <v>9.93333333333333</v>
      </c>
      <c r="AF16" s="26">
        <v>9.3000000000000007</v>
      </c>
      <c r="AG16" s="26">
        <v>9.55833333333333</v>
      </c>
      <c r="AH16" s="26"/>
    </row>
    <row r="17" spans="1:34" x14ac:dyDescent="0.25">
      <c r="A17" t="s">
        <v>51</v>
      </c>
      <c r="B17" s="26"/>
      <c r="C17" s="26"/>
      <c r="D17" s="26"/>
      <c r="E17" s="26"/>
      <c r="F17" s="26"/>
      <c r="G17" s="26"/>
      <c r="H17" s="26"/>
      <c r="I17" s="26"/>
      <c r="J17" s="26"/>
      <c r="K17" s="26">
        <v>14.0666666666667</v>
      </c>
      <c r="L17" s="26">
        <v>14.341666666666701</v>
      </c>
      <c r="M17" s="26">
        <v>13.475</v>
      </c>
      <c r="N17" s="26">
        <v>12.491666666666699</v>
      </c>
      <c r="O17" s="26">
        <v>11.65</v>
      </c>
      <c r="P17" s="26">
        <v>11.741666666666699</v>
      </c>
      <c r="Q17" s="26">
        <v>10.0416666666667</v>
      </c>
      <c r="R17" s="26">
        <v>7.0333333333333297</v>
      </c>
      <c r="S17" s="26">
        <v>6.0750000000000002</v>
      </c>
      <c r="T17" s="26">
        <v>7.75</v>
      </c>
      <c r="U17" s="26">
        <v>17.55</v>
      </c>
      <c r="V17" s="26">
        <v>19.475000000000001</v>
      </c>
      <c r="W17" s="26">
        <v>16.2083333333333</v>
      </c>
      <c r="X17" s="26">
        <v>15.0416666666667</v>
      </c>
      <c r="Y17" s="26">
        <v>11.866666666666699</v>
      </c>
      <c r="Z17" s="26">
        <v>10.841666666666701</v>
      </c>
      <c r="AA17" s="26">
        <v>9.875</v>
      </c>
      <c r="AB17" s="26">
        <v>9.6333333333333293</v>
      </c>
      <c r="AC17" s="26">
        <v>8.7083333333333304</v>
      </c>
      <c r="AD17" s="26">
        <v>7.4</v>
      </c>
      <c r="AE17" s="26">
        <v>6.31666666666667</v>
      </c>
      <c r="AF17" s="26">
        <v>8.0916666666666703</v>
      </c>
      <c r="AG17" s="26">
        <v>7.5750000000000002</v>
      </c>
      <c r="AH17" s="26"/>
    </row>
    <row r="18" spans="1:34" x14ac:dyDescent="0.25">
      <c r="A18" t="s">
        <v>52</v>
      </c>
      <c r="B18" s="26"/>
      <c r="C18" s="26"/>
      <c r="D18" s="26"/>
      <c r="E18" s="26"/>
      <c r="F18" s="26"/>
      <c r="G18" s="26"/>
      <c r="H18" s="26"/>
      <c r="I18" s="26"/>
      <c r="J18" s="26"/>
      <c r="K18" s="26">
        <v>14.641666666666699</v>
      </c>
      <c r="L18" s="26">
        <v>16.441666666666698</v>
      </c>
      <c r="M18" s="26">
        <v>17.4166666666667</v>
      </c>
      <c r="N18" s="26">
        <v>13.775</v>
      </c>
      <c r="O18" s="26">
        <v>12.4333333333333</v>
      </c>
      <c r="P18" s="26">
        <v>10.891666666666699</v>
      </c>
      <c r="Q18" s="26">
        <v>8.31666666666667</v>
      </c>
      <c r="R18" s="26">
        <v>5.7916666666666696</v>
      </c>
      <c r="S18" s="26">
        <v>4.2583333333333302</v>
      </c>
      <c r="T18" s="26">
        <v>5.8250000000000002</v>
      </c>
      <c r="U18" s="26">
        <v>13.8</v>
      </c>
      <c r="V18" s="26">
        <v>17.841666666666701</v>
      </c>
      <c r="W18" s="26">
        <v>15.391666666666699</v>
      </c>
      <c r="X18" s="26">
        <v>13.408333333333299</v>
      </c>
      <c r="Y18" s="26">
        <v>11.8</v>
      </c>
      <c r="Z18" s="26">
        <v>10.725</v>
      </c>
      <c r="AA18" s="26">
        <v>9.1333333333333293</v>
      </c>
      <c r="AB18" s="26">
        <v>7.9</v>
      </c>
      <c r="AC18" s="26">
        <v>7.1166666666666698</v>
      </c>
      <c r="AD18" s="26">
        <v>6.18333333333333</v>
      </c>
      <c r="AE18" s="26">
        <v>6.2833333333333297</v>
      </c>
      <c r="AF18" s="26">
        <v>8.5166666666666693</v>
      </c>
      <c r="AG18" s="26">
        <v>7.125</v>
      </c>
      <c r="AH18" s="26"/>
    </row>
    <row r="19" spans="1:34" x14ac:dyDescent="0.25">
      <c r="A19" t="s">
        <v>53</v>
      </c>
      <c r="B19" s="26">
        <v>1.6583333333333301</v>
      </c>
      <c r="C19" s="26">
        <v>1.6583333333333301</v>
      </c>
      <c r="D19" s="26">
        <v>2.06666666666667</v>
      </c>
      <c r="E19" s="26">
        <v>2.5833333333333299</v>
      </c>
      <c r="F19" s="26">
        <v>3.1749999999999998</v>
      </c>
      <c r="G19" s="26">
        <v>2.8666666666666698</v>
      </c>
      <c r="H19" s="26">
        <v>2.9249999999999998</v>
      </c>
      <c r="I19" s="26">
        <v>2.7</v>
      </c>
      <c r="J19" s="26">
        <v>2.69166666666667</v>
      </c>
      <c r="K19" s="26">
        <v>2.4083333333333301</v>
      </c>
      <c r="L19" s="26">
        <v>2.2333333333333298</v>
      </c>
      <c r="M19" s="26">
        <v>1.9</v>
      </c>
      <c r="N19" s="26">
        <v>2.55833333333333</v>
      </c>
      <c r="O19" s="26">
        <v>3.80833333333333</v>
      </c>
      <c r="P19" s="26">
        <v>4.95</v>
      </c>
      <c r="Q19" s="26">
        <v>4.6500000000000004</v>
      </c>
      <c r="R19" s="26">
        <v>4.5750000000000002</v>
      </c>
      <c r="S19" s="26">
        <v>4.1666666666666696</v>
      </c>
      <c r="T19" s="26">
        <v>4.9166666666666696</v>
      </c>
      <c r="U19" s="26">
        <v>5.1166666666666698</v>
      </c>
      <c r="V19" s="26">
        <v>4.5833333333333304</v>
      </c>
      <c r="W19" s="26">
        <v>4.8333333333333304</v>
      </c>
      <c r="X19" s="26">
        <v>5.06666666666667</v>
      </c>
      <c r="Y19" s="26">
        <v>5.875</v>
      </c>
      <c r="Z19" s="26">
        <v>6.05</v>
      </c>
      <c r="AA19" s="26">
        <v>6.4583333333333304</v>
      </c>
      <c r="AB19" s="26">
        <v>6.3333333333333304</v>
      </c>
      <c r="AC19" s="26">
        <v>5.6166666666666698</v>
      </c>
      <c r="AD19" s="26">
        <v>5.5</v>
      </c>
      <c r="AE19" s="26">
        <v>5.5916666666666703</v>
      </c>
      <c r="AF19" s="26">
        <v>6.69166666666667</v>
      </c>
      <c r="AG19" s="26">
        <v>5.4249999999999998</v>
      </c>
      <c r="AH19" s="26"/>
    </row>
    <row r="20" spans="1:34" x14ac:dyDescent="0.25">
      <c r="A20" t="s">
        <v>54</v>
      </c>
      <c r="B20" s="26">
        <v>6.0833333333333304</v>
      </c>
      <c r="C20" s="26">
        <v>5.6749999999999998</v>
      </c>
      <c r="D20" s="26">
        <v>5.7583333333333302</v>
      </c>
      <c r="E20" s="26">
        <v>6.4666666666666703</v>
      </c>
      <c r="F20" s="26">
        <v>7.19166666666667</v>
      </c>
      <c r="G20" s="26">
        <v>8.3583333333333307</v>
      </c>
      <c r="H20" s="26">
        <v>7.6749999999999998</v>
      </c>
      <c r="I20" s="26">
        <v>6.5</v>
      </c>
      <c r="J20" s="26">
        <v>5.1333333333333302</v>
      </c>
      <c r="K20" s="26">
        <v>4.2333333333333298</v>
      </c>
      <c r="L20" s="26">
        <v>3.6666666666666701</v>
      </c>
      <c r="M20" s="26">
        <v>3.0750000000000002</v>
      </c>
      <c r="N20" s="26">
        <v>3.6666666666666701</v>
      </c>
      <c r="O20" s="26">
        <v>5.9083333333333297</v>
      </c>
      <c r="P20" s="26">
        <v>6.7750000000000004</v>
      </c>
      <c r="Q20" s="26">
        <v>6.9583333333333304</v>
      </c>
      <c r="R20" s="26">
        <v>6.0833333333333304</v>
      </c>
      <c r="S20" s="26">
        <v>5.30833333333333</v>
      </c>
      <c r="T20" s="26">
        <v>4.7583333333333302</v>
      </c>
      <c r="U20" s="26">
        <v>5.4249999999999998</v>
      </c>
      <c r="V20" s="26">
        <v>6.06666666666667</v>
      </c>
      <c r="W20" s="26">
        <v>6.05</v>
      </c>
      <c r="X20" s="26">
        <v>6.81666666666667</v>
      </c>
      <c r="Y20" s="26">
        <v>8.19166666666667</v>
      </c>
      <c r="Z20" s="26">
        <v>8.35</v>
      </c>
      <c r="AA20" s="26">
        <v>7.8916666666666702</v>
      </c>
      <c r="AB20" s="26">
        <v>7</v>
      </c>
      <c r="AC20" s="26">
        <v>5.875</v>
      </c>
      <c r="AD20" s="26">
        <v>4.8666666666666698</v>
      </c>
      <c r="AE20" s="26">
        <v>4.43333333333333</v>
      </c>
      <c r="AF20" s="26">
        <v>4.8499999999999996</v>
      </c>
      <c r="AG20" s="26">
        <v>4.2249999999999996</v>
      </c>
      <c r="AH20" s="26"/>
    </row>
    <row r="21" spans="1:34" x14ac:dyDescent="0.25">
      <c r="A21" t="s">
        <v>55</v>
      </c>
      <c r="B21" s="26"/>
      <c r="C21" s="26"/>
      <c r="D21" s="26"/>
      <c r="E21" s="26"/>
      <c r="F21" s="26"/>
      <c r="G21" s="26"/>
      <c r="H21" s="26"/>
      <c r="I21" s="26">
        <v>10.866666666666699</v>
      </c>
      <c r="J21" s="26">
        <v>10.1666666666667</v>
      </c>
      <c r="K21" s="26">
        <v>13.391666666666699</v>
      </c>
      <c r="L21" s="26">
        <v>16.074999999999999</v>
      </c>
      <c r="M21" s="26">
        <v>18.308333333333302</v>
      </c>
      <c r="N21" s="26">
        <v>20.033333333333299</v>
      </c>
      <c r="O21" s="26">
        <v>19.75</v>
      </c>
      <c r="P21" s="26">
        <v>19.141666666666701</v>
      </c>
      <c r="Q21" s="26">
        <v>17.925000000000001</v>
      </c>
      <c r="R21" s="26">
        <v>13.966666666666701</v>
      </c>
      <c r="S21" s="26">
        <v>9.6083333333333307</v>
      </c>
      <c r="T21" s="26">
        <v>7.0416666666666696</v>
      </c>
      <c r="U21" s="26">
        <v>8.125</v>
      </c>
      <c r="V21" s="26">
        <v>9.9833333333333307</v>
      </c>
      <c r="W21" s="26">
        <v>9.9499999999999993</v>
      </c>
      <c r="X21" s="26">
        <v>10.391666666666699</v>
      </c>
      <c r="Y21" s="26">
        <v>10.608333333333301</v>
      </c>
      <c r="Z21" s="26">
        <v>9.2083333333333304</v>
      </c>
      <c r="AA21" s="26">
        <v>7.68333333333333</v>
      </c>
      <c r="AB21" s="26">
        <v>6.2833333333333297</v>
      </c>
      <c r="AC21" s="26">
        <v>4.9583333333333304</v>
      </c>
      <c r="AD21" s="26">
        <v>3.8833333333333302</v>
      </c>
      <c r="AE21" s="26">
        <v>3.30833333333333</v>
      </c>
      <c r="AF21" s="26">
        <v>3.2166666666666699</v>
      </c>
      <c r="AG21" s="26">
        <v>3.375</v>
      </c>
      <c r="AH21" s="26"/>
    </row>
    <row r="22" spans="1:34" x14ac:dyDescent="0.25">
      <c r="A22" t="s">
        <v>56</v>
      </c>
      <c r="B22" s="26">
        <v>4.8</v>
      </c>
      <c r="C22" s="26">
        <v>4.18333333333333</v>
      </c>
      <c r="D22" s="26">
        <v>4.125</v>
      </c>
      <c r="E22" s="26">
        <v>5.5</v>
      </c>
      <c r="F22" s="26">
        <v>6.8250000000000002</v>
      </c>
      <c r="G22" s="26">
        <v>7.18333333333333</v>
      </c>
      <c r="H22" s="26">
        <v>7.2416666666666698</v>
      </c>
      <c r="I22" s="26">
        <v>6.7416666666666698</v>
      </c>
      <c r="J22" s="26">
        <v>6.1</v>
      </c>
      <c r="K22" s="26">
        <v>5.7249999999999996</v>
      </c>
      <c r="L22" s="26">
        <v>5.2666666666666702</v>
      </c>
      <c r="M22" s="26">
        <v>5.375</v>
      </c>
      <c r="N22" s="26">
        <v>6.4666666666666703</v>
      </c>
      <c r="O22" s="26">
        <v>7.80833333333333</v>
      </c>
      <c r="P22" s="26">
        <v>8.1666666666666696</v>
      </c>
      <c r="Q22" s="26">
        <v>9.2333333333333307</v>
      </c>
      <c r="R22" s="26">
        <v>9.3000000000000007</v>
      </c>
      <c r="S22" s="26">
        <v>9.5833333333333304</v>
      </c>
      <c r="T22" s="26">
        <v>9.2416666666666707</v>
      </c>
      <c r="U22" s="26">
        <v>11.225</v>
      </c>
      <c r="V22" s="26">
        <v>12.5833333333333</v>
      </c>
      <c r="W22" s="26">
        <v>13.516666666666699</v>
      </c>
      <c r="X22" s="26">
        <v>16.574999999999999</v>
      </c>
      <c r="Y22" s="26">
        <v>17.175000000000001</v>
      </c>
      <c r="Z22" s="26">
        <v>14.65</v>
      </c>
      <c r="AA22" s="26">
        <v>13.025</v>
      </c>
      <c r="AB22" s="26">
        <v>11.466666666666701</v>
      </c>
      <c r="AC22" s="26">
        <v>9.2249999999999996</v>
      </c>
      <c r="AD22" s="26">
        <v>7.1666666666666696</v>
      </c>
      <c r="AE22" s="26">
        <v>6.6749999999999998</v>
      </c>
      <c r="AF22" s="26">
        <v>7.1166666666666698</v>
      </c>
      <c r="AG22" s="26">
        <v>6.5916666666666703</v>
      </c>
      <c r="AH22" s="26"/>
    </row>
    <row r="23" spans="1:34" x14ac:dyDescent="0.25">
      <c r="A23" t="s">
        <v>57</v>
      </c>
      <c r="B23" s="26"/>
      <c r="C23" s="26"/>
      <c r="D23" s="26"/>
      <c r="E23" s="26"/>
      <c r="F23" s="26"/>
      <c r="G23" s="26"/>
      <c r="H23" s="26"/>
      <c r="I23" s="26"/>
      <c r="J23" s="26">
        <v>12.7083333333333</v>
      </c>
      <c r="K23" s="26">
        <v>16.491666666666699</v>
      </c>
      <c r="L23" s="26">
        <v>18.908333333333299</v>
      </c>
      <c r="M23" s="26">
        <v>19.4583333333333</v>
      </c>
      <c r="N23" s="26">
        <v>18.808333333333302</v>
      </c>
      <c r="O23" s="26">
        <v>17.691666666666698</v>
      </c>
      <c r="P23" s="26">
        <v>18.358333333333299</v>
      </c>
      <c r="Q23" s="26">
        <v>16.375</v>
      </c>
      <c r="R23" s="26">
        <v>13.466666666666701</v>
      </c>
      <c r="S23" s="26">
        <v>11.233333333333301</v>
      </c>
      <c r="T23" s="26">
        <v>9.5749999999999993</v>
      </c>
      <c r="U23" s="26">
        <v>12.0833333333333</v>
      </c>
      <c r="V23" s="26">
        <v>14.425000000000001</v>
      </c>
      <c r="W23" s="26">
        <v>13.608333333333301</v>
      </c>
      <c r="X23" s="26">
        <v>13.908333333333299</v>
      </c>
      <c r="Y23" s="26">
        <v>14.133333333333301</v>
      </c>
      <c r="Z23" s="26">
        <v>13.1</v>
      </c>
      <c r="AA23" s="26">
        <v>11.466666666666701</v>
      </c>
      <c r="AB23" s="26">
        <v>9.6583333333333297</v>
      </c>
      <c r="AC23" s="26">
        <v>8.0833333333333304</v>
      </c>
      <c r="AD23" s="26">
        <v>6.5083333333333302</v>
      </c>
      <c r="AE23" s="26">
        <v>5.7166666666666703</v>
      </c>
      <c r="AF23" s="26">
        <v>6.6583333333333297</v>
      </c>
      <c r="AG23" s="26">
        <v>6.8250000000000002</v>
      </c>
      <c r="AH23" s="26"/>
    </row>
    <row r="24" spans="1:34" x14ac:dyDescent="0.25">
      <c r="A24" t="s">
        <v>58</v>
      </c>
      <c r="B24" s="26"/>
      <c r="C24" s="26"/>
      <c r="D24" s="26"/>
      <c r="E24" s="26"/>
      <c r="F24" s="26"/>
      <c r="G24" s="26"/>
      <c r="H24" s="26">
        <v>6.8916666666666702</v>
      </c>
      <c r="I24" s="26">
        <v>6.9166666666666696</v>
      </c>
      <c r="J24" s="26">
        <v>7.3666666666666698</v>
      </c>
      <c r="K24" s="26">
        <v>7.4083333333333297</v>
      </c>
      <c r="L24" s="26">
        <v>6.7416666666666698</v>
      </c>
      <c r="M24" s="26">
        <v>6.19166666666667</v>
      </c>
      <c r="N24" s="26">
        <v>6.3416666666666703</v>
      </c>
      <c r="O24" s="26">
        <v>6.7</v>
      </c>
      <c r="P24" s="26">
        <v>6.3416666666666703</v>
      </c>
      <c r="Q24" s="26">
        <v>6.5416666666666696</v>
      </c>
      <c r="R24" s="26">
        <v>5.9916666666666698</v>
      </c>
      <c r="S24" s="26">
        <v>4.8583333333333298</v>
      </c>
      <c r="T24" s="26">
        <v>4.3916666666666702</v>
      </c>
      <c r="U24" s="26">
        <v>5.85</v>
      </c>
      <c r="V24" s="26">
        <v>7.2583333333333302</v>
      </c>
      <c r="W24" s="26">
        <v>8.18333333333333</v>
      </c>
      <c r="X24" s="26">
        <v>8.85</v>
      </c>
      <c r="Y24" s="26">
        <v>10.108333333333301</v>
      </c>
      <c r="Z24" s="26">
        <v>9.6999999999999993</v>
      </c>
      <c r="AA24" s="26">
        <v>8.9833333333333307</v>
      </c>
      <c r="AB24" s="26">
        <v>8.0083333333333293</v>
      </c>
      <c r="AC24" s="26">
        <v>6.5750000000000002</v>
      </c>
      <c r="AD24" s="26">
        <v>5.125</v>
      </c>
      <c r="AE24" s="26">
        <v>4.44166666666667</v>
      </c>
      <c r="AF24" s="26">
        <v>4.9833333333333298</v>
      </c>
      <c r="AG24" s="26">
        <v>4.7750000000000004</v>
      </c>
      <c r="AH24" s="26"/>
    </row>
    <row r="25" spans="1:34" x14ac:dyDescent="0.25">
      <c r="A25" t="s">
        <v>59</v>
      </c>
      <c r="B25" s="26">
        <v>15.4583333333333</v>
      </c>
      <c r="C25" s="26">
        <v>15.5</v>
      </c>
      <c r="D25" s="26">
        <v>17.016666666666701</v>
      </c>
      <c r="E25" s="26">
        <v>20.841666666666701</v>
      </c>
      <c r="F25" s="26">
        <v>22.05</v>
      </c>
      <c r="G25" s="26">
        <v>20.75</v>
      </c>
      <c r="H25" s="26">
        <v>19.891666666666701</v>
      </c>
      <c r="I25" s="26">
        <v>18.391666666666701</v>
      </c>
      <c r="J25" s="26">
        <v>16.408333333333299</v>
      </c>
      <c r="K25" s="26">
        <v>13.6</v>
      </c>
      <c r="L25" s="26">
        <v>11.9166666666667</v>
      </c>
      <c r="M25" s="26">
        <v>10.5583333333333</v>
      </c>
      <c r="N25" s="26">
        <v>11.4416666666667</v>
      </c>
      <c r="O25" s="26">
        <v>11.491666666666699</v>
      </c>
      <c r="P25" s="26">
        <v>10.9583333333333</v>
      </c>
      <c r="Q25" s="26">
        <v>9.1666666666666696</v>
      </c>
      <c r="R25" s="26">
        <v>8.4583333333333304</v>
      </c>
      <c r="S25" s="26">
        <v>8.2249999999999996</v>
      </c>
      <c r="T25" s="26">
        <v>11.266666666666699</v>
      </c>
      <c r="U25" s="26">
        <v>17.866666666666699</v>
      </c>
      <c r="V25" s="26">
        <v>19.875</v>
      </c>
      <c r="W25" s="26">
        <v>21.408333333333299</v>
      </c>
      <c r="X25" s="26">
        <v>24.7916666666667</v>
      </c>
      <c r="Y25" s="26">
        <v>26.116666666666699</v>
      </c>
      <c r="Z25" s="26">
        <v>24.45</v>
      </c>
      <c r="AA25" s="26">
        <v>22.074999999999999</v>
      </c>
      <c r="AB25" s="26">
        <v>19.649999999999999</v>
      </c>
      <c r="AC25" s="26">
        <v>17.233333333333299</v>
      </c>
      <c r="AD25" s="26">
        <v>15.266666666666699</v>
      </c>
      <c r="AE25" s="26">
        <v>14.108333333333301</v>
      </c>
      <c r="AF25" s="26">
        <v>15.533333333333299</v>
      </c>
      <c r="AG25" s="26">
        <v>14.7916666666667</v>
      </c>
      <c r="AH25" s="26"/>
    </row>
    <row r="26" spans="1:34" x14ac:dyDescent="0.25">
      <c r="A26" t="s">
        <v>60</v>
      </c>
      <c r="B26" s="26">
        <v>1.7166666666666699</v>
      </c>
      <c r="C26" s="26">
        <v>3.1</v>
      </c>
      <c r="D26" s="26">
        <v>5.55833333333333</v>
      </c>
      <c r="E26" s="26">
        <v>9.0500000000000007</v>
      </c>
      <c r="F26" s="26">
        <v>9.3583333333333307</v>
      </c>
      <c r="G26" s="26">
        <v>8.8000000000000007</v>
      </c>
      <c r="H26" s="26">
        <v>9.55833333333333</v>
      </c>
      <c r="I26" s="26">
        <v>9.8916666666666693</v>
      </c>
      <c r="J26" s="26">
        <v>8.1999999999999993</v>
      </c>
      <c r="K26" s="26">
        <v>6.7333333333333298</v>
      </c>
      <c r="L26" s="26">
        <v>5.6</v>
      </c>
      <c r="M26" s="26">
        <v>5.8250000000000002</v>
      </c>
      <c r="N26" s="26">
        <v>5.95</v>
      </c>
      <c r="O26" s="26">
        <v>6.56666666666667</v>
      </c>
      <c r="P26" s="26">
        <v>7.375</v>
      </c>
      <c r="Q26" s="26">
        <v>7.7833333333333297</v>
      </c>
      <c r="R26" s="26">
        <v>7.2416666666666698</v>
      </c>
      <c r="S26" s="26">
        <v>6.31666666666667</v>
      </c>
      <c r="T26" s="26">
        <v>6.35</v>
      </c>
      <c r="U26" s="26">
        <v>8.4833333333333307</v>
      </c>
      <c r="V26" s="26">
        <v>8.7750000000000004</v>
      </c>
      <c r="W26" s="26">
        <v>7.95</v>
      </c>
      <c r="X26" s="26">
        <v>8.15</v>
      </c>
      <c r="Y26" s="26">
        <v>8.2083333333333304</v>
      </c>
      <c r="Z26" s="26">
        <v>8.1</v>
      </c>
      <c r="AA26" s="26">
        <v>7.5916666666666703</v>
      </c>
      <c r="AB26" s="26">
        <v>7.15</v>
      </c>
      <c r="AC26" s="26">
        <v>6.8583333333333298</v>
      </c>
      <c r="AD26" s="26">
        <v>6.5166666666666702</v>
      </c>
      <c r="AE26" s="26">
        <v>6.9749999999999996</v>
      </c>
      <c r="AF26" s="26">
        <v>8.5416666666666696</v>
      </c>
      <c r="AG26" s="26">
        <v>8.8000000000000007</v>
      </c>
      <c r="AH26" s="26"/>
    </row>
    <row r="29" spans="1:34" x14ac:dyDescent="0.25">
      <c r="A29" s="14" t="s">
        <v>134</v>
      </c>
      <c r="B29" s="28">
        <f>AVERAGE(B5:B26)</f>
        <v>7.1174242424242404</v>
      </c>
      <c r="C29" s="28">
        <f t="shared" ref="C29:AG29" si="0">AVERAGE(C5:C26)</f>
        <v>7.4534722222222172</v>
      </c>
      <c r="D29" s="28">
        <f t="shared" si="0"/>
        <v>8.6097222222222296</v>
      </c>
      <c r="E29" s="28">
        <f t="shared" si="0"/>
        <v>9.4434523809523885</v>
      </c>
      <c r="F29" s="28">
        <f t="shared" si="0"/>
        <v>9.7773809523809518</v>
      </c>
      <c r="G29" s="28">
        <f t="shared" si="0"/>
        <v>9.4053571428571434</v>
      </c>
      <c r="H29" s="28">
        <f t="shared" si="0"/>
        <v>9.2088541666666757</v>
      </c>
      <c r="I29" s="28">
        <f t="shared" si="0"/>
        <v>8.9106481481481552</v>
      </c>
      <c r="J29" s="28">
        <f t="shared" si="0"/>
        <v>8.6179824561403464</v>
      </c>
      <c r="K29" s="28">
        <f t="shared" si="0"/>
        <v>9.1943181818181898</v>
      </c>
      <c r="L29" s="28">
        <f t="shared" si="0"/>
        <v>9.0390151515151516</v>
      </c>
      <c r="M29" s="28">
        <f t="shared" si="0"/>
        <v>8.7731060606060591</v>
      </c>
      <c r="N29" s="28">
        <f t="shared" si="0"/>
        <v>8.7344696969696916</v>
      </c>
      <c r="O29" s="28">
        <f t="shared" si="0"/>
        <v>8.925757575757574</v>
      </c>
      <c r="P29" s="28">
        <f t="shared" si="0"/>
        <v>9.1159090909090885</v>
      </c>
      <c r="Q29" s="28">
        <f t="shared" si="0"/>
        <v>8.6537878787878739</v>
      </c>
      <c r="R29" s="28">
        <f t="shared" si="0"/>
        <v>7.6261363636363679</v>
      </c>
      <c r="S29" s="28">
        <f t="shared" si="0"/>
        <v>6.6541666666666659</v>
      </c>
      <c r="T29" s="28">
        <f t="shared" si="0"/>
        <v>6.6590909090909118</v>
      </c>
      <c r="U29" s="28">
        <f t="shared" si="0"/>
        <v>9.5643939393939394</v>
      </c>
      <c r="V29" s="28">
        <f t="shared" si="0"/>
        <v>10.787499999999998</v>
      </c>
      <c r="W29" s="28">
        <f t="shared" si="0"/>
        <v>10.518560606060603</v>
      </c>
      <c r="X29" s="28">
        <f t="shared" si="0"/>
        <v>11.131818181818177</v>
      </c>
      <c r="Y29" s="28">
        <f t="shared" si="0"/>
        <v>11.288257575757576</v>
      </c>
      <c r="Z29" s="28">
        <f t="shared" si="0"/>
        <v>10.580681818181818</v>
      </c>
      <c r="AA29" s="28">
        <f t="shared" si="0"/>
        <v>9.7409090909090921</v>
      </c>
      <c r="AB29" s="28">
        <f t="shared" si="0"/>
        <v>8.9079545454545457</v>
      </c>
      <c r="AC29" s="28">
        <f t="shared" si="0"/>
        <v>7.884090909090907</v>
      </c>
      <c r="AD29" s="28">
        <f t="shared" si="0"/>
        <v>6.8954545454545491</v>
      </c>
      <c r="AE29" s="28">
        <f t="shared" si="0"/>
        <v>6.3534090909090875</v>
      </c>
      <c r="AF29" s="28">
        <f t="shared" si="0"/>
        <v>7.1416666666666657</v>
      </c>
      <c r="AG29" s="28">
        <f t="shared" si="0"/>
        <v>6.8128787878787911</v>
      </c>
    </row>
    <row r="30" spans="1:34" x14ac:dyDescent="0.25">
      <c r="A30" s="14" t="str">
        <f>A12</f>
        <v>Germany</v>
      </c>
      <c r="B30" s="29">
        <f t="shared" ref="B30:AG30" si="1">B12</f>
        <v>0</v>
      </c>
      <c r="C30" s="29">
        <f t="shared" si="1"/>
        <v>5.5250000000000004</v>
      </c>
      <c r="D30" s="29">
        <f t="shared" si="1"/>
        <v>6.56666666666667</v>
      </c>
      <c r="E30" s="29">
        <f t="shared" si="1"/>
        <v>7.7916666666666696</v>
      </c>
      <c r="F30" s="29">
        <f>F12</f>
        <v>8.4499999999999993</v>
      </c>
      <c r="G30" s="29">
        <f t="shared" si="1"/>
        <v>8.25</v>
      </c>
      <c r="H30" s="29">
        <f t="shared" si="1"/>
        <v>8.94166666666667</v>
      </c>
      <c r="I30" s="29">
        <f t="shared" si="1"/>
        <v>9.6750000000000007</v>
      </c>
      <c r="J30" s="29">
        <f t="shared" si="1"/>
        <v>9.4499999999999993</v>
      </c>
      <c r="K30" s="29">
        <f t="shared" si="1"/>
        <v>8.625</v>
      </c>
      <c r="L30" s="29">
        <f t="shared" si="1"/>
        <v>8.0083333333333293</v>
      </c>
      <c r="M30" s="29">
        <f t="shared" si="1"/>
        <v>7.8583333333333298</v>
      </c>
      <c r="N30" s="29">
        <f t="shared" si="1"/>
        <v>8.68333333333333</v>
      </c>
      <c r="O30" s="29">
        <f t="shared" si="1"/>
        <v>9.80833333333333</v>
      </c>
      <c r="P30" s="29">
        <f t="shared" si="1"/>
        <v>10.5</v>
      </c>
      <c r="Q30" s="29">
        <f t="shared" si="1"/>
        <v>11.283333333333299</v>
      </c>
      <c r="R30" s="29">
        <f t="shared" si="1"/>
        <v>10.275</v>
      </c>
      <c r="S30" s="29">
        <f t="shared" si="1"/>
        <v>8.5416666666666696</v>
      </c>
      <c r="T30" s="29">
        <f t="shared" si="1"/>
        <v>7.4249999999999998</v>
      </c>
      <c r="U30" s="29">
        <f t="shared" si="1"/>
        <v>7.2249999999999996</v>
      </c>
      <c r="V30" s="29">
        <f t="shared" si="1"/>
        <v>6.5750000000000002</v>
      </c>
      <c r="W30" s="29">
        <f t="shared" si="1"/>
        <v>5.5166666666666702</v>
      </c>
      <c r="X30" s="29">
        <f t="shared" si="1"/>
        <v>5.0833333333333304</v>
      </c>
      <c r="Y30" s="29">
        <f t="shared" si="1"/>
        <v>4.95</v>
      </c>
      <c r="Z30" s="29">
        <f t="shared" si="1"/>
        <v>4.7083333333333304</v>
      </c>
      <c r="AA30" s="29">
        <f t="shared" si="1"/>
        <v>4.3666666666666698</v>
      </c>
      <c r="AB30" s="29">
        <f t="shared" si="1"/>
        <v>3.9083333333333301</v>
      </c>
      <c r="AC30" s="29">
        <f t="shared" si="1"/>
        <v>3.56666666666667</v>
      </c>
      <c r="AD30" s="29">
        <f t="shared" si="1"/>
        <v>3.2083333333333299</v>
      </c>
      <c r="AE30" s="29">
        <f t="shared" si="1"/>
        <v>2.9750000000000001</v>
      </c>
      <c r="AF30" s="29">
        <f t="shared" si="1"/>
        <v>3.625</v>
      </c>
      <c r="AG30" s="29">
        <f t="shared" si="1"/>
        <v>3.5750000000000002</v>
      </c>
    </row>
    <row r="31" spans="1:34" x14ac:dyDescent="0.25">
      <c r="A31" s="14" t="s">
        <v>131</v>
      </c>
      <c r="B31">
        <f>IF(B30&lt;B29,0,1)</f>
        <v>0</v>
      </c>
      <c r="C31" s="18">
        <f>IF(C30&lt;C29,0,1)</f>
        <v>0</v>
      </c>
      <c r="D31" s="18">
        <f t="shared" ref="D31:AG31" si="2">IF(D30&lt;D29,0,1)</f>
        <v>0</v>
      </c>
      <c r="E31" s="18">
        <f t="shared" si="2"/>
        <v>0</v>
      </c>
      <c r="F31" s="18">
        <f t="shared" si="2"/>
        <v>0</v>
      </c>
      <c r="G31" s="18">
        <f>IF(G30&lt;G29,0,1)</f>
        <v>0</v>
      </c>
      <c r="H31" s="18">
        <f t="shared" si="2"/>
        <v>0</v>
      </c>
      <c r="I31" s="18">
        <f t="shared" si="2"/>
        <v>1</v>
      </c>
      <c r="J31" s="18">
        <f t="shared" si="2"/>
        <v>1</v>
      </c>
      <c r="K31" s="18">
        <f t="shared" si="2"/>
        <v>0</v>
      </c>
      <c r="L31" s="18">
        <f t="shared" si="2"/>
        <v>0</v>
      </c>
      <c r="M31" s="18">
        <f t="shared" si="2"/>
        <v>0</v>
      </c>
      <c r="N31" s="18">
        <f t="shared" si="2"/>
        <v>0</v>
      </c>
      <c r="O31" s="18">
        <f t="shared" si="2"/>
        <v>1</v>
      </c>
      <c r="P31" s="18">
        <f t="shared" si="2"/>
        <v>1</v>
      </c>
      <c r="Q31" s="18">
        <f t="shared" si="2"/>
        <v>1</v>
      </c>
      <c r="R31" s="18">
        <f t="shared" si="2"/>
        <v>1</v>
      </c>
      <c r="S31" s="18">
        <f t="shared" si="2"/>
        <v>1</v>
      </c>
      <c r="T31" s="18">
        <f t="shared" si="2"/>
        <v>1</v>
      </c>
      <c r="U31" s="18">
        <f t="shared" si="2"/>
        <v>0</v>
      </c>
      <c r="V31" s="18">
        <f t="shared" si="2"/>
        <v>0</v>
      </c>
      <c r="W31" s="18">
        <f t="shared" si="2"/>
        <v>0</v>
      </c>
      <c r="X31" s="18">
        <f t="shared" si="2"/>
        <v>0</v>
      </c>
      <c r="Y31" s="18">
        <f t="shared" si="2"/>
        <v>0</v>
      </c>
      <c r="Z31" s="18">
        <f t="shared" si="2"/>
        <v>0</v>
      </c>
      <c r="AA31" s="18">
        <f t="shared" si="2"/>
        <v>0</v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18">
        <f t="shared" si="2"/>
        <v>0</v>
      </c>
      <c r="AF31" s="18">
        <f t="shared" si="2"/>
        <v>0</v>
      </c>
      <c r="AG31" s="18">
        <f t="shared" si="2"/>
        <v>0</v>
      </c>
    </row>
    <row r="33" spans="1:33" x14ac:dyDescent="0.25">
      <c r="A33" s="14" t="s">
        <v>132</v>
      </c>
      <c r="B33" s="28"/>
      <c r="C33" s="28">
        <f t="shared" ref="C33:F33" si="3">ABS(C29-C30)</f>
        <v>1.9284722222222168</v>
      </c>
      <c r="D33" s="28">
        <f t="shared" si="3"/>
        <v>2.0430555555555596</v>
      </c>
      <c r="E33" s="28">
        <f t="shared" si="3"/>
        <v>1.6517857142857189</v>
      </c>
      <c r="F33" s="28">
        <f t="shared" si="3"/>
        <v>1.3273809523809526</v>
      </c>
      <c r="G33" s="28">
        <f>ABS(G29-G30)</f>
        <v>1.1553571428571434</v>
      </c>
      <c r="H33" s="28">
        <f t="shared" ref="H33:AG33" si="4">ABS(H29-H30)</f>
        <v>0.26718750000000568</v>
      </c>
      <c r="I33" s="28">
        <f t="shared" si="4"/>
        <v>0.76435185185184551</v>
      </c>
      <c r="J33" s="28">
        <f t="shared" si="4"/>
        <v>0.83201754385965287</v>
      </c>
      <c r="K33" s="28">
        <f t="shared" si="4"/>
        <v>0.56931818181818983</v>
      </c>
      <c r="L33" s="28">
        <f t="shared" si="4"/>
        <v>1.0306818181818223</v>
      </c>
      <c r="M33" s="28">
        <f t="shared" si="4"/>
        <v>0.91477272727272929</v>
      </c>
      <c r="N33" s="28">
        <f t="shared" si="4"/>
        <v>5.1136363636361537E-2</v>
      </c>
      <c r="O33" s="28">
        <f t="shared" si="4"/>
        <v>0.88257575757575601</v>
      </c>
      <c r="P33" s="28">
        <f t="shared" si="4"/>
        <v>1.3840909090909115</v>
      </c>
      <c r="Q33" s="28">
        <f t="shared" si="4"/>
        <v>2.6295454545454255</v>
      </c>
      <c r="R33" s="28">
        <f t="shared" si="4"/>
        <v>2.6488636363636324</v>
      </c>
      <c r="S33" s="28">
        <f t="shared" si="4"/>
        <v>1.8875000000000037</v>
      </c>
      <c r="T33" s="28">
        <f t="shared" si="4"/>
        <v>0.76590909090908799</v>
      </c>
      <c r="U33" s="28">
        <f t="shared" si="4"/>
        <v>2.3393939393939398</v>
      </c>
      <c r="V33" s="28">
        <f t="shared" si="4"/>
        <v>4.2124999999999977</v>
      </c>
      <c r="W33" s="28">
        <f t="shared" si="4"/>
        <v>5.0018939393939332</v>
      </c>
      <c r="X33" s="28">
        <f t="shared" si="4"/>
        <v>6.048484848484847</v>
      </c>
      <c r="Y33" s="28">
        <f t="shared" si="4"/>
        <v>6.3382575757575763</v>
      </c>
      <c r="Z33" s="28">
        <f t="shared" si="4"/>
        <v>5.8723484848484873</v>
      </c>
      <c r="AA33" s="28">
        <f t="shared" si="4"/>
        <v>5.3742424242424223</v>
      </c>
      <c r="AB33" s="28">
        <f t="shared" si="4"/>
        <v>4.999621212121216</v>
      </c>
      <c r="AC33" s="28">
        <f t="shared" si="4"/>
        <v>4.3174242424242371</v>
      </c>
      <c r="AD33" s="28">
        <f t="shared" si="4"/>
        <v>3.6871212121212191</v>
      </c>
      <c r="AE33" s="28">
        <f t="shared" si="4"/>
        <v>3.3784090909090874</v>
      </c>
      <c r="AF33" s="28">
        <f t="shared" si="4"/>
        <v>3.5166666666666657</v>
      </c>
      <c r="AG33" s="28">
        <f t="shared" si="4"/>
        <v>3.2378787878787909</v>
      </c>
    </row>
    <row r="34" spans="1:33" x14ac:dyDescent="0.25">
      <c r="A34" s="14" t="s">
        <v>133</v>
      </c>
      <c r="B34" s="28"/>
      <c r="C34" s="28">
        <f t="shared" ref="C34:F34" si="5">C29/C33</f>
        <v>3.8649621894130437</v>
      </c>
      <c r="D34" s="28">
        <f t="shared" si="5"/>
        <v>4.2141400407885747</v>
      </c>
      <c r="E34" s="28">
        <f t="shared" si="5"/>
        <v>5.7171171171171062</v>
      </c>
      <c r="F34" s="28">
        <f t="shared" si="5"/>
        <v>7.365919282511209</v>
      </c>
      <c r="G34" s="28">
        <f>G29/G33</f>
        <v>8.1406491499227176</v>
      </c>
      <c r="H34" s="28">
        <f t="shared" ref="H34:AG34" si="6">H29/H33</f>
        <v>34.465886939570453</v>
      </c>
      <c r="I34" s="28">
        <f t="shared" si="6"/>
        <v>11.657783161720275</v>
      </c>
      <c r="J34" s="28">
        <f t="shared" si="6"/>
        <v>10.357933579335741</v>
      </c>
      <c r="K34" s="28">
        <f t="shared" si="6"/>
        <v>16.14970059880218</v>
      </c>
      <c r="L34" s="28">
        <f t="shared" si="6"/>
        <v>8.7699375229694621</v>
      </c>
      <c r="M34" s="28">
        <f t="shared" si="6"/>
        <v>9.5904761904761671</v>
      </c>
      <c r="N34" s="28">
        <f t="shared" si="6"/>
        <v>170.8074074074143</v>
      </c>
      <c r="O34" s="28">
        <f t="shared" si="6"/>
        <v>10.113304721030058</v>
      </c>
      <c r="P34" s="28">
        <f t="shared" si="6"/>
        <v>6.5862068965517109</v>
      </c>
      <c r="Q34" s="28">
        <f t="shared" si="6"/>
        <v>3.2909824258139211</v>
      </c>
      <c r="R34" s="28">
        <f t="shared" si="6"/>
        <v>2.8790218790218849</v>
      </c>
      <c r="S34" s="28">
        <f t="shared" si="6"/>
        <v>3.5253863134657761</v>
      </c>
      <c r="T34" s="28">
        <f t="shared" si="6"/>
        <v>8.6943620178041918</v>
      </c>
      <c r="U34" s="28">
        <f t="shared" si="6"/>
        <v>4.0884067357512945</v>
      </c>
      <c r="V34" s="28">
        <f t="shared" si="6"/>
        <v>2.5608308605341255</v>
      </c>
      <c r="W34" s="28">
        <f t="shared" si="6"/>
        <v>2.1029155622870146</v>
      </c>
      <c r="X34" s="28">
        <f t="shared" si="6"/>
        <v>1.8404308617234466</v>
      </c>
      <c r="Y34" s="28">
        <f t="shared" si="6"/>
        <v>1.7809717325046315</v>
      </c>
      <c r="Z34" s="28">
        <f t="shared" si="6"/>
        <v>1.8017803005869824</v>
      </c>
      <c r="AA34" s="28">
        <f t="shared" si="6"/>
        <v>1.8125176205243876</v>
      </c>
      <c r="AB34" s="28">
        <f t="shared" si="6"/>
        <v>1.7817258883248717</v>
      </c>
      <c r="AC34" s="28">
        <f t="shared" si="6"/>
        <v>1.8261098438322532</v>
      </c>
      <c r="AD34" s="28">
        <f t="shared" si="6"/>
        <v>1.8701458804191469</v>
      </c>
      <c r="AE34" s="28">
        <f t="shared" si="6"/>
        <v>1.8805919946182317</v>
      </c>
      <c r="AF34" s="28">
        <f t="shared" si="6"/>
        <v>2.0308056872037916</v>
      </c>
      <c r="AG34" s="28">
        <f t="shared" si="6"/>
        <v>2.1041179223210098</v>
      </c>
    </row>
    <row r="35" spans="1:33" x14ac:dyDescent="0.25">
      <c r="A35" t="s">
        <v>130</v>
      </c>
      <c r="B35" s="28"/>
      <c r="C35" s="28">
        <f t="shared" ref="C35:F35" si="7">C33/C29</f>
        <v>0.25873474331500923</v>
      </c>
      <c r="D35" s="28">
        <f t="shared" si="7"/>
        <v>0.23729633811905174</v>
      </c>
      <c r="E35" s="28">
        <f t="shared" si="7"/>
        <v>0.17491333123227265</v>
      </c>
      <c r="F35" s="28">
        <f t="shared" si="7"/>
        <v>0.13576037988554732</v>
      </c>
      <c r="G35" s="28">
        <f>G33/G29</f>
        <v>0.12284032656161008</v>
      </c>
      <c r="H35" s="28">
        <f t="shared" ref="H35:S35" si="8">H33/H29</f>
        <v>2.901419602963692E-2</v>
      </c>
      <c r="I35" s="28">
        <f t="shared" si="8"/>
        <v>8.5779602015897807E-2</v>
      </c>
      <c r="J35" s="28">
        <f t="shared" si="8"/>
        <v>9.6544353402209251E-2</v>
      </c>
      <c r="K35" s="28">
        <f t="shared" si="8"/>
        <v>6.1920652576938157E-2</v>
      </c>
      <c r="L35" s="28">
        <f t="shared" si="8"/>
        <v>0.11402589783346649</v>
      </c>
      <c r="M35" s="28">
        <f t="shared" si="8"/>
        <v>0.10427010923535278</v>
      </c>
      <c r="N35" s="28">
        <f t="shared" si="8"/>
        <v>5.8545470315275834E-3</v>
      </c>
      <c r="O35" s="28">
        <f t="shared" si="8"/>
        <v>9.8879646919028868E-2</v>
      </c>
      <c r="P35" s="28">
        <f t="shared" si="8"/>
        <v>0.15183246073298459</v>
      </c>
      <c r="Q35" s="28">
        <f t="shared" si="8"/>
        <v>0.30386063205812514</v>
      </c>
      <c r="R35" s="28">
        <f t="shared" si="8"/>
        <v>0.34734018775145215</v>
      </c>
      <c r="S35" s="28">
        <f t="shared" si="8"/>
        <v>0.2836568566061371</v>
      </c>
      <c r="T35" s="28">
        <f>T33/T29</f>
        <v>0.1150170648464159</v>
      </c>
      <c r="U35" s="28">
        <f t="shared" ref="U35:AG35" si="9">U33/U29</f>
        <v>0.24459405940594064</v>
      </c>
      <c r="V35" s="28">
        <f t="shared" si="9"/>
        <v>0.39049826187717251</v>
      </c>
      <c r="W35" s="28">
        <f t="shared" si="9"/>
        <v>0.47553026756454991</v>
      </c>
      <c r="X35" s="28">
        <f t="shared" si="9"/>
        <v>0.54335102763032539</v>
      </c>
      <c r="Y35" s="28">
        <f t="shared" si="9"/>
        <v>0.5614912251266736</v>
      </c>
      <c r="Z35" s="28">
        <f t="shared" si="9"/>
        <v>0.55500662299072812</v>
      </c>
      <c r="AA35" s="28">
        <f t="shared" si="9"/>
        <v>0.55171877430393501</v>
      </c>
      <c r="AB35" s="28">
        <f t="shared" si="9"/>
        <v>0.56125356125356163</v>
      </c>
      <c r="AC35" s="28">
        <f t="shared" si="9"/>
        <v>0.54761218410685064</v>
      </c>
      <c r="AD35" s="28">
        <f t="shared" si="9"/>
        <v>0.53471764447374281</v>
      </c>
      <c r="AE35" s="28">
        <f t="shared" si="9"/>
        <v>0.5317474512609548</v>
      </c>
      <c r="AF35" s="28">
        <f t="shared" si="9"/>
        <v>0.49241540256709443</v>
      </c>
      <c r="AG35" s="28">
        <f t="shared" si="9"/>
        <v>0.47525853441565685</v>
      </c>
    </row>
    <row r="37" spans="1:33" x14ac:dyDescent="0.25">
      <c r="A37" s="14" t="s">
        <v>62</v>
      </c>
      <c r="B37" s="12">
        <f>MIN(B5:B26)</f>
        <v>1.6583333333333301</v>
      </c>
      <c r="C37" s="12">
        <f t="shared" ref="C37:AG37" si="10">MIN(C5:C26)</f>
        <v>1.6583333333333301</v>
      </c>
      <c r="D37" s="12">
        <f t="shared" si="10"/>
        <v>2.06666666666667</v>
      </c>
      <c r="E37" s="12">
        <f t="shared" si="10"/>
        <v>2.5833333333333299</v>
      </c>
      <c r="F37" s="12">
        <f t="shared" si="10"/>
        <v>3.1749999999999998</v>
      </c>
      <c r="G37" s="12">
        <f t="shared" si="10"/>
        <v>2.8666666666666698</v>
      </c>
      <c r="H37" s="12">
        <f t="shared" si="10"/>
        <v>2.9249999999999998</v>
      </c>
      <c r="I37" s="12">
        <f t="shared" si="10"/>
        <v>2.7</v>
      </c>
      <c r="J37" s="12">
        <f t="shared" si="10"/>
        <v>2.69166666666667</v>
      </c>
      <c r="K37" s="12">
        <f t="shared" si="10"/>
        <v>2.4083333333333301</v>
      </c>
      <c r="L37" s="12">
        <f t="shared" si="10"/>
        <v>2.2333333333333298</v>
      </c>
      <c r="M37" s="12">
        <f t="shared" si="10"/>
        <v>1.9</v>
      </c>
      <c r="N37" s="12">
        <f t="shared" si="10"/>
        <v>2.55833333333333</v>
      </c>
      <c r="O37" s="12">
        <f t="shared" si="10"/>
        <v>3.80833333333333</v>
      </c>
      <c r="P37" s="12">
        <f t="shared" si="10"/>
        <v>4.7416666666666698</v>
      </c>
      <c r="Q37" s="12">
        <f t="shared" si="10"/>
        <v>4.6333333333333302</v>
      </c>
      <c r="R37" s="12">
        <f t="shared" si="10"/>
        <v>3.9083333333333301</v>
      </c>
      <c r="S37" s="12">
        <f t="shared" si="10"/>
        <v>3.75</v>
      </c>
      <c r="T37" s="12">
        <f t="shared" si="10"/>
        <v>3.68333333333333</v>
      </c>
      <c r="U37" s="12">
        <f t="shared" si="10"/>
        <v>5.1166666666666698</v>
      </c>
      <c r="V37" s="12">
        <f t="shared" si="10"/>
        <v>4.5833333333333304</v>
      </c>
      <c r="W37" s="12">
        <f t="shared" si="10"/>
        <v>4.8333333333333304</v>
      </c>
      <c r="X37" s="12">
        <f t="shared" si="10"/>
        <v>5.06666666666667</v>
      </c>
      <c r="Y37" s="12">
        <f t="shared" si="10"/>
        <v>4.95</v>
      </c>
      <c r="Z37" s="12">
        <f t="shared" si="10"/>
        <v>4.7083333333333304</v>
      </c>
      <c r="AA37" s="12">
        <f t="shared" si="10"/>
        <v>4.3666666666666698</v>
      </c>
      <c r="AB37" s="12">
        <f t="shared" si="10"/>
        <v>3.9083333333333301</v>
      </c>
      <c r="AC37" s="12">
        <f t="shared" si="10"/>
        <v>2.9083333333333301</v>
      </c>
      <c r="AD37" s="12">
        <f t="shared" si="10"/>
        <v>2.2666666666666702</v>
      </c>
      <c r="AE37" s="12">
        <f t="shared" si="10"/>
        <v>2.0166666666666702</v>
      </c>
      <c r="AF37" s="12">
        <f t="shared" si="10"/>
        <v>2.5499999999999998</v>
      </c>
      <c r="AG37" s="12">
        <f t="shared" si="10"/>
        <v>2.80833333333333</v>
      </c>
    </row>
    <row r="38" spans="1:33" x14ac:dyDescent="0.25">
      <c r="A38" s="14" t="s">
        <v>63</v>
      </c>
      <c r="B38" s="12">
        <f>MAX(B5:B26)</f>
        <v>15.4583333333333</v>
      </c>
      <c r="C38" s="12">
        <f t="shared" ref="C38:AG38" si="11">MAX(C5:C26)</f>
        <v>15.5</v>
      </c>
      <c r="D38" s="12">
        <f t="shared" si="11"/>
        <v>17.016666666666701</v>
      </c>
      <c r="E38" s="12">
        <f t="shared" si="11"/>
        <v>20.841666666666701</v>
      </c>
      <c r="F38" s="12">
        <f t="shared" si="11"/>
        <v>22.05</v>
      </c>
      <c r="G38" s="12">
        <f t="shared" si="11"/>
        <v>20.75</v>
      </c>
      <c r="H38" s="12">
        <f t="shared" si="11"/>
        <v>19.891666666666701</v>
      </c>
      <c r="I38" s="12">
        <f t="shared" si="11"/>
        <v>18.391666666666701</v>
      </c>
      <c r="J38" s="12">
        <f t="shared" si="11"/>
        <v>16.408333333333299</v>
      </c>
      <c r="K38" s="12">
        <f t="shared" si="11"/>
        <v>16.491666666666699</v>
      </c>
      <c r="L38" s="12">
        <f t="shared" si="11"/>
        <v>18.908333333333299</v>
      </c>
      <c r="M38" s="12">
        <f t="shared" si="11"/>
        <v>19.4583333333333</v>
      </c>
      <c r="N38" s="12">
        <f t="shared" si="11"/>
        <v>20.033333333333299</v>
      </c>
      <c r="O38" s="12">
        <f t="shared" si="11"/>
        <v>19.75</v>
      </c>
      <c r="P38" s="12">
        <f t="shared" si="11"/>
        <v>19.141666666666701</v>
      </c>
      <c r="Q38" s="12">
        <f t="shared" si="11"/>
        <v>17.925000000000001</v>
      </c>
      <c r="R38" s="12">
        <f t="shared" si="11"/>
        <v>13.966666666666701</v>
      </c>
      <c r="S38" s="12">
        <f t="shared" si="11"/>
        <v>11.233333333333301</v>
      </c>
      <c r="T38" s="12">
        <f t="shared" si="11"/>
        <v>11.266666666666699</v>
      </c>
      <c r="U38" s="12">
        <f t="shared" si="11"/>
        <v>17.866666666666699</v>
      </c>
      <c r="V38" s="12">
        <f t="shared" si="11"/>
        <v>19.875</v>
      </c>
      <c r="W38" s="12">
        <f t="shared" si="11"/>
        <v>21.408333333333299</v>
      </c>
      <c r="X38" s="12">
        <f t="shared" si="11"/>
        <v>24.808333333333302</v>
      </c>
      <c r="Y38" s="12">
        <f t="shared" si="11"/>
        <v>27.824999999999999</v>
      </c>
      <c r="Z38" s="12">
        <f t="shared" si="11"/>
        <v>26.65</v>
      </c>
      <c r="AA38" s="12">
        <f t="shared" si="11"/>
        <v>24.983333333333299</v>
      </c>
      <c r="AB38" s="12">
        <f t="shared" si="11"/>
        <v>23.875</v>
      </c>
      <c r="AC38" s="12">
        <f t="shared" si="11"/>
        <v>21.841666666666701</v>
      </c>
      <c r="AD38" s="12">
        <f t="shared" si="11"/>
        <v>19.741666666666699</v>
      </c>
      <c r="AE38" s="12">
        <f t="shared" si="11"/>
        <v>17.883333333333301</v>
      </c>
      <c r="AF38" s="12">
        <f t="shared" si="11"/>
        <v>17.616666666666699</v>
      </c>
      <c r="AG38" s="12">
        <f t="shared" si="11"/>
        <v>14.7916666666667</v>
      </c>
    </row>
  </sheetData>
  <conditionalFormatting sqref="B31:AG31">
    <cfRule type="cellIs" dxfId="31" priority="1" operator="lessThan">
      <formula>1</formula>
    </cfRule>
  </conditionalFormatting>
  <hyperlinks>
    <hyperlink ref="A12" r:id="rId1" display="http://localhost/OECDStat_Metadata/ShowMetadata.ashx?Dataset=KEI&amp;Coords=[LOCATION].[DEU]&amp;ShowOnWeb=true&amp;Lang=en" xr:uid="{A3E520C0-7B85-4390-A342-F34A85B9AA82}"/>
  </hyperlinks>
  <pageMargins left="0.7" right="0.7" top="0.75" bottom="0.75" header="0.3" footer="0.3"/>
  <drawing r:id="rId2"/>
  <legacy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13D76-D827-4325-B504-BEE8564D30AD}">
  <dimension ref="A1:AH29"/>
  <sheetViews>
    <sheetView topLeftCell="I1" zoomScale="90" zoomScaleNormal="90" workbookViewId="0">
      <selection activeCell="G4" sqref="G4:AG4"/>
    </sheetView>
  </sheetViews>
  <sheetFormatPr defaultRowHeight="13.2" x14ac:dyDescent="0.25"/>
  <cols>
    <col min="1" max="1" width="17.554687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3" spans="1:34" x14ac:dyDescent="0.25">
      <c r="A3" t="s">
        <v>128</v>
      </c>
      <c r="B3">
        <f>ABS(B4)</f>
        <v>0</v>
      </c>
      <c r="C3">
        <f t="shared" ref="C3:AG3" si="0">ABS(C4)</f>
        <v>7.9524377671020829E-3</v>
      </c>
      <c r="D3">
        <f t="shared" si="0"/>
        <v>8.1800311758771782E-3</v>
      </c>
      <c r="E3">
        <f t="shared" si="0"/>
        <v>1.2547386533830807E-2</v>
      </c>
      <c r="F3">
        <f t="shared" si="0"/>
        <v>1.4495902644444891E-2</v>
      </c>
      <c r="G3">
        <f t="shared" si="0"/>
        <v>1.4506747791798835E-2</v>
      </c>
      <c r="H3">
        <f t="shared" si="0"/>
        <v>1.5220497967192714E-2</v>
      </c>
      <c r="I3">
        <f t="shared" si="0"/>
        <v>1.4247877881512494E-2</v>
      </c>
      <c r="J3">
        <f t="shared" si="0"/>
        <v>1.2562755577554707E-2</v>
      </c>
      <c r="K3">
        <f t="shared" si="0"/>
        <v>8.9063037502841169E-3</v>
      </c>
      <c r="L3">
        <f t="shared" si="0"/>
        <v>9.3280131857563786E-3</v>
      </c>
      <c r="M3">
        <f t="shared" si="0"/>
        <v>1.0559197262645981E-2</v>
      </c>
      <c r="N3">
        <f t="shared" si="0"/>
        <v>1.2697966977395447E-2</v>
      </c>
      <c r="O3">
        <f t="shared" si="0"/>
        <v>1.2547608655665621E-2</v>
      </c>
      <c r="P3">
        <f t="shared" si="0"/>
        <v>1.1733225185528329E-2</v>
      </c>
      <c r="Q3">
        <f t="shared" si="0"/>
        <v>8.5396784732796327E-3</v>
      </c>
      <c r="R3">
        <f t="shared" si="0"/>
        <v>4.5003739457210035E-3</v>
      </c>
      <c r="S3">
        <f t="shared" si="0"/>
        <v>5.0027622656984572E-3</v>
      </c>
      <c r="T3">
        <f t="shared" si="0"/>
        <v>7.3696438329435288E-3</v>
      </c>
      <c r="U3">
        <f t="shared" si="0"/>
        <v>1.0156593246778978E-3</v>
      </c>
      <c r="V3">
        <f t="shared" si="0"/>
        <v>6.526185713674415E-3</v>
      </c>
      <c r="W3">
        <f t="shared" si="0"/>
        <v>1.2242983609224434E-2</v>
      </c>
      <c r="X3">
        <f t="shared" si="0"/>
        <v>1.5540265342448512E-2</v>
      </c>
      <c r="Y3">
        <f t="shared" si="0"/>
        <v>1.631510993732066E-2</v>
      </c>
      <c r="Z3">
        <f t="shared" si="0"/>
        <v>1.5903240771950711E-2</v>
      </c>
      <c r="AA3">
        <f t="shared" si="0"/>
        <v>1.5757555579199833E-2</v>
      </c>
      <c r="AB3">
        <f t="shared" si="0"/>
        <v>1.6114115669830786E-2</v>
      </c>
      <c r="AC3">
        <f t="shared" si="0"/>
        <v>1.4529051920682434E-2</v>
      </c>
      <c r="AD3">
        <f t="shared" si="0"/>
        <v>1.29687173889107E-2</v>
      </c>
      <c r="AE3">
        <f t="shared" si="0"/>
        <v>1.2776799698440477E-2</v>
      </c>
      <c r="AF3">
        <f t="shared" si="0"/>
        <v>1.1677380604845244E-2</v>
      </c>
      <c r="AG3">
        <f t="shared" si="0"/>
        <v>1.1571806763855941E-2</v>
      </c>
    </row>
    <row r="4" spans="1:34" x14ac:dyDescent="0.25">
      <c r="A4" t="s">
        <v>65</v>
      </c>
      <c r="B4">
        <f>B5-B6</f>
        <v>0</v>
      </c>
      <c r="C4">
        <f>C5-C6</f>
        <v>-7.9524377671020829E-3</v>
      </c>
      <c r="D4">
        <f t="shared" ref="D4:AG4" si="1">D5-D6</f>
        <v>-8.1800311758771782E-3</v>
      </c>
      <c r="E4">
        <f t="shared" si="1"/>
        <v>-1.2547386533830807E-2</v>
      </c>
      <c r="F4">
        <f t="shared" si="1"/>
        <v>-1.4495902644444891E-2</v>
      </c>
      <c r="G4">
        <f t="shared" si="1"/>
        <v>-1.4506747791798835E-2</v>
      </c>
      <c r="H4">
        <f t="shared" si="1"/>
        <v>-1.5220497967192714E-2</v>
      </c>
      <c r="I4">
        <f t="shared" si="1"/>
        <v>-1.4247877881512494E-2</v>
      </c>
      <c r="J4">
        <f t="shared" si="1"/>
        <v>-1.2562755577554707E-2</v>
      </c>
      <c r="K4">
        <f t="shared" si="1"/>
        <v>-8.9063037502841169E-3</v>
      </c>
      <c r="L4">
        <f t="shared" si="1"/>
        <v>-9.3280131857563786E-3</v>
      </c>
      <c r="M4">
        <f t="shared" si="1"/>
        <v>-1.0559197262645981E-2</v>
      </c>
      <c r="N4">
        <f t="shared" si="1"/>
        <v>-1.2697966977395447E-2</v>
      </c>
      <c r="O4">
        <f t="shared" si="1"/>
        <v>-1.2547608655665621E-2</v>
      </c>
      <c r="P4">
        <f t="shared" si="1"/>
        <v>-1.1733225185528329E-2</v>
      </c>
      <c r="Q4">
        <f t="shared" si="1"/>
        <v>-8.5396784732796327E-3</v>
      </c>
      <c r="R4">
        <f t="shared" si="1"/>
        <v>-4.5003739457210035E-3</v>
      </c>
      <c r="S4">
        <f t="shared" si="1"/>
        <v>-5.0027622656984572E-3</v>
      </c>
      <c r="T4">
        <f t="shared" si="1"/>
        <v>-7.3696438329435288E-3</v>
      </c>
      <c r="U4">
        <f t="shared" si="1"/>
        <v>-1.0156593246778978E-3</v>
      </c>
      <c r="V4">
        <f t="shared" si="1"/>
        <v>6.526185713674415E-3</v>
      </c>
      <c r="W4">
        <f t="shared" si="1"/>
        <v>1.2242983609224434E-2</v>
      </c>
      <c r="X4">
        <f t="shared" si="1"/>
        <v>1.5540265342448512E-2</v>
      </c>
      <c r="Y4">
        <f t="shared" si="1"/>
        <v>1.631510993732066E-2</v>
      </c>
      <c r="Z4">
        <f t="shared" si="1"/>
        <v>1.5903240771950711E-2</v>
      </c>
      <c r="AA4">
        <f t="shared" si="1"/>
        <v>1.5757555579199833E-2</v>
      </c>
      <c r="AB4">
        <f t="shared" si="1"/>
        <v>1.6114115669830786E-2</v>
      </c>
      <c r="AC4">
        <f t="shared" si="1"/>
        <v>1.4529051920682434E-2</v>
      </c>
      <c r="AD4">
        <f t="shared" si="1"/>
        <v>1.29687173889107E-2</v>
      </c>
      <c r="AE4">
        <f t="shared" si="1"/>
        <v>1.2776799698440477E-2</v>
      </c>
      <c r="AF4">
        <f t="shared" si="1"/>
        <v>1.1677380604845244E-2</v>
      </c>
      <c r="AG4">
        <f t="shared" si="1"/>
        <v>1.1571806763855941E-2</v>
      </c>
    </row>
    <row r="5" spans="1:34" x14ac:dyDescent="0.25">
      <c r="A5" t="s">
        <v>84</v>
      </c>
      <c r="B5">
        <v>0.62697548556105565</v>
      </c>
      <c r="C5">
        <v>0.56627805213260074</v>
      </c>
      <c r="D5">
        <v>0.51620658204177261</v>
      </c>
      <c r="E5">
        <v>0.55193475112047641</v>
      </c>
      <c r="F5">
        <v>0.53126099484046208</v>
      </c>
      <c r="G5">
        <v>0.50749964706768591</v>
      </c>
      <c r="H5">
        <v>0.46185615724509627</v>
      </c>
      <c r="I5">
        <v>0.41175540119962606</v>
      </c>
      <c r="J5">
        <v>0.38499390170129349</v>
      </c>
      <c r="K5">
        <v>0.42145462871155553</v>
      </c>
      <c r="L5">
        <v>0.52000881216062012</v>
      </c>
      <c r="M5">
        <v>0.56287986209891916</v>
      </c>
      <c r="N5">
        <v>0.52027525770742022</v>
      </c>
      <c r="O5">
        <v>0.44388579606619633</v>
      </c>
      <c r="P5">
        <v>0.40996200919981518</v>
      </c>
      <c r="Q5">
        <v>0.37633010370600301</v>
      </c>
      <c r="R5">
        <v>0.33419665735562676</v>
      </c>
      <c r="S5">
        <v>0.30664932187081234</v>
      </c>
      <c r="T5">
        <v>0.28264649049984175</v>
      </c>
      <c r="U5">
        <v>0.38483154061445024</v>
      </c>
      <c r="V5">
        <v>0.42603229197941722</v>
      </c>
      <c r="W5">
        <v>0.43731904529145366</v>
      </c>
      <c r="X5">
        <v>0.49894557616811003</v>
      </c>
      <c r="Y5">
        <v>0.52135583348713888</v>
      </c>
      <c r="Z5">
        <v>0.51791881296196896</v>
      </c>
      <c r="AA5">
        <v>0.51398264354922074</v>
      </c>
      <c r="AB5">
        <v>0.52791478121819091</v>
      </c>
      <c r="AC5">
        <v>0.5485809707802447</v>
      </c>
      <c r="AD5">
        <v>0.57464388917698661</v>
      </c>
      <c r="AE5">
        <v>0.57343303766810738</v>
      </c>
      <c r="AF5">
        <v>0.49903733837916642</v>
      </c>
      <c r="AG5">
        <v>0.45800370489085451</v>
      </c>
    </row>
    <row r="6" spans="1:34" x14ac:dyDescent="0.25">
      <c r="A6" t="s">
        <v>85</v>
      </c>
      <c r="B6">
        <f>STDEV(B8:B29)/AVERAGE(B8:B29)</f>
        <v>0.62697548556105565</v>
      </c>
      <c r="C6">
        <f t="shared" ref="C6:AG6" si="2">STDEV(C8:C29)/AVERAGE(C8:C29)</f>
        <v>0.57423048989970282</v>
      </c>
      <c r="D6">
        <f t="shared" si="2"/>
        <v>0.52438661321764979</v>
      </c>
      <c r="E6">
        <f t="shared" si="2"/>
        <v>0.56448213765430721</v>
      </c>
      <c r="F6">
        <f t="shared" si="2"/>
        <v>0.54575689748490697</v>
      </c>
      <c r="G6">
        <f t="shared" si="2"/>
        <v>0.52200639485948475</v>
      </c>
      <c r="H6">
        <f t="shared" si="2"/>
        <v>0.47707665521228898</v>
      </c>
      <c r="I6">
        <f t="shared" si="2"/>
        <v>0.42600327908113855</v>
      </c>
      <c r="J6">
        <f t="shared" si="2"/>
        <v>0.3975566572788482</v>
      </c>
      <c r="K6">
        <f t="shared" si="2"/>
        <v>0.43036093246183965</v>
      </c>
      <c r="L6">
        <f t="shared" si="2"/>
        <v>0.52933682534637649</v>
      </c>
      <c r="M6">
        <f t="shared" si="2"/>
        <v>0.57343905936156514</v>
      </c>
      <c r="N6">
        <f t="shared" si="2"/>
        <v>0.53297322468481567</v>
      </c>
      <c r="O6">
        <f t="shared" si="2"/>
        <v>0.45643340472186195</v>
      </c>
      <c r="P6">
        <f t="shared" si="2"/>
        <v>0.42169523438534351</v>
      </c>
      <c r="Q6">
        <f t="shared" si="2"/>
        <v>0.38486978217928264</v>
      </c>
      <c r="R6">
        <f t="shared" si="2"/>
        <v>0.33869703130134776</v>
      </c>
      <c r="S6">
        <f t="shared" si="2"/>
        <v>0.3116520841365108</v>
      </c>
      <c r="T6">
        <f t="shared" si="2"/>
        <v>0.29001613433278528</v>
      </c>
      <c r="U6">
        <f t="shared" si="2"/>
        <v>0.38584719993912814</v>
      </c>
      <c r="V6">
        <f t="shared" si="2"/>
        <v>0.41950610626574281</v>
      </c>
      <c r="W6">
        <f t="shared" si="2"/>
        <v>0.42507606168222922</v>
      </c>
      <c r="X6">
        <f t="shared" si="2"/>
        <v>0.48340531082566152</v>
      </c>
      <c r="Y6">
        <f t="shared" si="2"/>
        <v>0.50504072354981822</v>
      </c>
      <c r="Z6">
        <f t="shared" si="2"/>
        <v>0.50201557219001824</v>
      </c>
      <c r="AA6">
        <f t="shared" si="2"/>
        <v>0.49822508797002091</v>
      </c>
      <c r="AB6">
        <f t="shared" si="2"/>
        <v>0.51180066554836012</v>
      </c>
      <c r="AC6">
        <f t="shared" si="2"/>
        <v>0.53405191885956227</v>
      </c>
      <c r="AD6">
        <f t="shared" si="2"/>
        <v>0.56167517178807591</v>
      </c>
      <c r="AE6">
        <f t="shared" si="2"/>
        <v>0.5606562379696669</v>
      </c>
      <c r="AF6">
        <f t="shared" si="2"/>
        <v>0.48735995777432117</v>
      </c>
      <c r="AG6">
        <f t="shared" si="2"/>
        <v>0.44643189812699857</v>
      </c>
    </row>
    <row r="7" spans="1:34" x14ac:dyDescent="0.25">
      <c r="A7" s="3" t="s">
        <v>0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4" ht="20.399999999999999" customHeight="1" x14ac:dyDescent="0.25">
      <c r="A8" t="s">
        <v>36</v>
      </c>
      <c r="E8" s="26">
        <v>3.9583333333333299</v>
      </c>
      <c r="F8" s="26">
        <v>4.2416666666666698</v>
      </c>
      <c r="G8" s="26">
        <v>4.2416666666666698</v>
      </c>
      <c r="H8" s="26">
        <v>4.7333333333333298</v>
      </c>
      <c r="I8" s="26">
        <v>4.7333333333333298</v>
      </c>
      <c r="J8" s="26">
        <v>4.7249999999999996</v>
      </c>
      <c r="K8" s="26">
        <v>4.1500000000000004</v>
      </c>
      <c r="L8" s="26">
        <v>3.93333333333333</v>
      </c>
      <c r="M8" s="26">
        <v>3.9833333333333298</v>
      </c>
      <c r="N8" s="26">
        <v>4.3833333333333302</v>
      </c>
      <c r="O8" s="26">
        <v>4.7583333333333302</v>
      </c>
      <c r="P8" s="26">
        <v>5.8916666666666702</v>
      </c>
      <c r="Q8" s="26">
        <v>6.0333333333333297</v>
      </c>
      <c r="R8" s="26">
        <v>5.6416666666666702</v>
      </c>
      <c r="S8" s="26">
        <v>5.2166666666666703</v>
      </c>
      <c r="T8" s="26">
        <v>4.44166666666667</v>
      </c>
      <c r="U8" s="26">
        <v>5.6666666666666696</v>
      </c>
      <c r="V8" s="26">
        <v>5.19166666666667</v>
      </c>
      <c r="W8" s="26">
        <v>4.9000000000000004</v>
      </c>
      <c r="X8" s="26">
        <v>5.19166666666667</v>
      </c>
      <c r="Y8" s="26">
        <v>5.7249999999999996</v>
      </c>
      <c r="Z8" s="26">
        <v>6.0333333333333297</v>
      </c>
      <c r="AA8" s="26">
        <v>6.15</v>
      </c>
      <c r="AB8" s="26">
        <v>6.45</v>
      </c>
      <c r="AC8" s="26">
        <v>5.9249999999999998</v>
      </c>
      <c r="AD8" s="26">
        <v>5.2083333333333304</v>
      </c>
      <c r="AE8" s="26">
        <v>4.8416666666666703</v>
      </c>
      <c r="AF8" s="26">
        <v>6.0250000000000004</v>
      </c>
      <c r="AG8" s="26">
        <v>6.2</v>
      </c>
      <c r="AH8" s="26"/>
    </row>
    <row r="9" spans="1:34" x14ac:dyDescent="0.25">
      <c r="A9" t="s">
        <v>39</v>
      </c>
      <c r="B9" s="26">
        <v>6.55</v>
      </c>
      <c r="C9" s="26">
        <v>6.44166666666667</v>
      </c>
      <c r="D9" s="26">
        <v>7.0916666666666703</v>
      </c>
      <c r="E9" s="26">
        <v>8.625</v>
      </c>
      <c r="F9" s="26">
        <v>9.75</v>
      </c>
      <c r="G9" s="26">
        <v>9.6750000000000007</v>
      </c>
      <c r="H9" s="26">
        <v>9.5416666666666696</v>
      </c>
      <c r="I9" s="26">
        <v>9.2166666666666703</v>
      </c>
      <c r="J9" s="26">
        <v>9.3416666666666703</v>
      </c>
      <c r="K9" s="26">
        <v>8.4</v>
      </c>
      <c r="L9" s="26">
        <v>6.875</v>
      </c>
      <c r="M9" s="26">
        <v>6.5916666666666703</v>
      </c>
      <c r="N9" s="26">
        <v>7.5250000000000004</v>
      </c>
      <c r="O9" s="26">
        <v>8.1750000000000007</v>
      </c>
      <c r="P9" s="26">
        <v>8.3916666666666693</v>
      </c>
      <c r="Q9" s="26">
        <v>8.43333333333333</v>
      </c>
      <c r="R9" s="26">
        <v>8.25</v>
      </c>
      <c r="S9" s="26">
        <v>7.4833333333333298</v>
      </c>
      <c r="T9" s="26">
        <v>6.9749999999999996</v>
      </c>
      <c r="U9" s="26">
        <v>7.9916666666666698</v>
      </c>
      <c r="V9" s="26">
        <v>8.375</v>
      </c>
      <c r="W9" s="26">
        <v>7.2166666666666703</v>
      </c>
      <c r="X9" s="26">
        <v>7.6333333333333302</v>
      </c>
      <c r="Y9" s="26">
        <v>8.5500000000000007</v>
      </c>
      <c r="Z9" s="26">
        <v>8.6583333333333297</v>
      </c>
      <c r="AA9" s="26">
        <v>8.65</v>
      </c>
      <c r="AB9" s="26">
        <v>7.85</v>
      </c>
      <c r="AC9" s="26">
        <v>7.1</v>
      </c>
      <c r="AD9" s="26">
        <v>5.9583333333333304</v>
      </c>
      <c r="AE9" s="26">
        <v>5.3666666666666698</v>
      </c>
      <c r="AF9" s="26">
        <v>5.5416666666666696</v>
      </c>
      <c r="AG9" s="26">
        <v>6.2750000000000004</v>
      </c>
      <c r="AH9" s="26"/>
    </row>
    <row r="10" spans="1:34" x14ac:dyDescent="0.25">
      <c r="A10" t="s">
        <v>40</v>
      </c>
      <c r="B10" s="26"/>
      <c r="C10" s="26"/>
      <c r="D10" s="26"/>
      <c r="E10" s="26">
        <v>4.30833333333333</v>
      </c>
      <c r="F10" s="26">
        <v>4.2916666666666696</v>
      </c>
      <c r="G10" s="26">
        <v>4.0083333333333302</v>
      </c>
      <c r="H10" s="26">
        <v>3.8916666666666702</v>
      </c>
      <c r="I10" s="26">
        <v>4.7750000000000004</v>
      </c>
      <c r="J10" s="26">
        <v>6.4666666666666703</v>
      </c>
      <c r="K10" s="26">
        <v>8.6999999999999993</v>
      </c>
      <c r="L10" s="26">
        <v>8.7750000000000004</v>
      </c>
      <c r="M10" s="26">
        <v>8.125</v>
      </c>
      <c r="N10" s="26">
        <v>7.2916666666666696</v>
      </c>
      <c r="O10" s="26">
        <v>7.7750000000000004</v>
      </c>
      <c r="P10" s="26">
        <v>8.2916666666666696</v>
      </c>
      <c r="Q10" s="26">
        <v>7.94166666666667</v>
      </c>
      <c r="R10" s="26">
        <v>7.1333333333333302</v>
      </c>
      <c r="S10" s="26">
        <v>5.3250000000000002</v>
      </c>
      <c r="T10" s="26">
        <v>4.4083333333333297</v>
      </c>
      <c r="U10" s="26">
        <v>6.68333333333333</v>
      </c>
      <c r="V10" s="26">
        <v>7.2916666666666696</v>
      </c>
      <c r="W10" s="26">
        <v>6.7166666666666703</v>
      </c>
      <c r="X10" s="26">
        <v>6.9749999999999996</v>
      </c>
      <c r="Y10" s="26">
        <v>6.9666666666666703</v>
      </c>
      <c r="Z10" s="26">
        <v>6.1166666666666698</v>
      </c>
      <c r="AA10" s="26">
        <v>5.05833333333333</v>
      </c>
      <c r="AB10" s="26">
        <v>3.9666666666666699</v>
      </c>
      <c r="AC10" s="26">
        <v>2.9083333333333301</v>
      </c>
      <c r="AD10" s="26">
        <v>2.2666666666666702</v>
      </c>
      <c r="AE10" s="26">
        <v>2.0166666666666702</v>
      </c>
      <c r="AF10" s="26">
        <v>2.5499999999999998</v>
      </c>
      <c r="AG10" s="26">
        <v>2.80833333333333</v>
      </c>
      <c r="AH10" s="26"/>
    </row>
    <row r="11" spans="1:34" x14ac:dyDescent="0.25">
      <c r="A11" t="s">
        <v>42</v>
      </c>
      <c r="B11" s="26">
        <v>7.1749999999999998</v>
      </c>
      <c r="C11" s="26">
        <v>7.85</v>
      </c>
      <c r="D11" s="26">
        <v>8.6</v>
      </c>
      <c r="E11" s="26">
        <v>9.5500000000000007</v>
      </c>
      <c r="F11" s="26">
        <v>7.7</v>
      </c>
      <c r="G11" s="26">
        <v>6.7166666666666703</v>
      </c>
      <c r="H11" s="26">
        <v>6.3333333333333304</v>
      </c>
      <c r="I11" s="26">
        <v>5.2416666666666698</v>
      </c>
      <c r="J11" s="26">
        <v>4.8666666666666698</v>
      </c>
      <c r="K11" s="26">
        <v>5.1666666666666696</v>
      </c>
      <c r="L11" s="26">
        <v>4.3250000000000002</v>
      </c>
      <c r="M11" s="26">
        <v>4.5250000000000004</v>
      </c>
      <c r="N11" s="26">
        <v>4.5833333333333304</v>
      </c>
      <c r="O11" s="26">
        <v>5.4083333333333297</v>
      </c>
      <c r="P11" s="26">
        <v>5.5</v>
      </c>
      <c r="Q11" s="26">
        <v>4.8416666666666703</v>
      </c>
      <c r="R11" s="26">
        <v>3.9083333333333301</v>
      </c>
      <c r="S11" s="26">
        <v>3.75</v>
      </c>
      <c r="T11" s="26">
        <v>3.68333333333333</v>
      </c>
      <c r="U11" s="26">
        <v>6.4083333333333297</v>
      </c>
      <c r="V11" s="26">
        <v>7.75</v>
      </c>
      <c r="W11" s="26">
        <v>7.7583333333333302</v>
      </c>
      <c r="X11" s="26">
        <v>7.7833333333333297</v>
      </c>
      <c r="Y11" s="26">
        <v>7.375</v>
      </c>
      <c r="Z11" s="26">
        <v>6.9249999999999998</v>
      </c>
      <c r="AA11" s="26">
        <v>6.2666666666666702</v>
      </c>
      <c r="AB11" s="26">
        <v>5.9833333333333298</v>
      </c>
      <c r="AC11" s="26">
        <v>5.81666666666667</v>
      </c>
      <c r="AD11" s="26">
        <v>5.15</v>
      </c>
      <c r="AE11" s="26">
        <v>5.0250000000000004</v>
      </c>
      <c r="AF11" s="26">
        <v>5.625</v>
      </c>
      <c r="AG11" s="26">
        <v>5.0999999999999996</v>
      </c>
      <c r="AH11" s="26"/>
    </row>
    <row r="12" spans="1:34" x14ac:dyDescent="0.25">
      <c r="A12" t="s">
        <v>43</v>
      </c>
      <c r="B12" s="26"/>
      <c r="C12" s="26"/>
      <c r="D12" s="26"/>
      <c r="E12" s="26"/>
      <c r="F12" s="26"/>
      <c r="G12" s="26"/>
      <c r="H12" s="26"/>
      <c r="I12" s="26">
        <v>9.625</v>
      </c>
      <c r="J12" s="26">
        <v>9.15</v>
      </c>
      <c r="K12" s="26">
        <v>11.35</v>
      </c>
      <c r="L12" s="26">
        <v>14.4583333333333</v>
      </c>
      <c r="M12" s="26">
        <v>13.0416666666667</v>
      </c>
      <c r="N12" s="26">
        <v>11.3333333333333</v>
      </c>
      <c r="O12" s="26">
        <v>10.35</v>
      </c>
      <c r="P12" s="26">
        <v>10.0833333333333</v>
      </c>
      <c r="Q12" s="26">
        <v>7.9749999999999996</v>
      </c>
      <c r="R12" s="26">
        <v>5.94166666666667</v>
      </c>
      <c r="S12" s="26">
        <v>4.5999999999999996</v>
      </c>
      <c r="T12" s="26">
        <v>5.5166666666666702</v>
      </c>
      <c r="U12" s="26">
        <v>13.475</v>
      </c>
      <c r="V12" s="26">
        <v>16.5833333333333</v>
      </c>
      <c r="W12" s="26">
        <v>12.35</v>
      </c>
      <c r="X12" s="26">
        <v>9.9083333333333297</v>
      </c>
      <c r="Y12" s="26">
        <v>8.4916666666666707</v>
      </c>
      <c r="Z12" s="26">
        <v>7.31666666666667</v>
      </c>
      <c r="AA12" s="26">
        <v>6.3916666666666702</v>
      </c>
      <c r="AB12" s="26">
        <v>6.8333333333333304</v>
      </c>
      <c r="AC12" s="26">
        <v>5.80833333333333</v>
      </c>
      <c r="AD12" s="26">
        <v>5.3916666666666702</v>
      </c>
      <c r="AE12" s="26">
        <v>4.4833333333333298</v>
      </c>
      <c r="AF12" s="26">
        <v>6.8833333333333302</v>
      </c>
      <c r="AG12" s="26">
        <v>6.2083333333333304</v>
      </c>
      <c r="AH12" s="26"/>
    </row>
    <row r="13" spans="1:34" x14ac:dyDescent="0.25">
      <c r="A13" t="s">
        <v>44</v>
      </c>
      <c r="B13" s="26">
        <v>3.1666666666666701</v>
      </c>
      <c r="C13" s="26">
        <v>6.6083333333333298</v>
      </c>
      <c r="D13" s="26">
        <v>11.7083333333333</v>
      </c>
      <c r="E13" s="26">
        <v>16.341666666666701</v>
      </c>
      <c r="F13" s="26">
        <v>16.5833333333333</v>
      </c>
      <c r="G13" s="26">
        <v>15.4</v>
      </c>
      <c r="H13" s="26">
        <v>14.5666666666667</v>
      </c>
      <c r="I13" s="26">
        <v>12.641666666666699</v>
      </c>
      <c r="J13" s="26">
        <v>11.358333333333301</v>
      </c>
      <c r="K13" s="26">
        <v>10.216666666666701</v>
      </c>
      <c r="L13" s="26">
        <v>9.7833333333333297</v>
      </c>
      <c r="M13" s="26">
        <v>9.125</v>
      </c>
      <c r="N13" s="26">
        <v>9.0749999999999993</v>
      </c>
      <c r="O13" s="26">
        <v>9.0083333333333293</v>
      </c>
      <c r="P13" s="26">
        <v>8.8249999999999993</v>
      </c>
      <c r="Q13" s="26">
        <v>8.4</v>
      </c>
      <c r="R13" s="26">
        <v>7.7166666666666703</v>
      </c>
      <c r="S13" s="26">
        <v>6.8666666666666698</v>
      </c>
      <c r="T13" s="26">
        <v>6.3666666666666698</v>
      </c>
      <c r="U13" s="26">
        <v>8.3666666666666707</v>
      </c>
      <c r="V13" s="26">
        <v>8.5416666666666696</v>
      </c>
      <c r="W13" s="26">
        <v>7.9666666666666703</v>
      </c>
      <c r="X13" s="26">
        <v>7.80833333333333</v>
      </c>
      <c r="Y13" s="26">
        <v>8.3000000000000007</v>
      </c>
      <c r="Z13" s="26">
        <v>8.75</v>
      </c>
      <c r="AA13" s="26">
        <v>9.4583333333333304</v>
      </c>
      <c r="AB13" s="26">
        <v>8.9166666666666696</v>
      </c>
      <c r="AC13" s="26">
        <v>8.7666666666666693</v>
      </c>
      <c r="AD13" s="26">
        <v>7.43333333333333</v>
      </c>
      <c r="AE13" s="26">
        <v>6.7416666666666698</v>
      </c>
      <c r="AF13" s="26">
        <v>7.7249999999999996</v>
      </c>
      <c r="AG13" s="26">
        <v>7.6749999999999998</v>
      </c>
      <c r="AH13" s="26"/>
    </row>
    <row r="14" spans="1:34" x14ac:dyDescent="0.25">
      <c r="A14" t="s">
        <v>45</v>
      </c>
      <c r="B14" s="26">
        <v>9.3666666666666707</v>
      </c>
      <c r="C14" s="26">
        <v>9.625</v>
      </c>
      <c r="D14" s="26">
        <v>10.641666666666699</v>
      </c>
      <c r="E14" s="26">
        <v>11.824999999999999</v>
      </c>
      <c r="F14" s="26">
        <v>12.275</v>
      </c>
      <c r="G14" s="26">
        <v>11.95</v>
      </c>
      <c r="H14" s="26">
        <v>12.4</v>
      </c>
      <c r="I14" s="26">
        <v>12.3333333333333</v>
      </c>
      <c r="J14" s="26">
        <v>12.05</v>
      </c>
      <c r="K14" s="26">
        <v>11.3166666666667</v>
      </c>
      <c r="L14" s="26">
        <v>9.5583333333333407</v>
      </c>
      <c r="M14" s="26">
        <v>8.7416666666666707</v>
      </c>
      <c r="N14" s="26">
        <v>8.6333333333333293</v>
      </c>
      <c r="O14" s="26">
        <v>8.5083333333333293</v>
      </c>
      <c r="P14" s="26">
        <v>8.9</v>
      </c>
      <c r="Q14" s="26">
        <v>8.8833333333333293</v>
      </c>
      <c r="R14" s="26">
        <v>8.85</v>
      </c>
      <c r="S14" s="26">
        <v>8.0166666666666693</v>
      </c>
      <c r="T14" s="26">
        <v>7.43333333333333</v>
      </c>
      <c r="U14" s="26">
        <v>9.1166666666666707</v>
      </c>
      <c r="V14" s="26">
        <v>9.2750000000000004</v>
      </c>
      <c r="W14" s="26">
        <v>9.2166666666666703</v>
      </c>
      <c r="X14" s="26">
        <v>9.7583333333333293</v>
      </c>
      <c r="Y14" s="26">
        <v>10.3</v>
      </c>
      <c r="Z14" s="26">
        <v>10.275</v>
      </c>
      <c r="AA14" s="26">
        <v>10.35</v>
      </c>
      <c r="AB14" s="26">
        <v>10.0666666666667</v>
      </c>
      <c r="AC14" s="26">
        <v>9.4250000000000007</v>
      </c>
      <c r="AD14" s="26">
        <v>9.0250000000000004</v>
      </c>
      <c r="AE14" s="26">
        <v>8.43333333333333</v>
      </c>
      <c r="AF14" s="26">
        <v>8.0333333333333297</v>
      </c>
      <c r="AG14" s="26">
        <v>7.875</v>
      </c>
      <c r="AH14" s="26"/>
    </row>
    <row r="15" spans="1:34" s="17" customFormat="1" x14ac:dyDescent="0.25">
      <c r="A15" s="17" t="s">
        <v>46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</row>
    <row r="16" spans="1:34" x14ac:dyDescent="0.25">
      <c r="A16" t="s">
        <v>47</v>
      </c>
      <c r="B16" s="26"/>
      <c r="C16" s="26"/>
      <c r="D16" s="26"/>
      <c r="E16" s="26"/>
      <c r="F16" s="26"/>
      <c r="G16" s="26"/>
      <c r="H16" s="26"/>
      <c r="I16" s="26"/>
      <c r="J16" s="26"/>
      <c r="K16" s="26">
        <v>11.983333333333301</v>
      </c>
      <c r="L16" s="26">
        <v>11.233333333333301</v>
      </c>
      <c r="M16" s="26">
        <v>10.675000000000001</v>
      </c>
      <c r="N16" s="26">
        <v>10.3333333333333</v>
      </c>
      <c r="O16" s="26">
        <v>9.7416666666666707</v>
      </c>
      <c r="P16" s="26">
        <v>10.608333333333301</v>
      </c>
      <c r="Q16" s="26">
        <v>10.008333333333301</v>
      </c>
      <c r="R16" s="26">
        <v>9.0333333333333297</v>
      </c>
      <c r="S16" s="26">
        <v>8.4166666666666696</v>
      </c>
      <c r="T16" s="26">
        <v>7.7666666666666702</v>
      </c>
      <c r="U16" s="26">
        <v>9.75</v>
      </c>
      <c r="V16" s="26">
        <v>12.9583333333333</v>
      </c>
      <c r="W16" s="26">
        <v>18.091666666666701</v>
      </c>
      <c r="X16" s="26">
        <v>24.808333333333302</v>
      </c>
      <c r="Y16" s="26">
        <v>27.824999999999999</v>
      </c>
      <c r="Z16" s="26">
        <v>26.65</v>
      </c>
      <c r="AA16" s="26">
        <v>24.983333333333299</v>
      </c>
      <c r="AB16" s="26">
        <v>23.875</v>
      </c>
      <c r="AC16" s="26">
        <v>21.841666666666701</v>
      </c>
      <c r="AD16" s="26">
        <v>19.741666666666699</v>
      </c>
      <c r="AE16" s="26">
        <v>17.883333333333301</v>
      </c>
      <c r="AF16" s="26">
        <v>17.616666666666699</v>
      </c>
      <c r="AG16" s="26">
        <v>14.7916666666667</v>
      </c>
      <c r="AH16" s="26"/>
    </row>
    <row r="17" spans="1:34" s="16" customFormat="1" x14ac:dyDescent="0.25">
      <c r="A17" t="s">
        <v>48</v>
      </c>
      <c r="B17" s="26"/>
      <c r="C17" s="26"/>
      <c r="D17" s="26"/>
      <c r="E17" s="26"/>
      <c r="F17" s="26"/>
      <c r="G17" s="26"/>
      <c r="H17" s="26">
        <v>9.9166666666666696</v>
      </c>
      <c r="I17" s="26">
        <v>9.0500000000000007</v>
      </c>
      <c r="J17" s="26">
        <v>8.7083333333333304</v>
      </c>
      <c r="K17" s="26">
        <v>6.8666666666666698</v>
      </c>
      <c r="L17" s="26">
        <v>6.2666666666666702</v>
      </c>
      <c r="M17" s="26">
        <v>5.5750000000000002</v>
      </c>
      <c r="N17" s="26">
        <v>5.5833333333333304</v>
      </c>
      <c r="O17" s="26">
        <v>5.7416666666666698</v>
      </c>
      <c r="P17" s="26">
        <v>6.06666666666667</v>
      </c>
      <c r="Q17" s="26">
        <v>7.1749999999999998</v>
      </c>
      <c r="R17" s="26">
        <v>7.4583333333333304</v>
      </c>
      <c r="S17" s="26">
        <v>7.3916666666666702</v>
      </c>
      <c r="T17" s="26">
        <v>7.8</v>
      </c>
      <c r="U17" s="26">
        <v>9.6750000000000007</v>
      </c>
      <c r="V17" s="26">
        <v>10.8</v>
      </c>
      <c r="W17" s="26">
        <v>10.658333333333299</v>
      </c>
      <c r="X17" s="26">
        <v>10.5833333333333</v>
      </c>
      <c r="Y17" s="26">
        <v>9.6333333333333293</v>
      </c>
      <c r="Z17" s="26">
        <v>7.4583333333333304</v>
      </c>
      <c r="AA17" s="26">
        <v>6.5166666666666702</v>
      </c>
      <c r="AB17" s="26">
        <v>4.8833333333333302</v>
      </c>
      <c r="AC17" s="26">
        <v>4.05</v>
      </c>
      <c r="AD17" s="26">
        <v>3.5249999999999999</v>
      </c>
      <c r="AE17" s="26">
        <v>3.25</v>
      </c>
      <c r="AF17" s="26">
        <v>4.1416666666666702</v>
      </c>
      <c r="AG17" s="26">
        <v>4.0416666666666696</v>
      </c>
      <c r="AH17" s="26"/>
    </row>
    <row r="18" spans="1:34" x14ac:dyDescent="0.25">
      <c r="A18" t="s">
        <v>49</v>
      </c>
      <c r="B18" s="26">
        <v>13.45</v>
      </c>
      <c r="C18" s="26">
        <v>14.758333333333301</v>
      </c>
      <c r="D18" s="26">
        <v>15.391666666666699</v>
      </c>
      <c r="E18" s="26">
        <v>15.641666666666699</v>
      </c>
      <c r="F18" s="26">
        <v>14.341666666666701</v>
      </c>
      <c r="G18" s="26">
        <v>12.2916666666667</v>
      </c>
      <c r="H18" s="26">
        <v>11.6666666666667</v>
      </c>
      <c r="I18" s="26">
        <v>9.875</v>
      </c>
      <c r="J18" s="26">
        <v>7.55</v>
      </c>
      <c r="K18" s="26">
        <v>5.93333333333333</v>
      </c>
      <c r="L18" s="26">
        <v>4.4000000000000004</v>
      </c>
      <c r="M18" s="26">
        <v>4.1749999999999998</v>
      </c>
      <c r="N18" s="26">
        <v>4.7249999999999996</v>
      </c>
      <c r="O18" s="26">
        <v>4.8499999999999996</v>
      </c>
      <c r="P18" s="26">
        <v>4.7416666666666698</v>
      </c>
      <c r="Q18" s="26">
        <v>4.6333333333333302</v>
      </c>
      <c r="R18" s="26">
        <v>4.7916666666666696</v>
      </c>
      <c r="S18" s="26">
        <v>5</v>
      </c>
      <c r="T18" s="26">
        <v>6.7916666666666696</v>
      </c>
      <c r="U18" s="26">
        <v>12.658333333333299</v>
      </c>
      <c r="V18" s="26">
        <v>14.574999999999999</v>
      </c>
      <c r="W18" s="26">
        <v>15.408333333333299</v>
      </c>
      <c r="X18" s="26">
        <v>15.483333333333301</v>
      </c>
      <c r="Y18" s="26">
        <v>13.775</v>
      </c>
      <c r="Z18" s="26">
        <v>11.883333333333301</v>
      </c>
      <c r="AA18" s="26">
        <v>9.9250000000000007</v>
      </c>
      <c r="AB18" s="26">
        <v>8.4083333333333297</v>
      </c>
      <c r="AC18" s="26">
        <v>6.7333333333333298</v>
      </c>
      <c r="AD18" s="26">
        <v>5.7750000000000004</v>
      </c>
      <c r="AE18" s="26">
        <v>4.9749999999999996</v>
      </c>
      <c r="AF18" s="26">
        <v>5.85</v>
      </c>
      <c r="AG18" s="26">
        <v>6.2666666666666702</v>
      </c>
      <c r="AH18" s="26"/>
    </row>
    <row r="19" spans="1:34" x14ac:dyDescent="0.25">
      <c r="A19" t="s">
        <v>50</v>
      </c>
      <c r="B19" s="26">
        <v>8.8666666666666707</v>
      </c>
      <c r="C19" s="26">
        <v>8.5166666666666693</v>
      </c>
      <c r="D19" s="26">
        <v>8.7916666666666696</v>
      </c>
      <c r="E19" s="26">
        <v>9.7249999999999996</v>
      </c>
      <c r="F19" s="26">
        <v>10.65</v>
      </c>
      <c r="G19" s="26">
        <v>11.1833333333333</v>
      </c>
      <c r="H19" s="26">
        <v>11.1666666666667</v>
      </c>
      <c r="I19" s="26">
        <v>11.216666666666701</v>
      </c>
      <c r="J19" s="26">
        <v>11.3</v>
      </c>
      <c r="K19" s="26">
        <v>10.866666666666699</v>
      </c>
      <c r="L19" s="26">
        <v>10.050000000000001</v>
      </c>
      <c r="M19" s="26">
        <v>9.0083333333333293</v>
      </c>
      <c r="N19" s="26">
        <v>8.4749999999999996</v>
      </c>
      <c r="O19" s="26">
        <v>8.43333333333333</v>
      </c>
      <c r="P19" s="26">
        <v>8.0500000000000007</v>
      </c>
      <c r="Q19" s="26">
        <v>7.7833333333333297</v>
      </c>
      <c r="R19" s="26">
        <v>6.8666666666666698</v>
      </c>
      <c r="S19" s="26">
        <v>6.15</v>
      </c>
      <c r="T19" s="26">
        <v>6.7750000000000004</v>
      </c>
      <c r="U19" s="26">
        <v>7.875</v>
      </c>
      <c r="V19" s="26">
        <v>8.5416666666666696</v>
      </c>
      <c r="W19" s="26">
        <v>8.5083333333333293</v>
      </c>
      <c r="X19" s="26">
        <v>10.883333333333301</v>
      </c>
      <c r="Y19" s="26">
        <v>12.366666666666699</v>
      </c>
      <c r="Z19" s="26">
        <v>12.824999999999999</v>
      </c>
      <c r="AA19" s="26">
        <v>12</v>
      </c>
      <c r="AB19" s="26">
        <v>11.75</v>
      </c>
      <c r="AC19" s="26">
        <v>11.258333333333301</v>
      </c>
      <c r="AD19" s="26">
        <v>10.6</v>
      </c>
      <c r="AE19" s="26">
        <v>9.93333333333333</v>
      </c>
      <c r="AF19" s="26">
        <v>9.3000000000000007</v>
      </c>
      <c r="AG19" s="26">
        <v>9.55833333333333</v>
      </c>
      <c r="AH19" s="26"/>
    </row>
    <row r="20" spans="1:34" x14ac:dyDescent="0.25">
      <c r="A20" t="s">
        <v>51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14.0666666666667</v>
      </c>
      <c r="L20" s="26">
        <v>14.341666666666701</v>
      </c>
      <c r="M20" s="26">
        <v>13.475</v>
      </c>
      <c r="N20" s="26">
        <v>12.491666666666699</v>
      </c>
      <c r="O20" s="26">
        <v>11.65</v>
      </c>
      <c r="P20" s="26">
        <v>11.741666666666699</v>
      </c>
      <c r="Q20" s="26">
        <v>10.0416666666667</v>
      </c>
      <c r="R20" s="26">
        <v>7.0333333333333297</v>
      </c>
      <c r="S20" s="26">
        <v>6.0750000000000002</v>
      </c>
      <c r="T20" s="26">
        <v>7.75</v>
      </c>
      <c r="U20" s="26">
        <v>17.55</v>
      </c>
      <c r="V20" s="26">
        <v>19.475000000000001</v>
      </c>
      <c r="W20" s="26">
        <v>16.2083333333333</v>
      </c>
      <c r="X20" s="26">
        <v>15.0416666666667</v>
      </c>
      <c r="Y20" s="26">
        <v>11.866666666666699</v>
      </c>
      <c r="Z20" s="26">
        <v>10.841666666666701</v>
      </c>
      <c r="AA20" s="26">
        <v>9.875</v>
      </c>
      <c r="AB20" s="26">
        <v>9.6333333333333293</v>
      </c>
      <c r="AC20" s="26">
        <v>8.7083333333333304</v>
      </c>
      <c r="AD20" s="26">
        <v>7.4</v>
      </c>
      <c r="AE20" s="26">
        <v>6.31666666666667</v>
      </c>
      <c r="AF20" s="26">
        <v>8.0916666666666703</v>
      </c>
      <c r="AG20" s="26">
        <v>7.5750000000000002</v>
      </c>
      <c r="AH20" s="26"/>
    </row>
    <row r="21" spans="1:34" x14ac:dyDescent="0.25">
      <c r="A21" t="s">
        <v>52</v>
      </c>
      <c r="B21" s="26"/>
      <c r="C21" s="26"/>
      <c r="D21" s="26"/>
      <c r="E21" s="26"/>
      <c r="F21" s="26"/>
      <c r="G21" s="26"/>
      <c r="H21" s="26"/>
      <c r="I21" s="26"/>
      <c r="J21" s="26"/>
      <c r="K21" s="26">
        <v>14.641666666666699</v>
      </c>
      <c r="L21" s="26">
        <v>16.441666666666698</v>
      </c>
      <c r="M21" s="26">
        <v>17.4166666666667</v>
      </c>
      <c r="N21" s="26">
        <v>13.775</v>
      </c>
      <c r="O21" s="26">
        <v>12.4333333333333</v>
      </c>
      <c r="P21" s="26">
        <v>10.891666666666699</v>
      </c>
      <c r="Q21" s="26">
        <v>8.31666666666667</v>
      </c>
      <c r="R21" s="26">
        <v>5.7916666666666696</v>
      </c>
      <c r="S21" s="26">
        <v>4.2583333333333302</v>
      </c>
      <c r="T21" s="26">
        <v>5.8250000000000002</v>
      </c>
      <c r="U21" s="26">
        <v>13.8</v>
      </c>
      <c r="V21" s="26">
        <v>17.841666666666701</v>
      </c>
      <c r="W21" s="26">
        <v>15.391666666666699</v>
      </c>
      <c r="X21" s="26">
        <v>13.408333333333299</v>
      </c>
      <c r="Y21" s="26">
        <v>11.8</v>
      </c>
      <c r="Z21" s="26">
        <v>10.725</v>
      </c>
      <c r="AA21" s="26">
        <v>9.1333333333333293</v>
      </c>
      <c r="AB21" s="26">
        <v>7.9</v>
      </c>
      <c r="AC21" s="26">
        <v>7.1166666666666698</v>
      </c>
      <c r="AD21" s="26">
        <v>6.18333333333333</v>
      </c>
      <c r="AE21" s="26">
        <v>6.2833333333333297</v>
      </c>
      <c r="AF21" s="26">
        <v>8.5166666666666693</v>
      </c>
      <c r="AG21" s="26">
        <v>7.125</v>
      </c>
      <c r="AH21" s="26"/>
    </row>
    <row r="22" spans="1:34" x14ac:dyDescent="0.25">
      <c r="A22" t="s">
        <v>53</v>
      </c>
      <c r="B22" s="26">
        <v>1.6583333333333301</v>
      </c>
      <c r="C22" s="26">
        <v>1.6583333333333301</v>
      </c>
      <c r="D22" s="26">
        <v>2.06666666666667</v>
      </c>
      <c r="E22" s="26">
        <v>2.5833333333333299</v>
      </c>
      <c r="F22" s="26">
        <v>3.1749999999999998</v>
      </c>
      <c r="G22" s="26">
        <v>2.8666666666666698</v>
      </c>
      <c r="H22" s="26">
        <v>2.9249999999999998</v>
      </c>
      <c r="I22" s="26">
        <v>2.7</v>
      </c>
      <c r="J22" s="26">
        <v>2.69166666666667</v>
      </c>
      <c r="K22" s="26">
        <v>2.4083333333333301</v>
      </c>
      <c r="L22" s="26">
        <v>2.2333333333333298</v>
      </c>
      <c r="M22" s="26">
        <v>1.9</v>
      </c>
      <c r="N22" s="26">
        <v>2.55833333333333</v>
      </c>
      <c r="O22" s="26">
        <v>3.80833333333333</v>
      </c>
      <c r="P22" s="26">
        <v>4.95</v>
      </c>
      <c r="Q22" s="26">
        <v>4.6500000000000004</v>
      </c>
      <c r="R22" s="26">
        <v>4.5750000000000002</v>
      </c>
      <c r="S22" s="26">
        <v>4.1666666666666696</v>
      </c>
      <c r="T22" s="26">
        <v>4.9166666666666696</v>
      </c>
      <c r="U22" s="26">
        <v>5.1166666666666698</v>
      </c>
      <c r="V22" s="26">
        <v>4.5833333333333304</v>
      </c>
      <c r="W22" s="26">
        <v>4.8333333333333304</v>
      </c>
      <c r="X22" s="26">
        <v>5.06666666666667</v>
      </c>
      <c r="Y22" s="26">
        <v>5.875</v>
      </c>
      <c r="Z22" s="26">
        <v>6.05</v>
      </c>
      <c r="AA22" s="26">
        <v>6.4583333333333304</v>
      </c>
      <c r="AB22" s="26">
        <v>6.3333333333333304</v>
      </c>
      <c r="AC22" s="26">
        <v>5.6166666666666698</v>
      </c>
      <c r="AD22" s="26">
        <v>5.5</v>
      </c>
      <c r="AE22" s="26">
        <v>5.5916666666666703</v>
      </c>
      <c r="AF22" s="26">
        <v>6.69166666666667</v>
      </c>
      <c r="AG22" s="26">
        <v>5.4249999999999998</v>
      </c>
      <c r="AH22" s="26"/>
    </row>
    <row r="23" spans="1:34" x14ac:dyDescent="0.25">
      <c r="A23" t="s">
        <v>54</v>
      </c>
      <c r="B23" s="26">
        <v>6.0833333333333304</v>
      </c>
      <c r="C23" s="26">
        <v>5.6749999999999998</v>
      </c>
      <c r="D23" s="26">
        <v>5.7583333333333302</v>
      </c>
      <c r="E23" s="26">
        <v>6.4666666666666703</v>
      </c>
      <c r="F23" s="26">
        <v>7.19166666666667</v>
      </c>
      <c r="G23" s="26">
        <v>8.3583333333333307</v>
      </c>
      <c r="H23" s="26">
        <v>7.6749999999999998</v>
      </c>
      <c r="I23" s="26">
        <v>6.5</v>
      </c>
      <c r="J23" s="26">
        <v>5.1333333333333302</v>
      </c>
      <c r="K23" s="26">
        <v>4.2333333333333298</v>
      </c>
      <c r="L23" s="26">
        <v>3.6666666666666701</v>
      </c>
      <c r="M23" s="26">
        <v>3.0750000000000002</v>
      </c>
      <c r="N23" s="26">
        <v>3.6666666666666701</v>
      </c>
      <c r="O23" s="26">
        <v>5.9083333333333297</v>
      </c>
      <c r="P23" s="26">
        <v>6.7750000000000004</v>
      </c>
      <c r="Q23" s="26">
        <v>6.9583333333333304</v>
      </c>
      <c r="R23" s="26">
        <v>6.0833333333333304</v>
      </c>
      <c r="S23" s="26">
        <v>5.30833333333333</v>
      </c>
      <c r="T23" s="26">
        <v>4.7583333333333302</v>
      </c>
      <c r="U23" s="26">
        <v>5.4249999999999998</v>
      </c>
      <c r="V23" s="26">
        <v>6.06666666666667</v>
      </c>
      <c r="W23" s="26">
        <v>6.05</v>
      </c>
      <c r="X23" s="26">
        <v>6.81666666666667</v>
      </c>
      <c r="Y23" s="26">
        <v>8.19166666666667</v>
      </c>
      <c r="Z23" s="26">
        <v>8.35</v>
      </c>
      <c r="AA23" s="26">
        <v>7.8916666666666702</v>
      </c>
      <c r="AB23" s="26">
        <v>7</v>
      </c>
      <c r="AC23" s="26">
        <v>5.875</v>
      </c>
      <c r="AD23" s="26">
        <v>4.8666666666666698</v>
      </c>
      <c r="AE23" s="26">
        <v>4.43333333333333</v>
      </c>
      <c r="AF23" s="26">
        <v>4.8499999999999996</v>
      </c>
      <c r="AG23" s="26">
        <v>4.2249999999999996</v>
      </c>
      <c r="AH23" s="26"/>
    </row>
    <row r="24" spans="1:34" x14ac:dyDescent="0.25">
      <c r="A24" t="s">
        <v>55</v>
      </c>
      <c r="B24" s="26"/>
      <c r="C24" s="26"/>
      <c r="D24" s="26"/>
      <c r="E24" s="26"/>
      <c r="F24" s="26"/>
      <c r="G24" s="26"/>
      <c r="H24" s="26"/>
      <c r="I24" s="26">
        <v>10.866666666666699</v>
      </c>
      <c r="J24" s="26">
        <v>10.1666666666667</v>
      </c>
      <c r="K24" s="26">
        <v>13.391666666666699</v>
      </c>
      <c r="L24" s="26">
        <v>16.074999999999999</v>
      </c>
      <c r="M24" s="26">
        <v>18.308333333333302</v>
      </c>
      <c r="N24" s="26">
        <v>20.033333333333299</v>
      </c>
      <c r="O24" s="26">
        <v>19.75</v>
      </c>
      <c r="P24" s="26">
        <v>19.141666666666701</v>
      </c>
      <c r="Q24" s="26">
        <v>17.925000000000001</v>
      </c>
      <c r="R24" s="26">
        <v>13.966666666666701</v>
      </c>
      <c r="S24" s="26">
        <v>9.6083333333333307</v>
      </c>
      <c r="T24" s="26">
        <v>7.0416666666666696</v>
      </c>
      <c r="U24" s="26">
        <v>8.125</v>
      </c>
      <c r="V24" s="26">
        <v>9.9833333333333307</v>
      </c>
      <c r="W24" s="26">
        <v>9.9499999999999993</v>
      </c>
      <c r="X24" s="26">
        <v>10.391666666666699</v>
      </c>
      <c r="Y24" s="26">
        <v>10.608333333333301</v>
      </c>
      <c r="Z24" s="26">
        <v>9.2083333333333304</v>
      </c>
      <c r="AA24" s="26">
        <v>7.68333333333333</v>
      </c>
      <c r="AB24" s="26">
        <v>6.2833333333333297</v>
      </c>
      <c r="AC24" s="26">
        <v>4.9583333333333304</v>
      </c>
      <c r="AD24" s="26">
        <v>3.8833333333333302</v>
      </c>
      <c r="AE24" s="26">
        <v>3.30833333333333</v>
      </c>
      <c r="AF24" s="26">
        <v>3.2166666666666699</v>
      </c>
      <c r="AG24" s="26">
        <v>3.375</v>
      </c>
      <c r="AH24" s="26"/>
    </row>
    <row r="25" spans="1:34" x14ac:dyDescent="0.25">
      <c r="A25" t="s">
        <v>56</v>
      </c>
      <c r="B25" s="26">
        <v>4.8</v>
      </c>
      <c r="C25" s="26">
        <v>4.18333333333333</v>
      </c>
      <c r="D25" s="26">
        <v>4.125</v>
      </c>
      <c r="E25" s="26">
        <v>5.5</v>
      </c>
      <c r="F25" s="26">
        <v>6.8250000000000002</v>
      </c>
      <c r="G25" s="26">
        <v>7.18333333333333</v>
      </c>
      <c r="H25" s="26">
        <v>7.2416666666666698</v>
      </c>
      <c r="I25" s="26">
        <v>6.7416666666666698</v>
      </c>
      <c r="J25" s="26">
        <v>6.1</v>
      </c>
      <c r="K25" s="26">
        <v>5.7249999999999996</v>
      </c>
      <c r="L25" s="26">
        <v>5.2666666666666702</v>
      </c>
      <c r="M25" s="26">
        <v>5.375</v>
      </c>
      <c r="N25" s="26">
        <v>6.4666666666666703</v>
      </c>
      <c r="O25" s="26">
        <v>7.80833333333333</v>
      </c>
      <c r="P25" s="26">
        <v>8.1666666666666696</v>
      </c>
      <c r="Q25" s="26">
        <v>9.2333333333333307</v>
      </c>
      <c r="R25" s="26">
        <v>9.3000000000000007</v>
      </c>
      <c r="S25" s="26">
        <v>9.5833333333333304</v>
      </c>
      <c r="T25" s="26">
        <v>9.2416666666666707</v>
      </c>
      <c r="U25" s="26">
        <v>11.225</v>
      </c>
      <c r="V25" s="26">
        <v>12.5833333333333</v>
      </c>
      <c r="W25" s="26">
        <v>13.516666666666699</v>
      </c>
      <c r="X25" s="26">
        <v>16.574999999999999</v>
      </c>
      <c r="Y25" s="26">
        <v>17.175000000000001</v>
      </c>
      <c r="Z25" s="26">
        <v>14.65</v>
      </c>
      <c r="AA25" s="26">
        <v>13.025</v>
      </c>
      <c r="AB25" s="26">
        <v>11.466666666666701</v>
      </c>
      <c r="AC25" s="26">
        <v>9.2249999999999996</v>
      </c>
      <c r="AD25" s="26">
        <v>7.1666666666666696</v>
      </c>
      <c r="AE25" s="26">
        <v>6.6749999999999998</v>
      </c>
      <c r="AF25" s="26">
        <v>7.1166666666666698</v>
      </c>
      <c r="AG25" s="26">
        <v>6.5916666666666703</v>
      </c>
      <c r="AH25" s="26"/>
    </row>
    <row r="26" spans="1:34" x14ac:dyDescent="0.25">
      <c r="A26" t="s">
        <v>57</v>
      </c>
      <c r="B26" s="26"/>
      <c r="C26" s="26"/>
      <c r="D26" s="26"/>
      <c r="E26" s="26"/>
      <c r="F26" s="26"/>
      <c r="G26" s="26"/>
      <c r="H26" s="26"/>
      <c r="I26" s="26"/>
      <c r="J26" s="26">
        <v>12.7083333333333</v>
      </c>
      <c r="K26" s="26">
        <v>16.491666666666699</v>
      </c>
      <c r="L26" s="26">
        <v>18.908333333333299</v>
      </c>
      <c r="M26" s="26">
        <v>19.4583333333333</v>
      </c>
      <c r="N26" s="26">
        <v>18.808333333333302</v>
      </c>
      <c r="O26" s="26">
        <v>17.691666666666698</v>
      </c>
      <c r="P26" s="26">
        <v>18.358333333333299</v>
      </c>
      <c r="Q26" s="26">
        <v>16.375</v>
      </c>
      <c r="R26" s="26">
        <v>13.466666666666701</v>
      </c>
      <c r="S26" s="26">
        <v>11.233333333333301</v>
      </c>
      <c r="T26" s="26">
        <v>9.5749999999999993</v>
      </c>
      <c r="U26" s="26">
        <v>12.0833333333333</v>
      </c>
      <c r="V26" s="26">
        <v>14.425000000000001</v>
      </c>
      <c r="W26" s="26">
        <v>13.608333333333301</v>
      </c>
      <c r="X26" s="26">
        <v>13.908333333333299</v>
      </c>
      <c r="Y26" s="26">
        <v>14.133333333333301</v>
      </c>
      <c r="Z26" s="26">
        <v>13.1</v>
      </c>
      <c r="AA26" s="26">
        <v>11.466666666666701</v>
      </c>
      <c r="AB26" s="26">
        <v>9.6583333333333297</v>
      </c>
      <c r="AC26" s="26">
        <v>8.0833333333333304</v>
      </c>
      <c r="AD26" s="26">
        <v>6.5083333333333302</v>
      </c>
      <c r="AE26" s="26">
        <v>5.7166666666666703</v>
      </c>
      <c r="AF26" s="26">
        <v>6.6583333333333297</v>
      </c>
      <c r="AG26" s="26">
        <v>6.8250000000000002</v>
      </c>
      <c r="AH26" s="26"/>
    </row>
    <row r="27" spans="1:34" x14ac:dyDescent="0.25">
      <c r="A27" t="s">
        <v>58</v>
      </c>
      <c r="B27" s="26"/>
      <c r="C27" s="26"/>
      <c r="D27" s="26"/>
      <c r="E27" s="26"/>
      <c r="F27" s="26"/>
      <c r="G27" s="26"/>
      <c r="H27" s="26">
        <v>6.8916666666666702</v>
      </c>
      <c r="I27" s="26">
        <v>6.9166666666666696</v>
      </c>
      <c r="J27" s="26">
        <v>7.3666666666666698</v>
      </c>
      <c r="K27" s="26">
        <v>7.4083333333333297</v>
      </c>
      <c r="L27" s="26">
        <v>6.7416666666666698</v>
      </c>
      <c r="M27" s="26">
        <v>6.19166666666667</v>
      </c>
      <c r="N27" s="26">
        <v>6.3416666666666703</v>
      </c>
      <c r="O27" s="26">
        <v>6.7</v>
      </c>
      <c r="P27" s="26">
        <v>6.3416666666666703</v>
      </c>
      <c r="Q27" s="26">
        <v>6.5416666666666696</v>
      </c>
      <c r="R27" s="26">
        <v>5.9916666666666698</v>
      </c>
      <c r="S27" s="26">
        <v>4.8583333333333298</v>
      </c>
      <c r="T27" s="26">
        <v>4.3916666666666702</v>
      </c>
      <c r="U27" s="26">
        <v>5.85</v>
      </c>
      <c r="V27" s="26">
        <v>7.2583333333333302</v>
      </c>
      <c r="W27" s="26">
        <v>8.18333333333333</v>
      </c>
      <c r="X27" s="26">
        <v>8.85</v>
      </c>
      <c r="Y27" s="26">
        <v>10.108333333333301</v>
      </c>
      <c r="Z27" s="26">
        <v>9.6999999999999993</v>
      </c>
      <c r="AA27" s="26">
        <v>8.9833333333333307</v>
      </c>
      <c r="AB27" s="26">
        <v>8.0083333333333293</v>
      </c>
      <c r="AC27" s="26">
        <v>6.5750000000000002</v>
      </c>
      <c r="AD27" s="26">
        <v>5.125</v>
      </c>
      <c r="AE27" s="26">
        <v>4.44166666666667</v>
      </c>
      <c r="AF27" s="26">
        <v>4.9833333333333298</v>
      </c>
      <c r="AG27" s="26">
        <v>4.7750000000000004</v>
      </c>
      <c r="AH27" s="26"/>
    </row>
    <row r="28" spans="1:34" x14ac:dyDescent="0.25">
      <c r="A28" t="s">
        <v>59</v>
      </c>
      <c r="B28" s="26">
        <v>15.4583333333333</v>
      </c>
      <c r="C28" s="26">
        <v>15.5</v>
      </c>
      <c r="D28" s="26">
        <v>17.016666666666701</v>
      </c>
      <c r="E28" s="26">
        <v>20.841666666666701</v>
      </c>
      <c r="F28" s="26">
        <v>22.05</v>
      </c>
      <c r="G28" s="26">
        <v>20.75</v>
      </c>
      <c r="H28" s="26">
        <v>19.891666666666701</v>
      </c>
      <c r="I28" s="26">
        <v>18.391666666666701</v>
      </c>
      <c r="J28" s="26">
        <v>16.408333333333299</v>
      </c>
      <c r="K28" s="26">
        <v>13.6</v>
      </c>
      <c r="L28" s="26">
        <v>11.9166666666667</v>
      </c>
      <c r="M28" s="26">
        <v>10.5583333333333</v>
      </c>
      <c r="N28" s="26">
        <v>11.4416666666667</v>
      </c>
      <c r="O28" s="26">
        <v>11.491666666666699</v>
      </c>
      <c r="P28" s="26">
        <v>10.9583333333333</v>
      </c>
      <c r="Q28" s="26">
        <v>9.1666666666666696</v>
      </c>
      <c r="R28" s="26">
        <v>8.4583333333333304</v>
      </c>
      <c r="S28" s="26">
        <v>8.2249999999999996</v>
      </c>
      <c r="T28" s="26">
        <v>11.266666666666699</v>
      </c>
      <c r="U28" s="26">
        <v>17.866666666666699</v>
      </c>
      <c r="V28" s="26">
        <v>19.875</v>
      </c>
      <c r="W28" s="26">
        <v>21.408333333333299</v>
      </c>
      <c r="X28" s="26">
        <v>24.7916666666667</v>
      </c>
      <c r="Y28" s="26">
        <v>26.116666666666699</v>
      </c>
      <c r="Z28" s="26">
        <v>24.45</v>
      </c>
      <c r="AA28" s="26">
        <v>22.074999999999999</v>
      </c>
      <c r="AB28" s="26">
        <v>19.649999999999999</v>
      </c>
      <c r="AC28" s="26">
        <v>17.233333333333299</v>
      </c>
      <c r="AD28" s="26">
        <v>15.266666666666699</v>
      </c>
      <c r="AE28" s="26">
        <v>14.108333333333301</v>
      </c>
      <c r="AF28" s="26">
        <v>15.533333333333299</v>
      </c>
      <c r="AG28" s="26">
        <v>14.7916666666667</v>
      </c>
      <c r="AH28" s="26"/>
    </row>
    <row r="29" spans="1:34" x14ac:dyDescent="0.25">
      <c r="A29" t="s">
        <v>60</v>
      </c>
      <c r="B29" s="26">
        <v>1.7166666666666699</v>
      </c>
      <c r="C29" s="26">
        <v>3.1</v>
      </c>
      <c r="D29" s="26">
        <v>5.55833333333333</v>
      </c>
      <c r="E29" s="26">
        <v>9.0500000000000007</v>
      </c>
      <c r="F29" s="26">
        <v>9.3583333333333307</v>
      </c>
      <c r="G29" s="26">
        <v>8.8000000000000007</v>
      </c>
      <c r="H29" s="26">
        <v>9.55833333333333</v>
      </c>
      <c r="I29" s="26">
        <v>9.8916666666666693</v>
      </c>
      <c r="J29" s="26">
        <v>8.1999999999999993</v>
      </c>
      <c r="K29" s="26">
        <v>6.7333333333333298</v>
      </c>
      <c r="L29" s="26">
        <v>5.6</v>
      </c>
      <c r="M29" s="26">
        <v>5.8250000000000002</v>
      </c>
      <c r="N29" s="26">
        <v>5.95</v>
      </c>
      <c r="O29" s="26">
        <v>6.56666666666667</v>
      </c>
      <c r="P29" s="26">
        <v>7.375</v>
      </c>
      <c r="Q29" s="26">
        <v>7.7833333333333297</v>
      </c>
      <c r="R29" s="26">
        <v>7.2416666666666698</v>
      </c>
      <c r="S29" s="26">
        <v>6.31666666666667</v>
      </c>
      <c r="T29" s="26">
        <v>6.35</v>
      </c>
      <c r="U29" s="26">
        <v>8.4833333333333307</v>
      </c>
      <c r="V29" s="26">
        <v>8.7750000000000004</v>
      </c>
      <c r="W29" s="26">
        <v>7.95</v>
      </c>
      <c r="X29" s="26">
        <v>8.15</v>
      </c>
      <c r="Y29" s="26">
        <v>8.2083333333333304</v>
      </c>
      <c r="Z29" s="26">
        <v>8.1</v>
      </c>
      <c r="AA29" s="26">
        <v>7.5916666666666703</v>
      </c>
      <c r="AB29" s="26">
        <v>7.15</v>
      </c>
      <c r="AC29" s="26">
        <v>6.8583333333333298</v>
      </c>
      <c r="AD29" s="26">
        <v>6.5166666666666702</v>
      </c>
      <c r="AE29" s="26">
        <v>6.9749999999999996</v>
      </c>
      <c r="AF29" s="26">
        <v>8.5416666666666696</v>
      </c>
      <c r="AG29" s="26">
        <v>8.8000000000000007</v>
      </c>
      <c r="AH29" s="26"/>
    </row>
  </sheetData>
  <pageMargins left="0.7" right="0.7" top="0.75" bottom="0.75" header="0.3" footer="0.3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22BDC-CC21-4653-89F4-DEEB3C6C828A}">
  <sheetPr>
    <tabColor rgb="FF00B050"/>
  </sheetPr>
  <dimension ref="A2:D34"/>
  <sheetViews>
    <sheetView zoomScale="70" zoomScaleNormal="70" workbookViewId="0">
      <selection activeCell="S2" sqref="S2"/>
    </sheetView>
  </sheetViews>
  <sheetFormatPr defaultRowHeight="13.2" x14ac:dyDescent="0.25"/>
  <sheetData>
    <row r="2" spans="1:4" x14ac:dyDescent="0.25">
      <c r="A2" t="s">
        <v>0</v>
      </c>
      <c r="B2" t="s">
        <v>65</v>
      </c>
      <c r="C2" t="s">
        <v>72</v>
      </c>
      <c r="D2" t="s">
        <v>73</v>
      </c>
    </row>
    <row r="3" spans="1:4" x14ac:dyDescent="0.25">
      <c r="A3">
        <v>1990</v>
      </c>
      <c r="B3">
        <v>0</v>
      </c>
      <c r="C3">
        <v>0.62697548556105565</v>
      </c>
      <c r="D3">
        <v>0.62697548556105565</v>
      </c>
    </row>
    <row r="4" spans="1:4" x14ac:dyDescent="0.25">
      <c r="A4">
        <v>1991</v>
      </c>
      <c r="B4">
        <v>-7.9524377671020829E-3</v>
      </c>
      <c r="C4">
        <v>0.56627805213260074</v>
      </c>
      <c r="D4">
        <v>0.57423048989970282</v>
      </c>
    </row>
    <row r="5" spans="1:4" x14ac:dyDescent="0.25">
      <c r="A5">
        <v>1992</v>
      </c>
      <c r="B5">
        <v>-8.1800311758771782E-3</v>
      </c>
      <c r="C5">
        <v>0.51620658204177261</v>
      </c>
      <c r="D5">
        <v>0.52438661321764979</v>
      </c>
    </row>
    <row r="6" spans="1:4" x14ac:dyDescent="0.25">
      <c r="A6">
        <v>1993</v>
      </c>
      <c r="B6">
        <v>-1.2547386533830807E-2</v>
      </c>
      <c r="C6">
        <v>0.55193475112047641</v>
      </c>
      <c r="D6">
        <v>0.56448213765430721</v>
      </c>
    </row>
    <row r="7" spans="1:4" x14ac:dyDescent="0.25">
      <c r="A7">
        <v>1994</v>
      </c>
      <c r="B7">
        <v>-1.4495902644444891E-2</v>
      </c>
      <c r="C7">
        <v>0.53126099484046208</v>
      </c>
      <c r="D7">
        <v>0.54575689748490697</v>
      </c>
    </row>
    <row r="8" spans="1:4" x14ac:dyDescent="0.25">
      <c r="A8">
        <v>1995</v>
      </c>
      <c r="B8">
        <v>-1.4506747791798835E-2</v>
      </c>
      <c r="C8">
        <v>0.50749964706768591</v>
      </c>
      <c r="D8">
        <v>0.52200639485948475</v>
      </c>
    </row>
    <row r="9" spans="1:4" x14ac:dyDescent="0.25">
      <c r="A9">
        <v>1996</v>
      </c>
      <c r="B9">
        <v>-1.5220497967192714E-2</v>
      </c>
      <c r="C9">
        <v>0.46185615724509627</v>
      </c>
      <c r="D9">
        <v>0.47707665521228898</v>
      </c>
    </row>
    <row r="10" spans="1:4" x14ac:dyDescent="0.25">
      <c r="A10">
        <v>1997</v>
      </c>
      <c r="B10">
        <v>-1.4247877881512494E-2</v>
      </c>
      <c r="C10">
        <v>0.41175540119962606</v>
      </c>
      <c r="D10">
        <v>0.42600327908113855</v>
      </c>
    </row>
    <row r="11" spans="1:4" x14ac:dyDescent="0.25">
      <c r="A11">
        <v>1998</v>
      </c>
      <c r="B11">
        <v>-1.2562755577554707E-2</v>
      </c>
      <c r="C11">
        <v>0.38499390170129349</v>
      </c>
      <c r="D11">
        <v>0.3975566572788482</v>
      </c>
    </row>
    <row r="12" spans="1:4" x14ac:dyDescent="0.25">
      <c r="A12">
        <v>1999</v>
      </c>
      <c r="B12">
        <v>-8.9063037502841169E-3</v>
      </c>
      <c r="C12">
        <v>0.42145462871155553</v>
      </c>
      <c r="D12">
        <v>0.43036093246183965</v>
      </c>
    </row>
    <row r="13" spans="1:4" x14ac:dyDescent="0.25">
      <c r="A13">
        <v>2000</v>
      </c>
      <c r="B13">
        <v>-9.3280131857563786E-3</v>
      </c>
      <c r="C13">
        <v>0.52000881216062012</v>
      </c>
      <c r="D13">
        <v>0.52933682534637649</v>
      </c>
    </row>
    <row r="14" spans="1:4" x14ac:dyDescent="0.25">
      <c r="A14">
        <v>2001</v>
      </c>
      <c r="B14">
        <v>-1.0559197262645981E-2</v>
      </c>
      <c r="C14">
        <v>0.56287986209891916</v>
      </c>
      <c r="D14">
        <v>0.57343905936156514</v>
      </c>
    </row>
    <row r="15" spans="1:4" x14ac:dyDescent="0.25">
      <c r="A15">
        <v>2002</v>
      </c>
      <c r="B15">
        <v>-1.2697966977395447E-2</v>
      </c>
      <c r="C15">
        <v>0.52027525770742022</v>
      </c>
      <c r="D15">
        <v>0.53297322468481567</v>
      </c>
    </row>
    <row r="16" spans="1:4" x14ac:dyDescent="0.25">
      <c r="A16">
        <v>2003</v>
      </c>
      <c r="B16">
        <v>-1.2547608655665621E-2</v>
      </c>
      <c r="C16">
        <v>0.44388579606619633</v>
      </c>
      <c r="D16">
        <v>0.45643340472186195</v>
      </c>
    </row>
    <row r="17" spans="1:4" x14ac:dyDescent="0.25">
      <c r="A17">
        <v>2004</v>
      </c>
      <c r="B17">
        <v>-1.1733225185528329E-2</v>
      </c>
      <c r="C17">
        <v>0.40996200919981518</v>
      </c>
      <c r="D17">
        <v>0.42169523438534351</v>
      </c>
    </row>
    <row r="18" spans="1:4" x14ac:dyDescent="0.25">
      <c r="A18">
        <v>2005</v>
      </c>
      <c r="B18">
        <v>-8.5396784732796327E-3</v>
      </c>
      <c r="C18">
        <v>0.37633010370600301</v>
      </c>
      <c r="D18">
        <v>0.38486978217928264</v>
      </c>
    </row>
    <row r="19" spans="1:4" x14ac:dyDescent="0.25">
      <c r="A19">
        <v>2006</v>
      </c>
      <c r="B19">
        <v>-4.5003739457210035E-3</v>
      </c>
      <c r="C19">
        <v>0.33419665735562676</v>
      </c>
      <c r="D19">
        <v>0.33869703130134776</v>
      </c>
    </row>
    <row r="20" spans="1:4" x14ac:dyDescent="0.25">
      <c r="A20">
        <v>2007</v>
      </c>
      <c r="B20">
        <v>-5.0027622656984572E-3</v>
      </c>
      <c r="C20">
        <v>0.30664932187081234</v>
      </c>
      <c r="D20">
        <v>0.3116520841365108</v>
      </c>
    </row>
    <row r="21" spans="1:4" x14ac:dyDescent="0.25">
      <c r="A21">
        <v>2008</v>
      </c>
      <c r="B21">
        <v>-7.3696438329435288E-3</v>
      </c>
      <c r="C21">
        <v>0.28264649049984175</v>
      </c>
      <c r="D21">
        <v>0.29001613433278528</v>
      </c>
    </row>
    <row r="22" spans="1:4" x14ac:dyDescent="0.25">
      <c r="A22">
        <v>2009</v>
      </c>
      <c r="B22">
        <v>-1.0156593246778978E-3</v>
      </c>
      <c r="C22">
        <v>0.38483154061445024</v>
      </c>
      <c r="D22">
        <v>0.38584719993912814</v>
      </c>
    </row>
    <row r="23" spans="1:4" x14ac:dyDescent="0.25">
      <c r="A23">
        <v>2010</v>
      </c>
      <c r="B23">
        <v>6.526185713674415E-3</v>
      </c>
      <c r="C23">
        <v>0.42603229197941722</v>
      </c>
      <c r="D23">
        <v>0.41950610626574281</v>
      </c>
    </row>
    <row r="24" spans="1:4" x14ac:dyDescent="0.25">
      <c r="A24">
        <v>2011</v>
      </c>
      <c r="B24">
        <v>1.2242983609224434E-2</v>
      </c>
      <c r="C24">
        <v>0.43731904529145366</v>
      </c>
      <c r="D24">
        <v>0.42507606168222922</v>
      </c>
    </row>
    <row r="25" spans="1:4" x14ac:dyDescent="0.25">
      <c r="A25">
        <v>2012</v>
      </c>
      <c r="B25">
        <v>1.5540265342448512E-2</v>
      </c>
      <c r="C25">
        <v>0.49894557616811003</v>
      </c>
      <c r="D25">
        <v>0.48340531082566152</v>
      </c>
    </row>
    <row r="26" spans="1:4" x14ac:dyDescent="0.25">
      <c r="A26">
        <v>2013</v>
      </c>
      <c r="B26">
        <v>1.631510993732066E-2</v>
      </c>
      <c r="C26">
        <v>0.52135583348713888</v>
      </c>
      <c r="D26">
        <v>0.50504072354981822</v>
      </c>
    </row>
    <row r="27" spans="1:4" x14ac:dyDescent="0.25">
      <c r="A27">
        <v>2014</v>
      </c>
      <c r="B27">
        <v>1.5903240771950711E-2</v>
      </c>
      <c r="C27">
        <v>0.51791881296196896</v>
      </c>
      <c r="D27">
        <v>0.50201557219001824</v>
      </c>
    </row>
    <row r="28" spans="1:4" x14ac:dyDescent="0.25">
      <c r="A28">
        <v>2015</v>
      </c>
      <c r="B28">
        <v>1.5757555579199833E-2</v>
      </c>
      <c r="C28">
        <v>0.51398264354922074</v>
      </c>
      <c r="D28">
        <v>0.49822508797002091</v>
      </c>
    </row>
    <row r="29" spans="1:4" x14ac:dyDescent="0.25">
      <c r="A29">
        <v>2016</v>
      </c>
      <c r="B29">
        <v>1.6114115669830786E-2</v>
      </c>
      <c r="C29">
        <v>0.52791478121819091</v>
      </c>
      <c r="D29">
        <v>0.51180066554836012</v>
      </c>
    </row>
    <row r="30" spans="1:4" x14ac:dyDescent="0.25">
      <c r="A30">
        <v>2017</v>
      </c>
      <c r="B30">
        <v>1.4529051920682434E-2</v>
      </c>
      <c r="C30">
        <v>0.5485809707802447</v>
      </c>
      <c r="D30">
        <v>0.53405191885956227</v>
      </c>
    </row>
    <row r="31" spans="1:4" x14ac:dyDescent="0.25">
      <c r="A31">
        <v>2018</v>
      </c>
      <c r="B31">
        <v>1.29687173889107E-2</v>
      </c>
      <c r="C31">
        <v>0.57464388917698661</v>
      </c>
      <c r="D31">
        <v>0.56167517178807591</v>
      </c>
    </row>
    <row r="32" spans="1:4" x14ac:dyDescent="0.25">
      <c r="A32">
        <v>2019</v>
      </c>
      <c r="B32">
        <v>1.2776799698440477E-2</v>
      </c>
      <c r="C32">
        <v>0.57343303766810738</v>
      </c>
      <c r="D32">
        <v>0.5606562379696669</v>
      </c>
    </row>
    <row r="33" spans="1:4" x14ac:dyDescent="0.25">
      <c r="A33">
        <v>2020</v>
      </c>
      <c r="B33">
        <v>1.1677380604845244E-2</v>
      </c>
      <c r="C33">
        <v>0.49903733837916642</v>
      </c>
      <c r="D33">
        <v>0.48735995777432117</v>
      </c>
    </row>
    <row r="34" spans="1:4" x14ac:dyDescent="0.25">
      <c r="A34">
        <v>2021</v>
      </c>
      <c r="B34">
        <v>1.1571806763855941E-2</v>
      </c>
      <c r="C34">
        <v>0.45800370489085451</v>
      </c>
      <c r="D34">
        <v>0.44643189812699857</v>
      </c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A1BFD-10D5-4989-8500-170C3036EEAA}">
  <dimension ref="A1:AH38"/>
  <sheetViews>
    <sheetView zoomScale="70" zoomScaleNormal="70" workbookViewId="0">
      <selection activeCell="AO61" sqref="AO61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4" spans="1:34" x14ac:dyDescent="0.25">
      <c r="A4" s="3" t="s">
        <v>0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4" ht="20.399999999999999" customHeight="1" x14ac:dyDescent="0.25">
      <c r="A5" t="s">
        <v>36</v>
      </c>
      <c r="E5" s="26">
        <v>3.9583333333333299</v>
      </c>
      <c r="F5" s="26">
        <v>4.2416666666666698</v>
      </c>
      <c r="G5" s="26">
        <v>4.2416666666666698</v>
      </c>
      <c r="H5" s="26">
        <v>4.7333333333333298</v>
      </c>
      <c r="I5" s="26">
        <v>4.7333333333333298</v>
      </c>
      <c r="J5" s="26">
        <v>4.7249999999999996</v>
      </c>
      <c r="K5" s="26">
        <v>4.1500000000000004</v>
      </c>
      <c r="L5" s="26">
        <v>3.93333333333333</v>
      </c>
      <c r="M5" s="26">
        <v>3.9833333333333298</v>
      </c>
      <c r="N5" s="26">
        <v>4.3833333333333302</v>
      </c>
      <c r="O5" s="26">
        <v>4.7583333333333302</v>
      </c>
      <c r="P5" s="26">
        <v>5.8916666666666702</v>
      </c>
      <c r="Q5" s="26">
        <v>6.0333333333333297</v>
      </c>
      <c r="R5" s="26">
        <v>5.6416666666666702</v>
      </c>
      <c r="S5" s="26">
        <v>5.2166666666666703</v>
      </c>
      <c r="T5" s="26">
        <v>4.44166666666667</v>
      </c>
      <c r="U5" s="26">
        <v>5.6666666666666696</v>
      </c>
      <c r="V5" s="26">
        <v>5.19166666666667</v>
      </c>
      <c r="W5" s="26">
        <v>4.9000000000000004</v>
      </c>
      <c r="X5" s="26">
        <v>5.19166666666667</v>
      </c>
      <c r="Y5" s="26">
        <v>5.7249999999999996</v>
      </c>
      <c r="Z5" s="26">
        <v>6.0333333333333297</v>
      </c>
      <c r="AA5" s="26">
        <v>6.15</v>
      </c>
      <c r="AB5" s="26">
        <v>6.45</v>
      </c>
      <c r="AC5" s="26">
        <v>5.9249999999999998</v>
      </c>
      <c r="AD5" s="26">
        <v>5.2083333333333304</v>
      </c>
      <c r="AE5" s="26">
        <v>4.8416666666666703</v>
      </c>
      <c r="AF5" s="26">
        <v>6.0250000000000004</v>
      </c>
      <c r="AG5" s="26">
        <v>6.2</v>
      </c>
      <c r="AH5" s="26"/>
    </row>
    <row r="6" spans="1:34" x14ac:dyDescent="0.25">
      <c r="A6" t="s">
        <v>39</v>
      </c>
      <c r="B6" s="26">
        <v>6.55</v>
      </c>
      <c r="C6" s="26">
        <v>6.44166666666667</v>
      </c>
      <c r="D6" s="26">
        <v>7.0916666666666703</v>
      </c>
      <c r="E6" s="26">
        <v>8.625</v>
      </c>
      <c r="F6" s="26">
        <v>9.75</v>
      </c>
      <c r="G6" s="26">
        <v>9.6750000000000007</v>
      </c>
      <c r="H6" s="26">
        <v>9.5416666666666696</v>
      </c>
      <c r="I6" s="26">
        <v>9.2166666666666703</v>
      </c>
      <c r="J6" s="26">
        <v>9.3416666666666703</v>
      </c>
      <c r="K6" s="26">
        <v>8.4</v>
      </c>
      <c r="L6" s="26">
        <v>6.875</v>
      </c>
      <c r="M6" s="26">
        <v>6.5916666666666703</v>
      </c>
      <c r="N6" s="26">
        <v>7.5250000000000004</v>
      </c>
      <c r="O6" s="26">
        <v>8.1750000000000007</v>
      </c>
      <c r="P6" s="26">
        <v>8.3916666666666693</v>
      </c>
      <c r="Q6" s="26">
        <v>8.43333333333333</v>
      </c>
      <c r="R6" s="26">
        <v>8.25</v>
      </c>
      <c r="S6" s="26">
        <v>7.4833333333333298</v>
      </c>
      <c r="T6" s="26">
        <v>6.9749999999999996</v>
      </c>
      <c r="U6" s="26">
        <v>7.9916666666666698</v>
      </c>
      <c r="V6" s="26">
        <v>8.375</v>
      </c>
      <c r="W6" s="26">
        <v>7.2166666666666703</v>
      </c>
      <c r="X6" s="26">
        <v>7.6333333333333302</v>
      </c>
      <c r="Y6" s="26">
        <v>8.5500000000000007</v>
      </c>
      <c r="Z6" s="26">
        <v>8.6583333333333297</v>
      </c>
      <c r="AA6" s="26">
        <v>8.65</v>
      </c>
      <c r="AB6" s="26">
        <v>7.85</v>
      </c>
      <c r="AC6" s="26">
        <v>7.1</v>
      </c>
      <c r="AD6" s="26">
        <v>5.9583333333333304</v>
      </c>
      <c r="AE6" s="26">
        <v>5.3666666666666698</v>
      </c>
      <c r="AF6" s="26">
        <v>5.5416666666666696</v>
      </c>
      <c r="AG6" s="26">
        <v>6.2750000000000004</v>
      </c>
      <c r="AH6" s="26"/>
    </row>
    <row r="7" spans="1:34" x14ac:dyDescent="0.25">
      <c r="A7" t="s">
        <v>40</v>
      </c>
      <c r="B7" s="26"/>
      <c r="C7" s="26"/>
      <c r="D7" s="26"/>
      <c r="E7" s="26">
        <v>4.30833333333333</v>
      </c>
      <c r="F7" s="26">
        <v>4.2916666666666696</v>
      </c>
      <c r="G7" s="26">
        <v>4.0083333333333302</v>
      </c>
      <c r="H7" s="26">
        <v>3.8916666666666702</v>
      </c>
      <c r="I7" s="26">
        <v>4.7750000000000004</v>
      </c>
      <c r="J7" s="26">
        <v>6.4666666666666703</v>
      </c>
      <c r="K7" s="26">
        <v>8.6999999999999993</v>
      </c>
      <c r="L7" s="26">
        <v>8.7750000000000004</v>
      </c>
      <c r="M7" s="26">
        <v>8.125</v>
      </c>
      <c r="N7" s="26">
        <v>7.2916666666666696</v>
      </c>
      <c r="O7" s="26">
        <v>7.7750000000000004</v>
      </c>
      <c r="P7" s="26">
        <v>8.2916666666666696</v>
      </c>
      <c r="Q7" s="26">
        <v>7.94166666666667</v>
      </c>
      <c r="R7" s="26">
        <v>7.1333333333333302</v>
      </c>
      <c r="S7" s="26">
        <v>5.3250000000000002</v>
      </c>
      <c r="T7" s="26">
        <v>4.4083333333333297</v>
      </c>
      <c r="U7" s="26">
        <v>6.68333333333333</v>
      </c>
      <c r="V7" s="26">
        <v>7.2916666666666696</v>
      </c>
      <c r="W7" s="26">
        <v>6.7166666666666703</v>
      </c>
      <c r="X7" s="26">
        <v>6.9749999999999996</v>
      </c>
      <c r="Y7" s="26">
        <v>6.9666666666666703</v>
      </c>
      <c r="Z7" s="26">
        <v>6.1166666666666698</v>
      </c>
      <c r="AA7" s="26">
        <v>5.05833333333333</v>
      </c>
      <c r="AB7" s="26">
        <v>3.9666666666666699</v>
      </c>
      <c r="AC7" s="26">
        <v>2.9083333333333301</v>
      </c>
      <c r="AD7" s="26">
        <v>2.2666666666666702</v>
      </c>
      <c r="AE7" s="26">
        <v>2.0166666666666702</v>
      </c>
      <c r="AF7" s="26">
        <v>2.5499999999999998</v>
      </c>
      <c r="AG7" s="26">
        <v>2.80833333333333</v>
      </c>
      <c r="AH7" s="26"/>
    </row>
    <row r="8" spans="1:34" x14ac:dyDescent="0.25">
      <c r="A8" t="s">
        <v>42</v>
      </c>
      <c r="B8" s="26">
        <v>7.1749999999999998</v>
      </c>
      <c r="C8" s="26">
        <v>7.85</v>
      </c>
      <c r="D8" s="26">
        <v>8.6</v>
      </c>
      <c r="E8" s="26">
        <v>9.5500000000000007</v>
      </c>
      <c r="F8" s="26">
        <v>7.7</v>
      </c>
      <c r="G8" s="26">
        <v>6.7166666666666703</v>
      </c>
      <c r="H8" s="26">
        <v>6.3333333333333304</v>
      </c>
      <c r="I8" s="26">
        <v>5.2416666666666698</v>
      </c>
      <c r="J8" s="26">
        <v>4.8666666666666698</v>
      </c>
      <c r="K8" s="26">
        <v>5.1666666666666696</v>
      </c>
      <c r="L8" s="26">
        <v>4.3250000000000002</v>
      </c>
      <c r="M8" s="26">
        <v>4.5250000000000004</v>
      </c>
      <c r="N8" s="26">
        <v>4.5833333333333304</v>
      </c>
      <c r="O8" s="26">
        <v>5.4083333333333297</v>
      </c>
      <c r="P8" s="26">
        <v>5.5</v>
      </c>
      <c r="Q8" s="26">
        <v>4.8416666666666703</v>
      </c>
      <c r="R8" s="26">
        <v>3.9083333333333301</v>
      </c>
      <c r="S8" s="26">
        <v>3.75</v>
      </c>
      <c r="T8" s="26">
        <v>3.68333333333333</v>
      </c>
      <c r="U8" s="26">
        <v>6.4083333333333297</v>
      </c>
      <c r="V8" s="26">
        <v>7.75</v>
      </c>
      <c r="W8" s="26">
        <v>7.7583333333333302</v>
      </c>
      <c r="X8" s="26">
        <v>7.7833333333333297</v>
      </c>
      <c r="Y8" s="26">
        <v>7.375</v>
      </c>
      <c r="Z8" s="26">
        <v>6.9249999999999998</v>
      </c>
      <c r="AA8" s="26">
        <v>6.2666666666666702</v>
      </c>
      <c r="AB8" s="26">
        <v>5.9833333333333298</v>
      </c>
      <c r="AC8" s="26">
        <v>5.81666666666667</v>
      </c>
      <c r="AD8" s="26">
        <v>5.15</v>
      </c>
      <c r="AE8" s="26">
        <v>5.0250000000000004</v>
      </c>
      <c r="AF8" s="26">
        <v>5.625</v>
      </c>
      <c r="AG8" s="26">
        <v>5.0999999999999996</v>
      </c>
      <c r="AH8" s="26"/>
    </row>
    <row r="9" spans="1:34" x14ac:dyDescent="0.25">
      <c r="A9" t="s">
        <v>43</v>
      </c>
      <c r="B9" s="26"/>
      <c r="C9" s="26"/>
      <c r="D9" s="26"/>
      <c r="E9" s="26"/>
      <c r="F9" s="26"/>
      <c r="G9" s="26"/>
      <c r="H9" s="26"/>
      <c r="I9" s="26">
        <v>9.625</v>
      </c>
      <c r="J9" s="26">
        <v>9.15</v>
      </c>
      <c r="K9" s="26">
        <v>11.35</v>
      </c>
      <c r="L9" s="26">
        <v>14.4583333333333</v>
      </c>
      <c r="M9" s="26">
        <v>13.0416666666667</v>
      </c>
      <c r="N9" s="26">
        <v>11.3333333333333</v>
      </c>
      <c r="O9" s="26">
        <v>10.35</v>
      </c>
      <c r="P9" s="26">
        <v>10.0833333333333</v>
      </c>
      <c r="Q9" s="26">
        <v>7.9749999999999996</v>
      </c>
      <c r="R9" s="26">
        <v>5.94166666666667</v>
      </c>
      <c r="S9" s="26">
        <v>4.5999999999999996</v>
      </c>
      <c r="T9" s="26">
        <v>5.5166666666666702</v>
      </c>
      <c r="U9" s="26">
        <v>13.475</v>
      </c>
      <c r="V9" s="26">
        <v>16.5833333333333</v>
      </c>
      <c r="W9" s="26">
        <v>12.35</v>
      </c>
      <c r="X9" s="26">
        <v>9.9083333333333297</v>
      </c>
      <c r="Y9" s="26">
        <v>8.4916666666666707</v>
      </c>
      <c r="Z9" s="26">
        <v>7.31666666666667</v>
      </c>
      <c r="AA9" s="26">
        <v>6.3916666666666702</v>
      </c>
      <c r="AB9" s="26">
        <v>6.8333333333333304</v>
      </c>
      <c r="AC9" s="26">
        <v>5.80833333333333</v>
      </c>
      <c r="AD9" s="26">
        <v>5.3916666666666702</v>
      </c>
      <c r="AE9" s="26">
        <v>4.4833333333333298</v>
      </c>
      <c r="AF9" s="26">
        <v>6.8833333333333302</v>
      </c>
      <c r="AG9" s="26">
        <v>6.2083333333333304</v>
      </c>
      <c r="AH9" s="26"/>
    </row>
    <row r="10" spans="1:34" x14ac:dyDescent="0.25">
      <c r="A10" t="s">
        <v>44</v>
      </c>
      <c r="B10" s="26">
        <v>3.1666666666666701</v>
      </c>
      <c r="C10" s="26">
        <v>6.6083333333333298</v>
      </c>
      <c r="D10" s="26">
        <v>11.7083333333333</v>
      </c>
      <c r="E10" s="26">
        <v>16.341666666666701</v>
      </c>
      <c r="F10" s="26">
        <v>16.5833333333333</v>
      </c>
      <c r="G10" s="26">
        <v>15.4</v>
      </c>
      <c r="H10" s="26">
        <v>14.5666666666667</v>
      </c>
      <c r="I10" s="26">
        <v>12.641666666666699</v>
      </c>
      <c r="J10" s="26">
        <v>11.358333333333301</v>
      </c>
      <c r="K10" s="26">
        <v>10.216666666666701</v>
      </c>
      <c r="L10" s="26">
        <v>9.7833333333333297</v>
      </c>
      <c r="M10" s="26">
        <v>9.125</v>
      </c>
      <c r="N10" s="26">
        <v>9.0749999999999993</v>
      </c>
      <c r="O10" s="26">
        <v>9.0083333333333293</v>
      </c>
      <c r="P10" s="26">
        <v>8.8249999999999993</v>
      </c>
      <c r="Q10" s="26">
        <v>8.4</v>
      </c>
      <c r="R10" s="26">
        <v>7.7166666666666703</v>
      </c>
      <c r="S10" s="26">
        <v>6.8666666666666698</v>
      </c>
      <c r="T10" s="26">
        <v>6.3666666666666698</v>
      </c>
      <c r="U10" s="26">
        <v>8.3666666666666707</v>
      </c>
      <c r="V10" s="26">
        <v>8.5416666666666696</v>
      </c>
      <c r="W10" s="26">
        <v>7.9666666666666703</v>
      </c>
      <c r="X10" s="26">
        <v>7.80833333333333</v>
      </c>
      <c r="Y10" s="26">
        <v>8.3000000000000007</v>
      </c>
      <c r="Z10" s="26">
        <v>8.75</v>
      </c>
      <c r="AA10" s="26">
        <v>9.4583333333333304</v>
      </c>
      <c r="AB10" s="26">
        <v>8.9166666666666696</v>
      </c>
      <c r="AC10" s="26">
        <v>8.7666666666666693</v>
      </c>
      <c r="AD10" s="26">
        <v>7.43333333333333</v>
      </c>
      <c r="AE10" s="26">
        <v>6.7416666666666698</v>
      </c>
      <c r="AF10" s="26">
        <v>7.7249999999999996</v>
      </c>
      <c r="AG10" s="26">
        <v>7.6749999999999998</v>
      </c>
      <c r="AH10" s="26"/>
    </row>
    <row r="11" spans="1:34" s="17" customFormat="1" x14ac:dyDescent="0.25">
      <c r="A11" s="17" t="s">
        <v>45</v>
      </c>
      <c r="B11" s="27">
        <v>9.3666666666666707</v>
      </c>
      <c r="C11" s="27">
        <v>9.625</v>
      </c>
      <c r="D11" s="27">
        <v>10.641666666666699</v>
      </c>
      <c r="E11" s="27">
        <v>11.824999999999999</v>
      </c>
      <c r="F11" s="27">
        <v>12.275</v>
      </c>
      <c r="G11" s="27">
        <v>11.95</v>
      </c>
      <c r="H11" s="27">
        <v>12.4</v>
      </c>
      <c r="I11" s="27">
        <v>12.3333333333333</v>
      </c>
      <c r="J11" s="27">
        <v>12.05</v>
      </c>
      <c r="K11" s="27">
        <v>11.3166666666667</v>
      </c>
      <c r="L11" s="27">
        <v>9.5583333333333407</v>
      </c>
      <c r="M11" s="27">
        <v>8.7416666666666707</v>
      </c>
      <c r="N11" s="27">
        <v>8.6333333333333293</v>
      </c>
      <c r="O11" s="27">
        <v>8.5083333333333293</v>
      </c>
      <c r="P11" s="27">
        <v>8.9</v>
      </c>
      <c r="Q11" s="27">
        <v>8.8833333333333293</v>
      </c>
      <c r="R11" s="27">
        <v>8.85</v>
      </c>
      <c r="S11" s="27">
        <v>8.0166666666666693</v>
      </c>
      <c r="T11" s="27">
        <v>7.43333333333333</v>
      </c>
      <c r="U11" s="27">
        <v>9.1166666666666707</v>
      </c>
      <c r="V11" s="27">
        <v>9.2750000000000004</v>
      </c>
      <c r="W11" s="27">
        <v>9.2166666666666703</v>
      </c>
      <c r="X11" s="27">
        <v>9.7583333333333293</v>
      </c>
      <c r="Y11" s="27">
        <v>10.3</v>
      </c>
      <c r="Z11" s="27">
        <v>10.275</v>
      </c>
      <c r="AA11" s="27">
        <v>10.35</v>
      </c>
      <c r="AB11" s="27">
        <v>10.0666666666667</v>
      </c>
      <c r="AC11" s="27">
        <v>9.4250000000000007</v>
      </c>
      <c r="AD11" s="27">
        <v>9.0250000000000004</v>
      </c>
      <c r="AE11" s="27">
        <v>8.43333333333333</v>
      </c>
      <c r="AF11" s="27">
        <v>8.0333333333333297</v>
      </c>
      <c r="AG11" s="27">
        <v>7.875</v>
      </c>
      <c r="AH11" s="27"/>
    </row>
    <row r="12" spans="1:34" x14ac:dyDescent="0.25">
      <c r="A12" t="s">
        <v>46</v>
      </c>
      <c r="B12" s="26"/>
      <c r="C12" s="26">
        <v>5.5250000000000004</v>
      </c>
      <c r="D12" s="26">
        <v>6.56666666666667</v>
      </c>
      <c r="E12" s="26">
        <v>7.7916666666666696</v>
      </c>
      <c r="F12" s="26">
        <v>8.4499999999999993</v>
      </c>
      <c r="G12" s="26">
        <v>8.25</v>
      </c>
      <c r="H12" s="26">
        <v>8.94166666666667</v>
      </c>
      <c r="I12" s="26">
        <v>9.6750000000000007</v>
      </c>
      <c r="J12" s="26">
        <v>9.4499999999999993</v>
      </c>
      <c r="K12" s="26">
        <v>8.625</v>
      </c>
      <c r="L12" s="26">
        <v>8.0083333333333293</v>
      </c>
      <c r="M12" s="26">
        <v>7.8583333333333298</v>
      </c>
      <c r="N12" s="26">
        <v>8.68333333333333</v>
      </c>
      <c r="O12" s="26">
        <v>9.80833333333333</v>
      </c>
      <c r="P12" s="26">
        <v>10.5</v>
      </c>
      <c r="Q12" s="26">
        <v>11.283333333333299</v>
      </c>
      <c r="R12" s="26">
        <v>10.275</v>
      </c>
      <c r="S12" s="26">
        <v>8.5416666666666696</v>
      </c>
      <c r="T12" s="26">
        <v>7.4249999999999998</v>
      </c>
      <c r="U12" s="26">
        <v>7.2249999999999996</v>
      </c>
      <c r="V12" s="26">
        <v>6.5750000000000002</v>
      </c>
      <c r="W12" s="26">
        <v>5.5166666666666702</v>
      </c>
      <c r="X12" s="26">
        <v>5.0833333333333304</v>
      </c>
      <c r="Y12" s="26">
        <v>4.95</v>
      </c>
      <c r="Z12" s="26">
        <v>4.7083333333333304</v>
      </c>
      <c r="AA12" s="26">
        <v>4.3666666666666698</v>
      </c>
      <c r="AB12" s="26">
        <v>3.9083333333333301</v>
      </c>
      <c r="AC12" s="26">
        <v>3.56666666666667</v>
      </c>
      <c r="AD12" s="26">
        <v>3.2083333333333299</v>
      </c>
      <c r="AE12" s="26">
        <v>2.9750000000000001</v>
      </c>
      <c r="AF12" s="26">
        <v>3.625</v>
      </c>
      <c r="AG12" s="26">
        <v>3.5750000000000002</v>
      </c>
      <c r="AH12" s="26"/>
    </row>
    <row r="13" spans="1:34" x14ac:dyDescent="0.25">
      <c r="A13" t="s">
        <v>47</v>
      </c>
      <c r="B13" s="26"/>
      <c r="C13" s="26"/>
      <c r="D13" s="26"/>
      <c r="E13" s="26"/>
      <c r="F13" s="26"/>
      <c r="G13" s="26"/>
      <c r="H13" s="26"/>
      <c r="I13" s="26"/>
      <c r="J13" s="26"/>
      <c r="K13" s="26">
        <v>11.983333333333301</v>
      </c>
      <c r="L13" s="26">
        <v>11.233333333333301</v>
      </c>
      <c r="M13" s="26">
        <v>10.675000000000001</v>
      </c>
      <c r="N13" s="26">
        <v>10.3333333333333</v>
      </c>
      <c r="O13" s="26">
        <v>9.7416666666666707</v>
      </c>
      <c r="P13" s="26">
        <v>10.608333333333301</v>
      </c>
      <c r="Q13" s="26">
        <v>10.008333333333301</v>
      </c>
      <c r="R13" s="26">
        <v>9.0333333333333297</v>
      </c>
      <c r="S13" s="26">
        <v>8.4166666666666696</v>
      </c>
      <c r="T13" s="26">
        <v>7.7666666666666702</v>
      </c>
      <c r="U13" s="26">
        <v>9.75</v>
      </c>
      <c r="V13" s="26">
        <v>12.9583333333333</v>
      </c>
      <c r="W13" s="26">
        <v>18.091666666666701</v>
      </c>
      <c r="X13" s="26">
        <v>24.808333333333302</v>
      </c>
      <c r="Y13" s="26">
        <v>27.824999999999999</v>
      </c>
      <c r="Z13" s="26">
        <v>26.65</v>
      </c>
      <c r="AA13" s="26">
        <v>24.983333333333299</v>
      </c>
      <c r="AB13" s="26">
        <v>23.875</v>
      </c>
      <c r="AC13" s="26">
        <v>21.841666666666701</v>
      </c>
      <c r="AD13" s="26">
        <v>19.741666666666699</v>
      </c>
      <c r="AE13" s="26">
        <v>17.883333333333301</v>
      </c>
      <c r="AF13" s="26">
        <v>17.616666666666699</v>
      </c>
      <c r="AG13" s="26">
        <v>14.7916666666667</v>
      </c>
      <c r="AH13" s="26"/>
    </row>
    <row r="14" spans="1:34" s="16" customFormat="1" x14ac:dyDescent="0.25">
      <c r="A14" t="s">
        <v>48</v>
      </c>
      <c r="B14" s="26"/>
      <c r="C14" s="26"/>
      <c r="D14" s="26"/>
      <c r="E14" s="26"/>
      <c r="F14" s="26"/>
      <c r="G14" s="26"/>
      <c r="H14" s="26">
        <v>9.9166666666666696</v>
      </c>
      <c r="I14" s="26">
        <v>9.0500000000000007</v>
      </c>
      <c r="J14" s="26">
        <v>8.7083333333333304</v>
      </c>
      <c r="K14" s="26">
        <v>6.8666666666666698</v>
      </c>
      <c r="L14" s="26">
        <v>6.2666666666666702</v>
      </c>
      <c r="M14" s="26">
        <v>5.5750000000000002</v>
      </c>
      <c r="N14" s="26">
        <v>5.5833333333333304</v>
      </c>
      <c r="O14" s="26">
        <v>5.7416666666666698</v>
      </c>
      <c r="P14" s="26">
        <v>6.06666666666667</v>
      </c>
      <c r="Q14" s="26">
        <v>7.1749999999999998</v>
      </c>
      <c r="R14" s="26">
        <v>7.4583333333333304</v>
      </c>
      <c r="S14" s="26">
        <v>7.3916666666666702</v>
      </c>
      <c r="T14" s="26">
        <v>7.8</v>
      </c>
      <c r="U14" s="26">
        <v>9.6750000000000007</v>
      </c>
      <c r="V14" s="26">
        <v>10.8</v>
      </c>
      <c r="W14" s="26">
        <v>10.658333333333299</v>
      </c>
      <c r="X14" s="26">
        <v>10.5833333333333</v>
      </c>
      <c r="Y14" s="26">
        <v>9.6333333333333293</v>
      </c>
      <c r="Z14" s="26">
        <v>7.4583333333333304</v>
      </c>
      <c r="AA14" s="26">
        <v>6.5166666666666702</v>
      </c>
      <c r="AB14" s="26">
        <v>4.8833333333333302</v>
      </c>
      <c r="AC14" s="26">
        <v>4.05</v>
      </c>
      <c r="AD14" s="26">
        <v>3.5249999999999999</v>
      </c>
      <c r="AE14" s="26">
        <v>3.25</v>
      </c>
      <c r="AF14" s="26">
        <v>4.1416666666666702</v>
      </c>
      <c r="AG14" s="26">
        <v>4.0416666666666696</v>
      </c>
      <c r="AH14" s="26"/>
    </row>
    <row r="15" spans="1:34" x14ac:dyDescent="0.25">
      <c r="A15" t="s">
        <v>49</v>
      </c>
      <c r="B15" s="26">
        <v>13.45</v>
      </c>
      <c r="C15" s="26">
        <v>14.758333333333301</v>
      </c>
      <c r="D15" s="26">
        <v>15.391666666666699</v>
      </c>
      <c r="E15" s="26">
        <v>15.641666666666699</v>
      </c>
      <c r="F15" s="26">
        <v>14.341666666666701</v>
      </c>
      <c r="G15" s="26">
        <v>12.2916666666667</v>
      </c>
      <c r="H15" s="26">
        <v>11.6666666666667</v>
      </c>
      <c r="I15" s="26">
        <v>9.875</v>
      </c>
      <c r="J15" s="26">
        <v>7.55</v>
      </c>
      <c r="K15" s="26">
        <v>5.93333333333333</v>
      </c>
      <c r="L15" s="26">
        <v>4.4000000000000004</v>
      </c>
      <c r="M15" s="26">
        <v>4.1749999999999998</v>
      </c>
      <c r="N15" s="26">
        <v>4.7249999999999996</v>
      </c>
      <c r="O15" s="26">
        <v>4.8499999999999996</v>
      </c>
      <c r="P15" s="26">
        <v>4.7416666666666698</v>
      </c>
      <c r="Q15" s="26">
        <v>4.6333333333333302</v>
      </c>
      <c r="R15" s="26">
        <v>4.7916666666666696</v>
      </c>
      <c r="S15" s="26">
        <v>5</v>
      </c>
      <c r="T15" s="26">
        <v>6.7916666666666696</v>
      </c>
      <c r="U15" s="26">
        <v>12.658333333333299</v>
      </c>
      <c r="V15" s="26">
        <v>14.574999999999999</v>
      </c>
      <c r="W15" s="26">
        <v>15.408333333333299</v>
      </c>
      <c r="X15" s="26">
        <v>15.483333333333301</v>
      </c>
      <c r="Y15" s="26">
        <v>13.775</v>
      </c>
      <c r="Z15" s="26">
        <v>11.883333333333301</v>
      </c>
      <c r="AA15" s="26">
        <v>9.9250000000000007</v>
      </c>
      <c r="AB15" s="26">
        <v>8.4083333333333297</v>
      </c>
      <c r="AC15" s="26">
        <v>6.7333333333333298</v>
      </c>
      <c r="AD15" s="26">
        <v>5.7750000000000004</v>
      </c>
      <c r="AE15" s="26">
        <v>4.9749999999999996</v>
      </c>
      <c r="AF15" s="26">
        <v>5.85</v>
      </c>
      <c r="AG15" s="26">
        <v>6.2666666666666702</v>
      </c>
      <c r="AH15" s="26"/>
    </row>
    <row r="16" spans="1:34" x14ac:dyDescent="0.25">
      <c r="A16" t="s">
        <v>50</v>
      </c>
      <c r="B16" s="26">
        <v>8.8666666666666707</v>
      </c>
      <c r="C16" s="26">
        <v>8.5166666666666693</v>
      </c>
      <c r="D16" s="26">
        <v>8.7916666666666696</v>
      </c>
      <c r="E16" s="26">
        <v>9.7249999999999996</v>
      </c>
      <c r="F16" s="26">
        <v>10.65</v>
      </c>
      <c r="G16" s="26">
        <v>11.1833333333333</v>
      </c>
      <c r="H16" s="26">
        <v>11.1666666666667</v>
      </c>
      <c r="I16" s="26">
        <v>11.216666666666701</v>
      </c>
      <c r="J16" s="26">
        <v>11.3</v>
      </c>
      <c r="K16" s="26">
        <v>10.866666666666699</v>
      </c>
      <c r="L16" s="26">
        <v>10.050000000000001</v>
      </c>
      <c r="M16" s="26">
        <v>9.0083333333333293</v>
      </c>
      <c r="N16" s="26">
        <v>8.4749999999999996</v>
      </c>
      <c r="O16" s="26">
        <v>8.43333333333333</v>
      </c>
      <c r="P16" s="26">
        <v>8.0500000000000007</v>
      </c>
      <c r="Q16" s="26">
        <v>7.7833333333333297</v>
      </c>
      <c r="R16" s="26">
        <v>6.8666666666666698</v>
      </c>
      <c r="S16" s="26">
        <v>6.15</v>
      </c>
      <c r="T16" s="26">
        <v>6.7750000000000004</v>
      </c>
      <c r="U16" s="26">
        <v>7.875</v>
      </c>
      <c r="V16" s="26">
        <v>8.5416666666666696</v>
      </c>
      <c r="W16" s="26">
        <v>8.5083333333333293</v>
      </c>
      <c r="X16" s="26">
        <v>10.883333333333301</v>
      </c>
      <c r="Y16" s="26">
        <v>12.366666666666699</v>
      </c>
      <c r="Z16" s="26">
        <v>12.824999999999999</v>
      </c>
      <c r="AA16" s="26">
        <v>12</v>
      </c>
      <c r="AB16" s="26">
        <v>11.75</v>
      </c>
      <c r="AC16" s="26">
        <v>11.258333333333301</v>
      </c>
      <c r="AD16" s="26">
        <v>10.6</v>
      </c>
      <c r="AE16" s="26">
        <v>9.93333333333333</v>
      </c>
      <c r="AF16" s="26">
        <v>9.3000000000000007</v>
      </c>
      <c r="AG16" s="26">
        <v>9.55833333333333</v>
      </c>
      <c r="AH16" s="26"/>
    </row>
    <row r="17" spans="1:34" x14ac:dyDescent="0.25">
      <c r="A17" t="s">
        <v>51</v>
      </c>
      <c r="B17" s="26"/>
      <c r="C17" s="26"/>
      <c r="D17" s="26"/>
      <c r="E17" s="26"/>
      <c r="F17" s="26"/>
      <c r="G17" s="26"/>
      <c r="H17" s="26"/>
      <c r="I17" s="26"/>
      <c r="J17" s="26"/>
      <c r="K17" s="26">
        <v>14.0666666666667</v>
      </c>
      <c r="L17" s="26">
        <v>14.341666666666701</v>
      </c>
      <c r="M17" s="26">
        <v>13.475</v>
      </c>
      <c r="N17" s="26">
        <v>12.491666666666699</v>
      </c>
      <c r="O17" s="26">
        <v>11.65</v>
      </c>
      <c r="P17" s="26">
        <v>11.741666666666699</v>
      </c>
      <c r="Q17" s="26">
        <v>10.0416666666667</v>
      </c>
      <c r="R17" s="26">
        <v>7.0333333333333297</v>
      </c>
      <c r="S17" s="26">
        <v>6.0750000000000002</v>
      </c>
      <c r="T17" s="26">
        <v>7.75</v>
      </c>
      <c r="U17" s="26">
        <v>17.55</v>
      </c>
      <c r="V17" s="26">
        <v>19.475000000000001</v>
      </c>
      <c r="W17" s="26">
        <v>16.2083333333333</v>
      </c>
      <c r="X17" s="26">
        <v>15.0416666666667</v>
      </c>
      <c r="Y17" s="26">
        <v>11.866666666666699</v>
      </c>
      <c r="Z17" s="26">
        <v>10.841666666666701</v>
      </c>
      <c r="AA17" s="26">
        <v>9.875</v>
      </c>
      <c r="AB17" s="26">
        <v>9.6333333333333293</v>
      </c>
      <c r="AC17" s="26">
        <v>8.7083333333333304</v>
      </c>
      <c r="AD17" s="26">
        <v>7.4</v>
      </c>
      <c r="AE17" s="26">
        <v>6.31666666666667</v>
      </c>
      <c r="AF17" s="26">
        <v>8.0916666666666703</v>
      </c>
      <c r="AG17" s="26">
        <v>7.5750000000000002</v>
      </c>
      <c r="AH17" s="26"/>
    </row>
    <row r="18" spans="1:34" x14ac:dyDescent="0.25">
      <c r="A18" t="s">
        <v>52</v>
      </c>
      <c r="B18" s="26"/>
      <c r="C18" s="26"/>
      <c r="D18" s="26"/>
      <c r="E18" s="26"/>
      <c r="F18" s="26"/>
      <c r="G18" s="26"/>
      <c r="H18" s="26"/>
      <c r="I18" s="26"/>
      <c r="J18" s="26"/>
      <c r="K18" s="26">
        <v>14.641666666666699</v>
      </c>
      <c r="L18" s="26">
        <v>16.441666666666698</v>
      </c>
      <c r="M18" s="26">
        <v>17.4166666666667</v>
      </c>
      <c r="N18" s="26">
        <v>13.775</v>
      </c>
      <c r="O18" s="26">
        <v>12.4333333333333</v>
      </c>
      <c r="P18" s="26">
        <v>10.891666666666699</v>
      </c>
      <c r="Q18" s="26">
        <v>8.31666666666667</v>
      </c>
      <c r="R18" s="26">
        <v>5.7916666666666696</v>
      </c>
      <c r="S18" s="26">
        <v>4.2583333333333302</v>
      </c>
      <c r="T18" s="26">
        <v>5.8250000000000002</v>
      </c>
      <c r="U18" s="26">
        <v>13.8</v>
      </c>
      <c r="V18" s="26">
        <v>17.841666666666701</v>
      </c>
      <c r="W18" s="26">
        <v>15.391666666666699</v>
      </c>
      <c r="X18" s="26">
        <v>13.408333333333299</v>
      </c>
      <c r="Y18" s="26">
        <v>11.8</v>
      </c>
      <c r="Z18" s="26">
        <v>10.725</v>
      </c>
      <c r="AA18" s="26">
        <v>9.1333333333333293</v>
      </c>
      <c r="AB18" s="26">
        <v>7.9</v>
      </c>
      <c r="AC18" s="26">
        <v>7.1166666666666698</v>
      </c>
      <c r="AD18" s="26">
        <v>6.18333333333333</v>
      </c>
      <c r="AE18" s="26">
        <v>6.2833333333333297</v>
      </c>
      <c r="AF18" s="26">
        <v>8.5166666666666693</v>
      </c>
      <c r="AG18" s="26">
        <v>7.125</v>
      </c>
      <c r="AH18" s="26"/>
    </row>
    <row r="19" spans="1:34" x14ac:dyDescent="0.25">
      <c r="A19" t="s">
        <v>53</v>
      </c>
      <c r="B19" s="26">
        <v>1.6583333333333301</v>
      </c>
      <c r="C19" s="26">
        <v>1.6583333333333301</v>
      </c>
      <c r="D19" s="26">
        <v>2.06666666666667</v>
      </c>
      <c r="E19" s="26">
        <v>2.5833333333333299</v>
      </c>
      <c r="F19" s="26">
        <v>3.1749999999999998</v>
      </c>
      <c r="G19" s="26">
        <v>2.8666666666666698</v>
      </c>
      <c r="H19" s="26">
        <v>2.9249999999999998</v>
      </c>
      <c r="I19" s="26">
        <v>2.7</v>
      </c>
      <c r="J19" s="26">
        <v>2.69166666666667</v>
      </c>
      <c r="K19" s="26">
        <v>2.4083333333333301</v>
      </c>
      <c r="L19" s="26">
        <v>2.2333333333333298</v>
      </c>
      <c r="M19" s="26">
        <v>1.9</v>
      </c>
      <c r="N19" s="26">
        <v>2.55833333333333</v>
      </c>
      <c r="O19" s="26">
        <v>3.80833333333333</v>
      </c>
      <c r="P19" s="26">
        <v>4.95</v>
      </c>
      <c r="Q19" s="26">
        <v>4.6500000000000004</v>
      </c>
      <c r="R19" s="26">
        <v>4.5750000000000002</v>
      </c>
      <c r="S19" s="26">
        <v>4.1666666666666696</v>
      </c>
      <c r="T19" s="26">
        <v>4.9166666666666696</v>
      </c>
      <c r="U19" s="26">
        <v>5.1166666666666698</v>
      </c>
      <c r="V19" s="26">
        <v>4.5833333333333304</v>
      </c>
      <c r="W19" s="26">
        <v>4.8333333333333304</v>
      </c>
      <c r="X19" s="26">
        <v>5.06666666666667</v>
      </c>
      <c r="Y19" s="26">
        <v>5.875</v>
      </c>
      <c r="Z19" s="26">
        <v>6.05</v>
      </c>
      <c r="AA19" s="26">
        <v>6.4583333333333304</v>
      </c>
      <c r="AB19" s="26">
        <v>6.3333333333333304</v>
      </c>
      <c r="AC19" s="26">
        <v>5.6166666666666698</v>
      </c>
      <c r="AD19" s="26">
        <v>5.5</v>
      </c>
      <c r="AE19" s="26">
        <v>5.5916666666666703</v>
      </c>
      <c r="AF19" s="26">
        <v>6.69166666666667</v>
      </c>
      <c r="AG19" s="26">
        <v>5.4249999999999998</v>
      </c>
      <c r="AH19" s="26"/>
    </row>
    <row r="20" spans="1:34" x14ac:dyDescent="0.25">
      <c r="A20" t="s">
        <v>54</v>
      </c>
      <c r="B20" s="26">
        <v>6.0833333333333304</v>
      </c>
      <c r="C20" s="26">
        <v>5.6749999999999998</v>
      </c>
      <c r="D20" s="26">
        <v>5.7583333333333302</v>
      </c>
      <c r="E20" s="26">
        <v>6.4666666666666703</v>
      </c>
      <c r="F20" s="26">
        <v>7.19166666666667</v>
      </c>
      <c r="G20" s="26">
        <v>8.3583333333333307</v>
      </c>
      <c r="H20" s="26">
        <v>7.6749999999999998</v>
      </c>
      <c r="I20" s="26">
        <v>6.5</v>
      </c>
      <c r="J20" s="26">
        <v>5.1333333333333302</v>
      </c>
      <c r="K20" s="26">
        <v>4.2333333333333298</v>
      </c>
      <c r="L20" s="26">
        <v>3.6666666666666701</v>
      </c>
      <c r="M20" s="26">
        <v>3.0750000000000002</v>
      </c>
      <c r="N20" s="26">
        <v>3.6666666666666701</v>
      </c>
      <c r="O20" s="26">
        <v>5.9083333333333297</v>
      </c>
      <c r="P20" s="26">
        <v>6.7750000000000004</v>
      </c>
      <c r="Q20" s="26">
        <v>6.9583333333333304</v>
      </c>
      <c r="R20" s="26">
        <v>6.0833333333333304</v>
      </c>
      <c r="S20" s="26">
        <v>5.30833333333333</v>
      </c>
      <c r="T20" s="26">
        <v>4.7583333333333302</v>
      </c>
      <c r="U20" s="26">
        <v>5.4249999999999998</v>
      </c>
      <c r="V20" s="26">
        <v>6.06666666666667</v>
      </c>
      <c r="W20" s="26">
        <v>6.05</v>
      </c>
      <c r="X20" s="26">
        <v>6.81666666666667</v>
      </c>
      <c r="Y20" s="26">
        <v>8.19166666666667</v>
      </c>
      <c r="Z20" s="26">
        <v>8.35</v>
      </c>
      <c r="AA20" s="26">
        <v>7.8916666666666702</v>
      </c>
      <c r="AB20" s="26">
        <v>7</v>
      </c>
      <c r="AC20" s="26">
        <v>5.875</v>
      </c>
      <c r="AD20" s="26">
        <v>4.8666666666666698</v>
      </c>
      <c r="AE20" s="26">
        <v>4.43333333333333</v>
      </c>
      <c r="AF20" s="26">
        <v>4.8499999999999996</v>
      </c>
      <c r="AG20" s="26">
        <v>4.2249999999999996</v>
      </c>
      <c r="AH20" s="26"/>
    </row>
    <row r="21" spans="1:34" x14ac:dyDescent="0.25">
      <c r="A21" t="s">
        <v>55</v>
      </c>
      <c r="B21" s="26"/>
      <c r="C21" s="26"/>
      <c r="D21" s="26"/>
      <c r="E21" s="26"/>
      <c r="F21" s="26"/>
      <c r="G21" s="26"/>
      <c r="H21" s="26"/>
      <c r="I21" s="26">
        <v>10.866666666666699</v>
      </c>
      <c r="J21" s="26">
        <v>10.1666666666667</v>
      </c>
      <c r="K21" s="26">
        <v>13.391666666666699</v>
      </c>
      <c r="L21" s="26">
        <v>16.074999999999999</v>
      </c>
      <c r="M21" s="26">
        <v>18.308333333333302</v>
      </c>
      <c r="N21" s="26">
        <v>20.033333333333299</v>
      </c>
      <c r="O21" s="26">
        <v>19.75</v>
      </c>
      <c r="P21" s="26">
        <v>19.141666666666701</v>
      </c>
      <c r="Q21" s="26">
        <v>17.925000000000001</v>
      </c>
      <c r="R21" s="26">
        <v>13.966666666666701</v>
      </c>
      <c r="S21" s="26">
        <v>9.6083333333333307</v>
      </c>
      <c r="T21" s="26">
        <v>7.0416666666666696</v>
      </c>
      <c r="U21" s="26">
        <v>8.125</v>
      </c>
      <c r="V21" s="26">
        <v>9.9833333333333307</v>
      </c>
      <c r="W21" s="26">
        <v>9.9499999999999993</v>
      </c>
      <c r="X21" s="26">
        <v>10.391666666666699</v>
      </c>
      <c r="Y21" s="26">
        <v>10.608333333333301</v>
      </c>
      <c r="Z21" s="26">
        <v>9.2083333333333304</v>
      </c>
      <c r="AA21" s="26">
        <v>7.68333333333333</v>
      </c>
      <c r="AB21" s="26">
        <v>6.2833333333333297</v>
      </c>
      <c r="AC21" s="26">
        <v>4.9583333333333304</v>
      </c>
      <c r="AD21" s="26">
        <v>3.8833333333333302</v>
      </c>
      <c r="AE21" s="26">
        <v>3.30833333333333</v>
      </c>
      <c r="AF21" s="26">
        <v>3.2166666666666699</v>
      </c>
      <c r="AG21" s="26">
        <v>3.375</v>
      </c>
      <c r="AH21" s="26"/>
    </row>
    <row r="22" spans="1:34" x14ac:dyDescent="0.25">
      <c r="A22" t="s">
        <v>56</v>
      </c>
      <c r="B22" s="26">
        <v>4.8</v>
      </c>
      <c r="C22" s="26">
        <v>4.18333333333333</v>
      </c>
      <c r="D22" s="26">
        <v>4.125</v>
      </c>
      <c r="E22" s="26">
        <v>5.5</v>
      </c>
      <c r="F22" s="26">
        <v>6.8250000000000002</v>
      </c>
      <c r="G22" s="26">
        <v>7.18333333333333</v>
      </c>
      <c r="H22" s="26">
        <v>7.2416666666666698</v>
      </c>
      <c r="I22" s="26">
        <v>6.7416666666666698</v>
      </c>
      <c r="J22" s="26">
        <v>6.1</v>
      </c>
      <c r="K22" s="26">
        <v>5.7249999999999996</v>
      </c>
      <c r="L22" s="26">
        <v>5.2666666666666702</v>
      </c>
      <c r="M22" s="26">
        <v>5.375</v>
      </c>
      <c r="N22" s="26">
        <v>6.4666666666666703</v>
      </c>
      <c r="O22" s="26">
        <v>7.80833333333333</v>
      </c>
      <c r="P22" s="26">
        <v>8.1666666666666696</v>
      </c>
      <c r="Q22" s="26">
        <v>9.2333333333333307</v>
      </c>
      <c r="R22" s="26">
        <v>9.3000000000000007</v>
      </c>
      <c r="S22" s="26">
        <v>9.5833333333333304</v>
      </c>
      <c r="T22" s="26">
        <v>9.2416666666666707</v>
      </c>
      <c r="U22" s="26">
        <v>11.225</v>
      </c>
      <c r="V22" s="26">
        <v>12.5833333333333</v>
      </c>
      <c r="W22" s="26">
        <v>13.516666666666699</v>
      </c>
      <c r="X22" s="26">
        <v>16.574999999999999</v>
      </c>
      <c r="Y22" s="26">
        <v>17.175000000000001</v>
      </c>
      <c r="Z22" s="26">
        <v>14.65</v>
      </c>
      <c r="AA22" s="26">
        <v>13.025</v>
      </c>
      <c r="AB22" s="26">
        <v>11.466666666666701</v>
      </c>
      <c r="AC22" s="26">
        <v>9.2249999999999996</v>
      </c>
      <c r="AD22" s="26">
        <v>7.1666666666666696</v>
      </c>
      <c r="AE22" s="26">
        <v>6.6749999999999998</v>
      </c>
      <c r="AF22" s="26">
        <v>7.1166666666666698</v>
      </c>
      <c r="AG22" s="26">
        <v>6.5916666666666703</v>
      </c>
      <c r="AH22" s="26"/>
    </row>
    <row r="23" spans="1:34" x14ac:dyDescent="0.25">
      <c r="A23" t="s">
        <v>57</v>
      </c>
      <c r="B23" s="26"/>
      <c r="C23" s="26"/>
      <c r="D23" s="26"/>
      <c r="E23" s="26"/>
      <c r="F23" s="26"/>
      <c r="G23" s="26"/>
      <c r="H23" s="26"/>
      <c r="I23" s="26"/>
      <c r="J23" s="26">
        <v>12.7083333333333</v>
      </c>
      <c r="K23" s="26">
        <v>16.491666666666699</v>
      </c>
      <c r="L23" s="26">
        <v>18.908333333333299</v>
      </c>
      <c r="M23" s="26">
        <v>19.4583333333333</v>
      </c>
      <c r="N23" s="26">
        <v>18.808333333333302</v>
      </c>
      <c r="O23" s="26">
        <v>17.691666666666698</v>
      </c>
      <c r="P23" s="26">
        <v>18.358333333333299</v>
      </c>
      <c r="Q23" s="26">
        <v>16.375</v>
      </c>
      <c r="R23" s="26">
        <v>13.466666666666701</v>
      </c>
      <c r="S23" s="26">
        <v>11.233333333333301</v>
      </c>
      <c r="T23" s="26">
        <v>9.5749999999999993</v>
      </c>
      <c r="U23" s="26">
        <v>12.0833333333333</v>
      </c>
      <c r="V23" s="26">
        <v>14.425000000000001</v>
      </c>
      <c r="W23" s="26">
        <v>13.608333333333301</v>
      </c>
      <c r="X23" s="26">
        <v>13.908333333333299</v>
      </c>
      <c r="Y23" s="26">
        <v>14.133333333333301</v>
      </c>
      <c r="Z23" s="26">
        <v>13.1</v>
      </c>
      <c r="AA23" s="26">
        <v>11.466666666666701</v>
      </c>
      <c r="AB23" s="26">
        <v>9.6583333333333297</v>
      </c>
      <c r="AC23" s="26">
        <v>8.0833333333333304</v>
      </c>
      <c r="AD23" s="26">
        <v>6.5083333333333302</v>
      </c>
      <c r="AE23" s="26">
        <v>5.7166666666666703</v>
      </c>
      <c r="AF23" s="26">
        <v>6.6583333333333297</v>
      </c>
      <c r="AG23" s="26">
        <v>6.8250000000000002</v>
      </c>
      <c r="AH23" s="26"/>
    </row>
    <row r="24" spans="1:34" x14ac:dyDescent="0.25">
      <c r="A24" t="s">
        <v>58</v>
      </c>
      <c r="B24" s="26"/>
      <c r="C24" s="26"/>
      <c r="D24" s="26"/>
      <c r="E24" s="26"/>
      <c r="F24" s="26"/>
      <c r="G24" s="26"/>
      <c r="H24" s="26">
        <v>6.8916666666666702</v>
      </c>
      <c r="I24" s="26">
        <v>6.9166666666666696</v>
      </c>
      <c r="J24" s="26">
        <v>7.3666666666666698</v>
      </c>
      <c r="K24" s="26">
        <v>7.4083333333333297</v>
      </c>
      <c r="L24" s="26">
        <v>6.7416666666666698</v>
      </c>
      <c r="M24" s="26">
        <v>6.19166666666667</v>
      </c>
      <c r="N24" s="26">
        <v>6.3416666666666703</v>
      </c>
      <c r="O24" s="26">
        <v>6.7</v>
      </c>
      <c r="P24" s="26">
        <v>6.3416666666666703</v>
      </c>
      <c r="Q24" s="26">
        <v>6.5416666666666696</v>
      </c>
      <c r="R24" s="26">
        <v>5.9916666666666698</v>
      </c>
      <c r="S24" s="26">
        <v>4.8583333333333298</v>
      </c>
      <c r="T24" s="26">
        <v>4.3916666666666702</v>
      </c>
      <c r="U24" s="26">
        <v>5.85</v>
      </c>
      <c r="V24" s="26">
        <v>7.2583333333333302</v>
      </c>
      <c r="W24" s="26">
        <v>8.18333333333333</v>
      </c>
      <c r="X24" s="26">
        <v>8.85</v>
      </c>
      <c r="Y24" s="26">
        <v>10.108333333333301</v>
      </c>
      <c r="Z24" s="26">
        <v>9.6999999999999993</v>
      </c>
      <c r="AA24" s="26">
        <v>8.9833333333333307</v>
      </c>
      <c r="AB24" s="26">
        <v>8.0083333333333293</v>
      </c>
      <c r="AC24" s="26">
        <v>6.5750000000000002</v>
      </c>
      <c r="AD24" s="26">
        <v>5.125</v>
      </c>
      <c r="AE24" s="26">
        <v>4.44166666666667</v>
      </c>
      <c r="AF24" s="26">
        <v>4.9833333333333298</v>
      </c>
      <c r="AG24" s="26">
        <v>4.7750000000000004</v>
      </c>
      <c r="AH24" s="26"/>
    </row>
    <row r="25" spans="1:34" x14ac:dyDescent="0.25">
      <c r="A25" t="s">
        <v>59</v>
      </c>
      <c r="B25" s="26">
        <v>15.4583333333333</v>
      </c>
      <c r="C25" s="26">
        <v>15.5</v>
      </c>
      <c r="D25" s="26">
        <v>17.016666666666701</v>
      </c>
      <c r="E25" s="26">
        <v>20.841666666666701</v>
      </c>
      <c r="F25" s="26">
        <v>22.05</v>
      </c>
      <c r="G25" s="26">
        <v>20.75</v>
      </c>
      <c r="H25" s="26">
        <v>19.891666666666701</v>
      </c>
      <c r="I25" s="26">
        <v>18.391666666666701</v>
      </c>
      <c r="J25" s="26">
        <v>16.408333333333299</v>
      </c>
      <c r="K25" s="26">
        <v>13.6</v>
      </c>
      <c r="L25" s="26">
        <v>11.9166666666667</v>
      </c>
      <c r="M25" s="26">
        <v>10.5583333333333</v>
      </c>
      <c r="N25" s="26">
        <v>11.4416666666667</v>
      </c>
      <c r="O25" s="26">
        <v>11.491666666666699</v>
      </c>
      <c r="P25" s="26">
        <v>10.9583333333333</v>
      </c>
      <c r="Q25" s="26">
        <v>9.1666666666666696</v>
      </c>
      <c r="R25" s="26">
        <v>8.4583333333333304</v>
      </c>
      <c r="S25" s="26">
        <v>8.2249999999999996</v>
      </c>
      <c r="T25" s="26">
        <v>11.266666666666699</v>
      </c>
      <c r="U25" s="26">
        <v>17.866666666666699</v>
      </c>
      <c r="V25" s="26">
        <v>19.875</v>
      </c>
      <c r="W25" s="26">
        <v>21.408333333333299</v>
      </c>
      <c r="X25" s="26">
        <v>24.7916666666667</v>
      </c>
      <c r="Y25" s="26">
        <v>26.116666666666699</v>
      </c>
      <c r="Z25" s="26">
        <v>24.45</v>
      </c>
      <c r="AA25" s="26">
        <v>22.074999999999999</v>
      </c>
      <c r="AB25" s="26">
        <v>19.649999999999999</v>
      </c>
      <c r="AC25" s="26">
        <v>17.233333333333299</v>
      </c>
      <c r="AD25" s="26">
        <v>15.266666666666699</v>
      </c>
      <c r="AE25" s="26">
        <v>14.108333333333301</v>
      </c>
      <c r="AF25" s="26">
        <v>15.533333333333299</v>
      </c>
      <c r="AG25" s="26">
        <v>14.7916666666667</v>
      </c>
      <c r="AH25" s="26"/>
    </row>
    <row r="26" spans="1:34" x14ac:dyDescent="0.25">
      <c r="A26" t="s">
        <v>60</v>
      </c>
      <c r="B26" s="26">
        <v>1.7166666666666699</v>
      </c>
      <c r="C26" s="26">
        <v>3.1</v>
      </c>
      <c r="D26" s="26">
        <v>5.55833333333333</v>
      </c>
      <c r="E26" s="26">
        <v>9.0500000000000007</v>
      </c>
      <c r="F26" s="26">
        <v>9.3583333333333307</v>
      </c>
      <c r="G26" s="26">
        <v>8.8000000000000007</v>
      </c>
      <c r="H26" s="26">
        <v>9.55833333333333</v>
      </c>
      <c r="I26" s="26">
        <v>9.8916666666666693</v>
      </c>
      <c r="J26" s="26">
        <v>8.1999999999999993</v>
      </c>
      <c r="K26" s="26">
        <v>6.7333333333333298</v>
      </c>
      <c r="L26" s="26">
        <v>5.6</v>
      </c>
      <c r="M26" s="26">
        <v>5.8250000000000002</v>
      </c>
      <c r="N26" s="26">
        <v>5.95</v>
      </c>
      <c r="O26" s="26">
        <v>6.56666666666667</v>
      </c>
      <c r="P26" s="26">
        <v>7.375</v>
      </c>
      <c r="Q26" s="26">
        <v>7.7833333333333297</v>
      </c>
      <c r="R26" s="26">
        <v>7.2416666666666698</v>
      </c>
      <c r="S26" s="26">
        <v>6.31666666666667</v>
      </c>
      <c r="T26" s="26">
        <v>6.35</v>
      </c>
      <c r="U26" s="26">
        <v>8.4833333333333307</v>
      </c>
      <c r="V26" s="26">
        <v>8.7750000000000004</v>
      </c>
      <c r="W26" s="26">
        <v>7.95</v>
      </c>
      <c r="X26" s="26">
        <v>8.15</v>
      </c>
      <c r="Y26" s="26">
        <v>8.2083333333333304</v>
      </c>
      <c r="Z26" s="26">
        <v>8.1</v>
      </c>
      <c r="AA26" s="26">
        <v>7.5916666666666703</v>
      </c>
      <c r="AB26" s="26">
        <v>7.15</v>
      </c>
      <c r="AC26" s="26">
        <v>6.8583333333333298</v>
      </c>
      <c r="AD26" s="26">
        <v>6.5166666666666702</v>
      </c>
      <c r="AE26" s="26">
        <v>6.9749999999999996</v>
      </c>
      <c r="AF26" s="26">
        <v>8.5416666666666696</v>
      </c>
      <c r="AG26" s="26">
        <v>8.8000000000000007</v>
      </c>
      <c r="AH26" s="26"/>
    </row>
    <row r="29" spans="1:34" x14ac:dyDescent="0.25">
      <c r="A29" s="14" t="s">
        <v>134</v>
      </c>
      <c r="B29" s="28">
        <f>AVERAGE(B5:B26)</f>
        <v>7.1174242424242404</v>
      </c>
      <c r="C29" s="28">
        <f t="shared" ref="C29:AG29" si="0">AVERAGE(C5:C26)</f>
        <v>7.4534722222222172</v>
      </c>
      <c r="D29" s="28">
        <f t="shared" si="0"/>
        <v>8.6097222222222296</v>
      </c>
      <c r="E29" s="28">
        <f t="shared" si="0"/>
        <v>9.4434523809523885</v>
      </c>
      <c r="F29" s="28">
        <f t="shared" si="0"/>
        <v>9.7773809523809518</v>
      </c>
      <c r="G29" s="28">
        <f t="shared" si="0"/>
        <v>9.4053571428571434</v>
      </c>
      <c r="H29" s="28">
        <f t="shared" si="0"/>
        <v>9.2088541666666757</v>
      </c>
      <c r="I29" s="28">
        <f t="shared" si="0"/>
        <v>8.9106481481481552</v>
      </c>
      <c r="J29" s="28">
        <f t="shared" si="0"/>
        <v>8.6179824561403464</v>
      </c>
      <c r="K29" s="28">
        <f t="shared" si="0"/>
        <v>9.1943181818181898</v>
      </c>
      <c r="L29" s="28">
        <f t="shared" si="0"/>
        <v>9.0390151515151516</v>
      </c>
      <c r="M29" s="28">
        <f t="shared" si="0"/>
        <v>8.7731060606060591</v>
      </c>
      <c r="N29" s="28">
        <f t="shared" si="0"/>
        <v>8.7344696969696916</v>
      </c>
      <c r="O29" s="28">
        <f t="shared" si="0"/>
        <v>8.925757575757574</v>
      </c>
      <c r="P29" s="28">
        <f t="shared" si="0"/>
        <v>9.1159090909090885</v>
      </c>
      <c r="Q29" s="28">
        <f t="shared" si="0"/>
        <v>8.6537878787878739</v>
      </c>
      <c r="R29" s="28">
        <f t="shared" si="0"/>
        <v>7.6261363636363679</v>
      </c>
      <c r="S29" s="28">
        <f t="shared" si="0"/>
        <v>6.6541666666666659</v>
      </c>
      <c r="T29" s="28">
        <f t="shared" si="0"/>
        <v>6.6590909090909118</v>
      </c>
      <c r="U29" s="28">
        <f t="shared" si="0"/>
        <v>9.5643939393939394</v>
      </c>
      <c r="V29" s="28">
        <f t="shared" si="0"/>
        <v>10.787499999999998</v>
      </c>
      <c r="W29" s="28">
        <f t="shared" si="0"/>
        <v>10.518560606060603</v>
      </c>
      <c r="X29" s="28">
        <f t="shared" si="0"/>
        <v>11.131818181818177</v>
      </c>
      <c r="Y29" s="28">
        <f t="shared" si="0"/>
        <v>11.288257575757576</v>
      </c>
      <c r="Z29" s="28">
        <f t="shared" si="0"/>
        <v>10.580681818181818</v>
      </c>
      <c r="AA29" s="28">
        <f t="shared" si="0"/>
        <v>9.7409090909090921</v>
      </c>
      <c r="AB29" s="28">
        <f t="shared" si="0"/>
        <v>8.9079545454545457</v>
      </c>
      <c r="AC29" s="28">
        <f t="shared" si="0"/>
        <v>7.884090909090907</v>
      </c>
      <c r="AD29" s="28">
        <f t="shared" si="0"/>
        <v>6.8954545454545491</v>
      </c>
      <c r="AE29" s="28">
        <f t="shared" si="0"/>
        <v>6.3534090909090875</v>
      </c>
      <c r="AF29" s="28">
        <f t="shared" si="0"/>
        <v>7.1416666666666657</v>
      </c>
      <c r="AG29" s="28">
        <f t="shared" si="0"/>
        <v>6.8128787878787911</v>
      </c>
    </row>
    <row r="30" spans="1:34" x14ac:dyDescent="0.25">
      <c r="A30" s="14" t="str">
        <f>A11</f>
        <v>France</v>
      </c>
      <c r="B30" s="29">
        <f t="shared" ref="B30:AG30" si="1">B11</f>
        <v>9.3666666666666707</v>
      </c>
      <c r="C30" s="29">
        <f t="shared" si="1"/>
        <v>9.625</v>
      </c>
      <c r="D30" s="29">
        <f t="shared" si="1"/>
        <v>10.641666666666699</v>
      </c>
      <c r="E30" s="29">
        <f t="shared" si="1"/>
        <v>11.824999999999999</v>
      </c>
      <c r="F30" s="29">
        <f t="shared" si="1"/>
        <v>12.275</v>
      </c>
      <c r="G30" s="29">
        <f t="shared" si="1"/>
        <v>11.95</v>
      </c>
      <c r="H30" s="29">
        <f t="shared" si="1"/>
        <v>12.4</v>
      </c>
      <c r="I30" s="29">
        <f t="shared" si="1"/>
        <v>12.3333333333333</v>
      </c>
      <c r="J30" s="29">
        <f t="shared" si="1"/>
        <v>12.05</v>
      </c>
      <c r="K30" s="29">
        <f t="shared" si="1"/>
        <v>11.3166666666667</v>
      </c>
      <c r="L30" s="29">
        <f t="shared" si="1"/>
        <v>9.5583333333333407</v>
      </c>
      <c r="M30" s="29">
        <f t="shared" si="1"/>
        <v>8.7416666666666707</v>
      </c>
      <c r="N30" s="29">
        <f t="shared" si="1"/>
        <v>8.6333333333333293</v>
      </c>
      <c r="O30" s="29">
        <f t="shared" si="1"/>
        <v>8.5083333333333293</v>
      </c>
      <c r="P30" s="29">
        <f t="shared" si="1"/>
        <v>8.9</v>
      </c>
      <c r="Q30" s="29">
        <f t="shared" si="1"/>
        <v>8.8833333333333293</v>
      </c>
      <c r="R30" s="29">
        <f t="shared" si="1"/>
        <v>8.85</v>
      </c>
      <c r="S30" s="29">
        <f t="shared" si="1"/>
        <v>8.0166666666666693</v>
      </c>
      <c r="T30" s="29">
        <f t="shared" si="1"/>
        <v>7.43333333333333</v>
      </c>
      <c r="U30" s="29">
        <f t="shared" si="1"/>
        <v>9.1166666666666707</v>
      </c>
      <c r="V30" s="29">
        <f t="shared" si="1"/>
        <v>9.2750000000000004</v>
      </c>
      <c r="W30" s="29">
        <f t="shared" si="1"/>
        <v>9.2166666666666703</v>
      </c>
      <c r="X30" s="29">
        <f t="shared" si="1"/>
        <v>9.7583333333333293</v>
      </c>
      <c r="Y30" s="29">
        <f t="shared" si="1"/>
        <v>10.3</v>
      </c>
      <c r="Z30" s="29">
        <f t="shared" si="1"/>
        <v>10.275</v>
      </c>
      <c r="AA30" s="29">
        <f t="shared" si="1"/>
        <v>10.35</v>
      </c>
      <c r="AB30" s="29">
        <f t="shared" si="1"/>
        <v>10.0666666666667</v>
      </c>
      <c r="AC30" s="29">
        <f t="shared" si="1"/>
        <v>9.4250000000000007</v>
      </c>
      <c r="AD30" s="29">
        <f t="shared" si="1"/>
        <v>9.0250000000000004</v>
      </c>
      <c r="AE30" s="29">
        <f t="shared" si="1"/>
        <v>8.43333333333333</v>
      </c>
      <c r="AF30" s="29">
        <f t="shared" si="1"/>
        <v>8.0333333333333297</v>
      </c>
      <c r="AG30" s="29">
        <f t="shared" si="1"/>
        <v>7.875</v>
      </c>
    </row>
    <row r="31" spans="1:34" x14ac:dyDescent="0.25">
      <c r="A31" s="14" t="s">
        <v>131</v>
      </c>
      <c r="B31" s="18">
        <f>IF(B30&lt;B29,0,1)</f>
        <v>1</v>
      </c>
      <c r="C31" s="18">
        <f>IF(C30&lt;C29,0,1)</f>
        <v>1</v>
      </c>
      <c r="D31" s="18">
        <f t="shared" ref="D31:AG31" si="2">IF(D30&lt;D29,0,1)</f>
        <v>1</v>
      </c>
      <c r="E31" s="18">
        <f t="shared" si="2"/>
        <v>1</v>
      </c>
      <c r="F31" s="18">
        <f t="shared" si="2"/>
        <v>1</v>
      </c>
      <c r="G31" s="18">
        <f>IF(G30&lt;G29,0,1)</f>
        <v>1</v>
      </c>
      <c r="H31" s="18">
        <f t="shared" si="2"/>
        <v>1</v>
      </c>
      <c r="I31" s="18">
        <f t="shared" si="2"/>
        <v>1</v>
      </c>
      <c r="J31" s="18">
        <f t="shared" si="2"/>
        <v>1</v>
      </c>
      <c r="K31" s="18">
        <f t="shared" si="2"/>
        <v>1</v>
      </c>
      <c r="L31" s="18">
        <f t="shared" si="2"/>
        <v>1</v>
      </c>
      <c r="M31" s="18">
        <f t="shared" si="2"/>
        <v>0</v>
      </c>
      <c r="N31" s="18">
        <f t="shared" si="2"/>
        <v>0</v>
      </c>
      <c r="O31" s="18">
        <f t="shared" si="2"/>
        <v>0</v>
      </c>
      <c r="P31" s="18">
        <f t="shared" si="2"/>
        <v>0</v>
      </c>
      <c r="Q31" s="18">
        <f t="shared" si="2"/>
        <v>1</v>
      </c>
      <c r="R31" s="18">
        <f t="shared" si="2"/>
        <v>1</v>
      </c>
      <c r="S31" s="18">
        <f t="shared" si="2"/>
        <v>1</v>
      </c>
      <c r="T31" s="18">
        <f t="shared" si="2"/>
        <v>1</v>
      </c>
      <c r="U31" s="18">
        <f t="shared" si="2"/>
        <v>0</v>
      </c>
      <c r="V31" s="18">
        <f t="shared" si="2"/>
        <v>0</v>
      </c>
      <c r="W31" s="18">
        <f t="shared" si="2"/>
        <v>0</v>
      </c>
      <c r="X31" s="18">
        <f t="shared" si="2"/>
        <v>0</v>
      </c>
      <c r="Y31" s="18">
        <f t="shared" si="2"/>
        <v>0</v>
      </c>
      <c r="Z31" s="18">
        <f t="shared" si="2"/>
        <v>0</v>
      </c>
      <c r="AA31" s="18">
        <f t="shared" si="2"/>
        <v>1</v>
      </c>
      <c r="AB31" s="18">
        <f t="shared" si="2"/>
        <v>1</v>
      </c>
      <c r="AC31" s="18">
        <f t="shared" si="2"/>
        <v>1</v>
      </c>
      <c r="AD31" s="18">
        <f t="shared" si="2"/>
        <v>1</v>
      </c>
      <c r="AE31" s="18">
        <f t="shared" si="2"/>
        <v>1</v>
      </c>
      <c r="AF31" s="18">
        <f t="shared" si="2"/>
        <v>1</v>
      </c>
      <c r="AG31" s="18">
        <f t="shared" si="2"/>
        <v>1</v>
      </c>
    </row>
    <row r="33" spans="1:33" x14ac:dyDescent="0.25">
      <c r="A33" s="14" t="s">
        <v>132</v>
      </c>
      <c r="B33" s="28">
        <f t="shared" ref="B33:F33" si="3">ABS(B29-B30)</f>
        <v>2.2492424242424303</v>
      </c>
      <c r="C33" s="28">
        <f t="shared" si="3"/>
        <v>2.1715277777777828</v>
      </c>
      <c r="D33" s="28">
        <f t="shared" si="3"/>
        <v>2.0319444444444699</v>
      </c>
      <c r="E33" s="28">
        <f t="shared" si="3"/>
        <v>2.3815476190476108</v>
      </c>
      <c r="F33" s="28">
        <f t="shared" si="3"/>
        <v>2.4976190476190485</v>
      </c>
      <c r="G33" s="28">
        <f>ABS(G29-G30)</f>
        <v>2.5446428571428559</v>
      </c>
      <c r="H33" s="28">
        <f t="shared" ref="H33:AG33" si="4">ABS(H29-H30)</f>
        <v>3.1911458333333247</v>
      </c>
      <c r="I33" s="28">
        <f t="shared" si="4"/>
        <v>3.422685185185145</v>
      </c>
      <c r="J33" s="28">
        <f t="shared" si="4"/>
        <v>3.4320175438596543</v>
      </c>
      <c r="K33" s="28">
        <f t="shared" si="4"/>
        <v>2.1223484848485104</v>
      </c>
      <c r="L33" s="28">
        <f t="shared" si="4"/>
        <v>0.51931818181818912</v>
      </c>
      <c r="M33" s="28">
        <f t="shared" si="4"/>
        <v>3.1439393939388438E-2</v>
      </c>
      <c r="N33" s="28">
        <f t="shared" si="4"/>
        <v>0.10113636363636225</v>
      </c>
      <c r="O33" s="28">
        <f t="shared" si="4"/>
        <v>0.4174242424242447</v>
      </c>
      <c r="P33" s="28">
        <f t="shared" si="4"/>
        <v>0.21590909090908816</v>
      </c>
      <c r="Q33" s="28">
        <f t="shared" si="4"/>
        <v>0.22954545454545539</v>
      </c>
      <c r="R33" s="28">
        <f t="shared" si="4"/>
        <v>1.2238636363636317</v>
      </c>
      <c r="S33" s="28">
        <f t="shared" si="4"/>
        <v>1.3625000000000034</v>
      </c>
      <c r="T33" s="28">
        <f t="shared" si="4"/>
        <v>0.77424242424241818</v>
      </c>
      <c r="U33" s="28">
        <f t="shared" si="4"/>
        <v>0.44772727272726875</v>
      </c>
      <c r="V33" s="28">
        <f t="shared" si="4"/>
        <v>1.5124999999999975</v>
      </c>
      <c r="W33" s="28">
        <f t="shared" si="4"/>
        <v>1.3018939393939331</v>
      </c>
      <c r="X33" s="28">
        <f t="shared" si="4"/>
        <v>1.3734848484848481</v>
      </c>
      <c r="Y33" s="28">
        <f t="shared" si="4"/>
        <v>0.98825757575757578</v>
      </c>
      <c r="Z33" s="28">
        <f t="shared" si="4"/>
        <v>0.30568181818181728</v>
      </c>
      <c r="AA33" s="28">
        <f t="shared" si="4"/>
        <v>0.60909090909090757</v>
      </c>
      <c r="AB33" s="28">
        <f t="shared" si="4"/>
        <v>1.1587121212121545</v>
      </c>
      <c r="AC33" s="28">
        <f t="shared" si="4"/>
        <v>1.5409090909090937</v>
      </c>
      <c r="AD33" s="28">
        <f t="shared" si="4"/>
        <v>2.1295454545454513</v>
      </c>
      <c r="AE33" s="28">
        <f t="shared" si="4"/>
        <v>2.0799242424242426</v>
      </c>
      <c r="AF33" s="28">
        <f t="shared" si="4"/>
        <v>0.89166666666666394</v>
      </c>
      <c r="AG33" s="28">
        <f t="shared" si="4"/>
        <v>1.0621212121212089</v>
      </c>
    </row>
    <row r="34" spans="1:33" x14ac:dyDescent="0.25">
      <c r="A34" s="14" t="s">
        <v>133</v>
      </c>
      <c r="B34" s="19">
        <f t="shared" ref="B34:F34" si="5">B29/B33</f>
        <v>3.1643651060963194</v>
      </c>
      <c r="C34" s="19">
        <f t="shared" si="5"/>
        <v>3.4323632874959924</v>
      </c>
      <c r="D34" s="19">
        <f t="shared" si="5"/>
        <v>4.2371838687627665</v>
      </c>
      <c r="E34" s="19">
        <f t="shared" si="5"/>
        <v>3.9652586853286849</v>
      </c>
      <c r="F34" s="19">
        <f t="shared" si="5"/>
        <v>3.914680648236414</v>
      </c>
      <c r="G34" s="19">
        <f>G29/G33</f>
        <v>3.6961403508771951</v>
      </c>
      <c r="H34" s="19">
        <f t="shared" ref="H34:AG34" si="6">H29/H33</f>
        <v>2.8857515913171317</v>
      </c>
      <c r="I34" s="19">
        <f t="shared" si="6"/>
        <v>2.6034086297849641</v>
      </c>
      <c r="J34" s="19">
        <f t="shared" si="6"/>
        <v>2.5110543130990366</v>
      </c>
      <c r="K34" s="19">
        <f t="shared" si="6"/>
        <v>4.3321434945564397</v>
      </c>
      <c r="L34" s="19">
        <f t="shared" si="6"/>
        <v>17.405543398978605</v>
      </c>
      <c r="M34" s="19">
        <f t="shared" si="6"/>
        <v>279.04819277113313</v>
      </c>
      <c r="N34" s="19">
        <f t="shared" si="6"/>
        <v>86.363295880150943</v>
      </c>
      <c r="O34" s="19">
        <f t="shared" si="6"/>
        <v>21.3829401088928</v>
      </c>
      <c r="P34" s="19">
        <f t="shared" si="6"/>
        <v>42.221052631579475</v>
      </c>
      <c r="Q34" s="19">
        <f t="shared" si="6"/>
        <v>37.699669966996538</v>
      </c>
      <c r="R34" s="19">
        <f t="shared" si="6"/>
        <v>6.2311977715877713</v>
      </c>
      <c r="S34" s="19">
        <f t="shared" si="6"/>
        <v>4.8837920489296511</v>
      </c>
      <c r="T34" s="19">
        <f t="shared" si="6"/>
        <v>8.6007827788650424</v>
      </c>
      <c r="U34" s="19">
        <f t="shared" si="6"/>
        <v>21.362098138748074</v>
      </c>
      <c r="V34" s="19">
        <f t="shared" si="6"/>
        <v>7.1322314049586879</v>
      </c>
      <c r="W34" s="19">
        <f t="shared" si="6"/>
        <v>8.0794297352342532</v>
      </c>
      <c r="X34" s="19">
        <f t="shared" si="6"/>
        <v>8.1047986762272473</v>
      </c>
      <c r="Y34" s="19">
        <f t="shared" si="6"/>
        <v>11.422384055193561</v>
      </c>
      <c r="Z34" s="19">
        <f t="shared" si="6"/>
        <v>34.613382899628355</v>
      </c>
      <c r="AA34" s="19">
        <f t="shared" si="6"/>
        <v>15.992537313432878</v>
      </c>
      <c r="AB34" s="19">
        <f t="shared" si="6"/>
        <v>7.6878064727032775</v>
      </c>
      <c r="AC34" s="19">
        <f t="shared" si="6"/>
        <v>5.1165191740412874</v>
      </c>
      <c r="AD34" s="19">
        <f t="shared" si="6"/>
        <v>3.2379935965848521</v>
      </c>
      <c r="AE34" s="19">
        <f t="shared" si="6"/>
        <v>3.0546348570387889</v>
      </c>
      <c r="AF34" s="19">
        <f t="shared" si="6"/>
        <v>8.0093457943925461</v>
      </c>
      <c r="AG34" s="19">
        <f t="shared" si="6"/>
        <v>6.4144079885877545</v>
      </c>
    </row>
    <row r="35" spans="1:33" x14ac:dyDescent="0.25">
      <c r="A35" t="s">
        <v>130</v>
      </c>
      <c r="B35" s="19">
        <f t="shared" ref="B35:F35" si="7">B33/B29</f>
        <v>0.31601915912719625</v>
      </c>
      <c r="C35" s="19">
        <f t="shared" si="7"/>
        <v>0.29134445169104717</v>
      </c>
      <c r="D35" s="19">
        <f t="shared" si="7"/>
        <v>0.23600580738829119</v>
      </c>
      <c r="E35" s="19">
        <f t="shared" si="7"/>
        <v>0.25219035612984447</v>
      </c>
      <c r="F35" s="19">
        <f t="shared" si="7"/>
        <v>0.25544867892365775</v>
      </c>
      <c r="G35" s="19">
        <f>G33/G29</f>
        <v>0.27055249667742531</v>
      </c>
      <c r="H35" s="19">
        <f t="shared" ref="H35:AG35" si="8">H33/H29</f>
        <v>0.34653017363271182</v>
      </c>
      <c r="I35" s="19">
        <f t="shared" si="8"/>
        <v>0.38411180963266522</v>
      </c>
      <c r="J35" s="19">
        <f t="shared" si="8"/>
        <v>0.39823909613720881</v>
      </c>
      <c r="K35" s="19">
        <f t="shared" si="8"/>
        <v>0.23083261236765387</v>
      </c>
      <c r="L35" s="19">
        <f t="shared" si="8"/>
        <v>5.7452960650380053E-2</v>
      </c>
      <c r="M35" s="19">
        <f t="shared" si="8"/>
        <v>3.5836103795166656E-3</v>
      </c>
      <c r="N35" s="19">
        <f t="shared" si="8"/>
        <v>1.1578993017910426E-2</v>
      </c>
      <c r="O35" s="19">
        <f t="shared" si="8"/>
        <v>4.6766253607197682E-2</v>
      </c>
      <c r="P35" s="19">
        <f t="shared" si="8"/>
        <v>2.3684866616803496E-2</v>
      </c>
      <c r="Q35" s="19">
        <f t="shared" si="8"/>
        <v>2.652543114768461E-2</v>
      </c>
      <c r="R35" s="19">
        <f t="shared" si="8"/>
        <v>0.16048278945015576</v>
      </c>
      <c r="S35" s="19">
        <f t="shared" si="8"/>
        <v>0.20475892298058915</v>
      </c>
      <c r="T35" s="19">
        <f t="shared" si="8"/>
        <v>0.11626848691695012</v>
      </c>
      <c r="U35" s="19">
        <f t="shared" si="8"/>
        <v>4.6811881188118395E-2</v>
      </c>
      <c r="V35" s="19">
        <f t="shared" si="8"/>
        <v>0.14020857473928136</v>
      </c>
      <c r="W35" s="19">
        <f t="shared" si="8"/>
        <v>0.12377111167128756</v>
      </c>
      <c r="X35" s="19">
        <f t="shared" si="8"/>
        <v>0.12338369402477203</v>
      </c>
      <c r="Y35" s="19">
        <f t="shared" si="8"/>
        <v>8.7547397738330923E-2</v>
      </c>
      <c r="Z35" s="19">
        <f t="shared" si="8"/>
        <v>2.8890559553216542E-2</v>
      </c>
      <c r="AA35" s="19">
        <f t="shared" si="8"/>
        <v>6.2529164722351677E-2</v>
      </c>
      <c r="AB35" s="19">
        <f t="shared" si="8"/>
        <v>0.13007611515074574</v>
      </c>
      <c r="AC35" s="19">
        <f t="shared" si="8"/>
        <v>0.19544537330642878</v>
      </c>
      <c r="AD35" s="19">
        <f t="shared" si="8"/>
        <v>0.30883322346736919</v>
      </c>
      <c r="AE35" s="19">
        <f t="shared" si="8"/>
        <v>0.32737137065521987</v>
      </c>
      <c r="AF35" s="19">
        <f t="shared" si="8"/>
        <v>0.12485414235705915</v>
      </c>
      <c r="AG35" s="19">
        <f t="shared" si="8"/>
        <v>0.15589903258089571</v>
      </c>
    </row>
    <row r="37" spans="1:33" x14ac:dyDescent="0.25">
      <c r="A37" s="14" t="s">
        <v>62</v>
      </c>
      <c r="B37" s="12">
        <f>MIN(B5:B26)</f>
        <v>1.6583333333333301</v>
      </c>
      <c r="C37" s="12">
        <f t="shared" ref="C37:AG37" si="9">MIN(C5:C26)</f>
        <v>1.6583333333333301</v>
      </c>
      <c r="D37" s="12">
        <f t="shared" si="9"/>
        <v>2.06666666666667</v>
      </c>
      <c r="E37" s="12">
        <f t="shared" si="9"/>
        <v>2.5833333333333299</v>
      </c>
      <c r="F37" s="12">
        <f t="shared" si="9"/>
        <v>3.1749999999999998</v>
      </c>
      <c r="G37" s="12">
        <f t="shared" si="9"/>
        <v>2.8666666666666698</v>
      </c>
      <c r="H37" s="12">
        <f t="shared" si="9"/>
        <v>2.9249999999999998</v>
      </c>
      <c r="I37" s="12">
        <f t="shared" si="9"/>
        <v>2.7</v>
      </c>
      <c r="J37" s="12">
        <f t="shared" si="9"/>
        <v>2.69166666666667</v>
      </c>
      <c r="K37" s="12">
        <f t="shared" si="9"/>
        <v>2.4083333333333301</v>
      </c>
      <c r="L37" s="12">
        <f t="shared" si="9"/>
        <v>2.2333333333333298</v>
      </c>
      <c r="M37" s="12">
        <f t="shared" si="9"/>
        <v>1.9</v>
      </c>
      <c r="N37" s="12">
        <f t="shared" si="9"/>
        <v>2.55833333333333</v>
      </c>
      <c r="O37" s="12">
        <f t="shared" si="9"/>
        <v>3.80833333333333</v>
      </c>
      <c r="P37" s="12">
        <f t="shared" si="9"/>
        <v>4.7416666666666698</v>
      </c>
      <c r="Q37" s="12">
        <f t="shared" si="9"/>
        <v>4.6333333333333302</v>
      </c>
      <c r="R37" s="12">
        <f t="shared" si="9"/>
        <v>3.9083333333333301</v>
      </c>
      <c r="S37" s="12">
        <f t="shared" si="9"/>
        <v>3.75</v>
      </c>
      <c r="T37" s="12">
        <f t="shared" si="9"/>
        <v>3.68333333333333</v>
      </c>
      <c r="U37" s="12">
        <f t="shared" si="9"/>
        <v>5.1166666666666698</v>
      </c>
      <c r="V37" s="12">
        <f t="shared" si="9"/>
        <v>4.5833333333333304</v>
      </c>
      <c r="W37" s="12">
        <f t="shared" si="9"/>
        <v>4.8333333333333304</v>
      </c>
      <c r="X37" s="12">
        <f t="shared" si="9"/>
        <v>5.06666666666667</v>
      </c>
      <c r="Y37" s="12">
        <f t="shared" si="9"/>
        <v>4.95</v>
      </c>
      <c r="Z37" s="12">
        <f t="shared" si="9"/>
        <v>4.7083333333333304</v>
      </c>
      <c r="AA37" s="12">
        <f t="shared" si="9"/>
        <v>4.3666666666666698</v>
      </c>
      <c r="AB37" s="12">
        <f t="shared" si="9"/>
        <v>3.9083333333333301</v>
      </c>
      <c r="AC37" s="12">
        <f t="shared" si="9"/>
        <v>2.9083333333333301</v>
      </c>
      <c r="AD37" s="12">
        <f t="shared" si="9"/>
        <v>2.2666666666666702</v>
      </c>
      <c r="AE37" s="12">
        <f t="shared" si="9"/>
        <v>2.0166666666666702</v>
      </c>
      <c r="AF37" s="12">
        <f t="shared" si="9"/>
        <v>2.5499999999999998</v>
      </c>
      <c r="AG37" s="12">
        <f t="shared" si="9"/>
        <v>2.80833333333333</v>
      </c>
    </row>
    <row r="38" spans="1:33" x14ac:dyDescent="0.25">
      <c r="A38" s="14" t="s">
        <v>63</v>
      </c>
      <c r="B38" s="12">
        <f>MAX(B5:B26)</f>
        <v>15.4583333333333</v>
      </c>
      <c r="C38" s="12">
        <f t="shared" ref="C38:AG38" si="10">MAX(C5:C26)</f>
        <v>15.5</v>
      </c>
      <c r="D38" s="12">
        <f t="shared" si="10"/>
        <v>17.016666666666701</v>
      </c>
      <c r="E38" s="12">
        <f t="shared" si="10"/>
        <v>20.841666666666701</v>
      </c>
      <c r="F38" s="12">
        <f t="shared" si="10"/>
        <v>22.05</v>
      </c>
      <c r="G38" s="12">
        <f t="shared" si="10"/>
        <v>20.75</v>
      </c>
      <c r="H38" s="12">
        <f t="shared" si="10"/>
        <v>19.891666666666701</v>
      </c>
      <c r="I38" s="12">
        <f t="shared" si="10"/>
        <v>18.391666666666701</v>
      </c>
      <c r="J38" s="12">
        <f t="shared" si="10"/>
        <v>16.408333333333299</v>
      </c>
      <c r="K38" s="12">
        <f t="shared" si="10"/>
        <v>16.491666666666699</v>
      </c>
      <c r="L38" s="12">
        <f t="shared" si="10"/>
        <v>18.908333333333299</v>
      </c>
      <c r="M38" s="12">
        <f t="shared" si="10"/>
        <v>19.4583333333333</v>
      </c>
      <c r="N38" s="12">
        <f t="shared" si="10"/>
        <v>20.033333333333299</v>
      </c>
      <c r="O38" s="12">
        <f t="shared" si="10"/>
        <v>19.75</v>
      </c>
      <c r="P38" s="12">
        <f t="shared" si="10"/>
        <v>19.141666666666701</v>
      </c>
      <c r="Q38" s="12">
        <f t="shared" si="10"/>
        <v>17.925000000000001</v>
      </c>
      <c r="R38" s="12">
        <f t="shared" si="10"/>
        <v>13.966666666666701</v>
      </c>
      <c r="S38" s="12">
        <f t="shared" si="10"/>
        <v>11.233333333333301</v>
      </c>
      <c r="T38" s="12">
        <f t="shared" si="10"/>
        <v>11.266666666666699</v>
      </c>
      <c r="U38" s="12">
        <f t="shared" si="10"/>
        <v>17.866666666666699</v>
      </c>
      <c r="V38" s="12">
        <f t="shared" si="10"/>
        <v>19.875</v>
      </c>
      <c r="W38" s="12">
        <f t="shared" si="10"/>
        <v>21.408333333333299</v>
      </c>
      <c r="X38" s="12">
        <f t="shared" si="10"/>
        <v>24.808333333333302</v>
      </c>
      <c r="Y38" s="12">
        <f t="shared" si="10"/>
        <v>27.824999999999999</v>
      </c>
      <c r="Z38" s="12">
        <f t="shared" si="10"/>
        <v>26.65</v>
      </c>
      <c r="AA38" s="12">
        <f t="shared" si="10"/>
        <v>24.983333333333299</v>
      </c>
      <c r="AB38" s="12">
        <f t="shared" si="10"/>
        <v>23.875</v>
      </c>
      <c r="AC38" s="12">
        <f t="shared" si="10"/>
        <v>21.841666666666701</v>
      </c>
      <c r="AD38" s="12">
        <f t="shared" si="10"/>
        <v>19.741666666666699</v>
      </c>
      <c r="AE38" s="12">
        <f t="shared" si="10"/>
        <v>17.883333333333301</v>
      </c>
      <c r="AF38" s="12">
        <f t="shared" si="10"/>
        <v>17.616666666666699</v>
      </c>
      <c r="AG38" s="12">
        <f t="shared" si="10"/>
        <v>14.7916666666667</v>
      </c>
    </row>
  </sheetData>
  <conditionalFormatting sqref="B31:AG31">
    <cfRule type="cellIs" dxfId="30" priority="1" operator="lessThan">
      <formula>1</formula>
    </cfRule>
  </conditionalFormatting>
  <hyperlinks>
    <hyperlink ref="A12" r:id="rId1" display="http://localhost/OECDStat_Metadata/ShowMetadata.ashx?Dataset=KEI&amp;Coords=[LOCATION].[DEU]&amp;ShowOnWeb=true&amp;Lang=en" xr:uid="{B25BDB9C-0E23-47E9-A150-94E61F1CF024}"/>
  </hyperlinks>
  <pageMargins left="0.7" right="0.7" top="0.75" bottom="0.75" header="0.3" footer="0.3"/>
  <drawing r:id="rId2"/>
  <legacy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08A1A-3012-4815-8F64-CABFE0870ED7}">
  <dimension ref="A1:AH29"/>
  <sheetViews>
    <sheetView zoomScale="90" zoomScaleNormal="90" workbookViewId="0">
      <selection activeCell="AG4" sqref="G4:AG4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2" spans="1:34" x14ac:dyDescent="0.25">
      <c r="D2" s="8"/>
    </row>
    <row r="3" spans="1:34" x14ac:dyDescent="0.25">
      <c r="A3" t="s">
        <v>128</v>
      </c>
      <c r="B3">
        <f>ABS(B4)</f>
        <v>4.5878142092686591E-2</v>
      </c>
      <c r="C3">
        <f t="shared" ref="C3:AG3" si="0">ABS(C4)</f>
        <v>3.5736882643117696E-2</v>
      </c>
      <c r="D3">
        <f t="shared" si="0"/>
        <v>3.1301318022779911E-2</v>
      </c>
      <c r="E3">
        <f t="shared" si="0"/>
        <v>2.8813804046714075E-2</v>
      </c>
      <c r="F3">
        <f t="shared" si="0"/>
        <v>2.7348687998783761E-2</v>
      </c>
      <c r="G3">
        <f t="shared" si="0"/>
        <v>2.5561492030591548E-2</v>
      </c>
      <c r="H3">
        <f t="shared" si="0"/>
        <v>1.7620575248959325E-2</v>
      </c>
      <c r="I3">
        <f t="shared" si="0"/>
        <v>1.0551756996609096E-2</v>
      </c>
      <c r="J3">
        <f t="shared" si="0"/>
        <v>7.2088109333174333E-3</v>
      </c>
      <c r="K3">
        <f t="shared" si="0"/>
        <v>1.1928016798090857E-2</v>
      </c>
      <c r="L3">
        <f t="shared" si="0"/>
        <v>1.4140746782817737E-2</v>
      </c>
      <c r="M3">
        <f t="shared" si="0"/>
        <v>1.3801368602180397E-2</v>
      </c>
      <c r="N3">
        <f t="shared" si="0"/>
        <v>1.254786241979533E-2</v>
      </c>
      <c r="O3">
        <f t="shared" si="0"/>
        <v>9.825443589115912E-3</v>
      </c>
      <c r="P3">
        <f t="shared" si="0"/>
        <v>9.6158464082043982E-3</v>
      </c>
      <c r="Q3">
        <f t="shared" si="0"/>
        <v>9.7333541754348607E-3</v>
      </c>
      <c r="R3">
        <f t="shared" si="0"/>
        <v>8.8995528058312123E-3</v>
      </c>
      <c r="S3">
        <f t="shared" si="0"/>
        <v>7.1178815944716867E-3</v>
      </c>
      <c r="T3">
        <f t="shared" si="0"/>
        <v>7.3605930103790018E-3</v>
      </c>
      <c r="U3">
        <f t="shared" si="0"/>
        <v>8.4811269564865066E-3</v>
      </c>
      <c r="V3">
        <f t="shared" si="0"/>
        <v>6.4523915528962306E-3</v>
      </c>
      <c r="W3">
        <f t="shared" si="0"/>
        <v>7.282966018785586E-3</v>
      </c>
      <c r="X3">
        <f t="shared" si="0"/>
        <v>8.5592525189472357E-3</v>
      </c>
      <c r="Y3">
        <f t="shared" si="0"/>
        <v>1.0282677883061475E-2</v>
      </c>
      <c r="Z3">
        <f t="shared" si="0"/>
        <v>1.2019794244711002E-2</v>
      </c>
      <c r="AA3">
        <f t="shared" si="0"/>
        <v>1.4070694507392512E-2</v>
      </c>
      <c r="AB3">
        <f t="shared" si="0"/>
        <v>1.5583577016317518E-2</v>
      </c>
      <c r="AC3">
        <f t="shared" si="0"/>
        <v>1.7028759507994096E-2</v>
      </c>
      <c r="AD3">
        <f t="shared" si="0"/>
        <v>1.8658524576335211E-2</v>
      </c>
      <c r="AE3">
        <f t="shared" si="0"/>
        <v>1.859365292415982E-2</v>
      </c>
      <c r="AF3">
        <f t="shared" si="0"/>
        <v>1.457840825461576E-2</v>
      </c>
      <c r="AG3">
        <f t="shared" si="0"/>
        <v>1.3452113608699301E-2</v>
      </c>
    </row>
    <row r="4" spans="1:34" x14ac:dyDescent="0.25">
      <c r="A4" t="s">
        <v>65</v>
      </c>
      <c r="B4">
        <f>B5-B6</f>
        <v>-4.5878142092686591E-2</v>
      </c>
      <c r="C4">
        <f>C5-C6</f>
        <v>-3.5736882643117696E-2</v>
      </c>
      <c r="D4">
        <f t="shared" ref="D4:AG4" si="1">D5-D6</f>
        <v>-3.1301318022779911E-2</v>
      </c>
      <c r="E4">
        <f t="shared" si="1"/>
        <v>-2.8813804046714075E-2</v>
      </c>
      <c r="F4">
        <f t="shared" si="1"/>
        <v>-2.7348687998783761E-2</v>
      </c>
      <c r="G4">
        <f t="shared" si="1"/>
        <v>-2.5561492030591548E-2</v>
      </c>
      <c r="H4">
        <f t="shared" si="1"/>
        <v>-1.7620575248959325E-2</v>
      </c>
      <c r="I4">
        <f t="shared" si="1"/>
        <v>-1.0551756996609096E-2</v>
      </c>
      <c r="J4">
        <f t="shared" si="1"/>
        <v>-7.2088109333174333E-3</v>
      </c>
      <c r="K4">
        <f t="shared" si="1"/>
        <v>-1.1928016798090857E-2</v>
      </c>
      <c r="L4">
        <f t="shared" si="1"/>
        <v>-1.4140746782817737E-2</v>
      </c>
      <c r="M4">
        <f t="shared" si="1"/>
        <v>-1.3801368602180397E-2</v>
      </c>
      <c r="N4">
        <f t="shared" si="1"/>
        <v>-1.254786241979533E-2</v>
      </c>
      <c r="O4">
        <f t="shared" si="1"/>
        <v>-9.825443589115912E-3</v>
      </c>
      <c r="P4">
        <f t="shared" si="1"/>
        <v>-9.6158464082043982E-3</v>
      </c>
      <c r="Q4">
        <f t="shared" si="1"/>
        <v>-9.7333541754348607E-3</v>
      </c>
      <c r="R4">
        <f t="shared" si="1"/>
        <v>-8.8995528058312123E-3</v>
      </c>
      <c r="S4">
        <f t="shared" si="1"/>
        <v>-7.1178815944716867E-3</v>
      </c>
      <c r="T4">
        <f t="shared" si="1"/>
        <v>-7.3605930103790018E-3</v>
      </c>
      <c r="U4">
        <f t="shared" si="1"/>
        <v>-8.4811269564865066E-3</v>
      </c>
      <c r="V4">
        <f t="shared" si="1"/>
        <v>-6.4523915528962306E-3</v>
      </c>
      <c r="W4">
        <f t="shared" si="1"/>
        <v>-7.282966018785586E-3</v>
      </c>
      <c r="X4">
        <f t="shared" si="1"/>
        <v>-8.5592525189472357E-3</v>
      </c>
      <c r="Y4">
        <f t="shared" si="1"/>
        <v>-1.0282677883061475E-2</v>
      </c>
      <c r="Z4">
        <f t="shared" si="1"/>
        <v>-1.2019794244711002E-2</v>
      </c>
      <c r="AA4">
        <f t="shared" si="1"/>
        <v>-1.4070694507392512E-2</v>
      </c>
      <c r="AB4">
        <f t="shared" si="1"/>
        <v>-1.5583577016317518E-2</v>
      </c>
      <c r="AC4">
        <f t="shared" si="1"/>
        <v>-1.7028759507994096E-2</v>
      </c>
      <c r="AD4">
        <f t="shared" si="1"/>
        <v>-1.8658524576335211E-2</v>
      </c>
      <c r="AE4">
        <f t="shared" si="1"/>
        <v>-1.859365292415982E-2</v>
      </c>
      <c r="AF4">
        <f t="shared" si="1"/>
        <v>-1.457840825461576E-2</v>
      </c>
      <c r="AG4">
        <f t="shared" si="1"/>
        <v>-1.3452113608699301E-2</v>
      </c>
    </row>
    <row r="5" spans="1:34" x14ac:dyDescent="0.25">
      <c r="A5" t="s">
        <v>88</v>
      </c>
      <c r="B5">
        <v>0.62697548556105565</v>
      </c>
      <c r="C5">
        <v>0.56627805213260074</v>
      </c>
      <c r="D5">
        <v>0.51620658204177261</v>
      </c>
      <c r="E5">
        <v>0.55193475112047641</v>
      </c>
      <c r="F5">
        <v>0.53126099484046208</v>
      </c>
      <c r="G5">
        <v>0.50749964706768591</v>
      </c>
      <c r="H5">
        <v>0.46185615724509627</v>
      </c>
      <c r="I5">
        <v>0.41175540119962606</v>
      </c>
      <c r="J5">
        <v>0.38499390170129349</v>
      </c>
      <c r="K5">
        <v>0.42145462871155553</v>
      </c>
      <c r="L5">
        <v>0.52000881216062012</v>
      </c>
      <c r="M5">
        <v>0.56287986209891916</v>
      </c>
      <c r="N5">
        <v>0.52027525770742022</v>
      </c>
      <c r="O5">
        <v>0.44388579606619633</v>
      </c>
      <c r="P5">
        <v>0.40996200919981518</v>
      </c>
      <c r="Q5">
        <v>0.37633010370600301</v>
      </c>
      <c r="R5">
        <v>0.33419665735562676</v>
      </c>
      <c r="S5">
        <v>0.30664932187081234</v>
      </c>
      <c r="T5">
        <v>0.28264649049984175</v>
      </c>
      <c r="U5">
        <v>0.38483154061445024</v>
      </c>
      <c r="V5">
        <v>0.42603229197941722</v>
      </c>
      <c r="W5">
        <v>0.43731904529145366</v>
      </c>
      <c r="X5">
        <v>0.49894557616811003</v>
      </c>
      <c r="Y5">
        <v>0.52135583348713888</v>
      </c>
      <c r="Z5">
        <v>0.51791881296196896</v>
      </c>
      <c r="AA5">
        <v>0.51398264354922074</v>
      </c>
      <c r="AB5">
        <v>0.52791478121819091</v>
      </c>
      <c r="AC5">
        <v>0.5485809707802447</v>
      </c>
      <c r="AD5">
        <v>0.57464388917698661</v>
      </c>
      <c r="AE5">
        <v>0.57343303766810738</v>
      </c>
      <c r="AF5">
        <v>0.49903733837916642</v>
      </c>
      <c r="AG5">
        <v>0.45800370489085451</v>
      </c>
    </row>
    <row r="6" spans="1:34" x14ac:dyDescent="0.25">
      <c r="A6" t="s">
        <v>89</v>
      </c>
      <c r="B6">
        <f>STDEV(B8:B29)/AVERAGE(B8:B29)</f>
        <v>0.67285362765374224</v>
      </c>
      <c r="C6">
        <f t="shared" ref="C6:AG6" si="2">STDEV(C8:C29)/AVERAGE(C8:C29)</f>
        <v>0.60201493477571844</v>
      </c>
      <c r="D6">
        <f t="shared" si="2"/>
        <v>0.54750790006455252</v>
      </c>
      <c r="E6">
        <f t="shared" si="2"/>
        <v>0.58074855516719048</v>
      </c>
      <c r="F6">
        <f t="shared" si="2"/>
        <v>0.55860968283924584</v>
      </c>
      <c r="G6">
        <f t="shared" si="2"/>
        <v>0.53306113909827746</v>
      </c>
      <c r="H6">
        <f t="shared" si="2"/>
        <v>0.47947673249405559</v>
      </c>
      <c r="I6">
        <f t="shared" si="2"/>
        <v>0.42230715819623516</v>
      </c>
      <c r="J6">
        <f t="shared" si="2"/>
        <v>0.39220271263461093</v>
      </c>
      <c r="K6">
        <f t="shared" si="2"/>
        <v>0.43338264550964639</v>
      </c>
      <c r="L6">
        <f t="shared" si="2"/>
        <v>0.53414955894343785</v>
      </c>
      <c r="M6">
        <f t="shared" si="2"/>
        <v>0.57668123070109956</v>
      </c>
      <c r="N6">
        <f t="shared" si="2"/>
        <v>0.53282312012721555</v>
      </c>
      <c r="O6">
        <f t="shared" si="2"/>
        <v>0.45371123965531224</v>
      </c>
      <c r="P6">
        <f t="shared" si="2"/>
        <v>0.41957785560801958</v>
      </c>
      <c r="Q6">
        <f t="shared" si="2"/>
        <v>0.38606345788143787</v>
      </c>
      <c r="R6">
        <f t="shared" si="2"/>
        <v>0.34309621016145797</v>
      </c>
      <c r="S6">
        <f t="shared" si="2"/>
        <v>0.31376720346528403</v>
      </c>
      <c r="T6">
        <f t="shared" si="2"/>
        <v>0.29000708351022075</v>
      </c>
      <c r="U6">
        <f t="shared" si="2"/>
        <v>0.39331266757093675</v>
      </c>
      <c r="V6">
        <f t="shared" si="2"/>
        <v>0.43248468353231345</v>
      </c>
      <c r="W6">
        <f t="shared" si="2"/>
        <v>0.44460201131023924</v>
      </c>
      <c r="X6">
        <f t="shared" si="2"/>
        <v>0.50750482868705726</v>
      </c>
      <c r="Y6">
        <f t="shared" si="2"/>
        <v>0.53163851137020035</v>
      </c>
      <c r="Z6">
        <f t="shared" si="2"/>
        <v>0.52993860720667996</v>
      </c>
      <c r="AA6">
        <f t="shared" si="2"/>
        <v>0.52805333805661325</v>
      </c>
      <c r="AB6">
        <f t="shared" si="2"/>
        <v>0.54349835823450843</v>
      </c>
      <c r="AC6">
        <f t="shared" si="2"/>
        <v>0.5656097302882388</v>
      </c>
      <c r="AD6">
        <f t="shared" si="2"/>
        <v>0.59330241375332182</v>
      </c>
      <c r="AE6">
        <f t="shared" si="2"/>
        <v>0.5920266905922672</v>
      </c>
      <c r="AF6">
        <f t="shared" si="2"/>
        <v>0.51361574663378218</v>
      </c>
      <c r="AG6">
        <f t="shared" si="2"/>
        <v>0.47145581849955381</v>
      </c>
    </row>
    <row r="7" spans="1:34" x14ac:dyDescent="0.25">
      <c r="A7" s="3" t="s">
        <v>0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4" ht="20.399999999999999" customHeight="1" x14ac:dyDescent="0.25">
      <c r="A8" t="s">
        <v>36</v>
      </c>
      <c r="E8" s="26">
        <v>3.9583333333333299</v>
      </c>
      <c r="F8" s="26">
        <v>4.2416666666666698</v>
      </c>
      <c r="G8" s="26">
        <v>4.2416666666666698</v>
      </c>
      <c r="H8" s="26">
        <v>4.7333333333333298</v>
      </c>
      <c r="I8" s="26">
        <v>4.7333333333333298</v>
      </c>
      <c r="J8" s="26">
        <v>4.7249999999999996</v>
      </c>
      <c r="K8" s="26">
        <v>4.1500000000000004</v>
      </c>
      <c r="L8" s="26">
        <v>3.93333333333333</v>
      </c>
      <c r="M8" s="26">
        <v>3.9833333333333298</v>
      </c>
      <c r="N8" s="26">
        <v>4.3833333333333302</v>
      </c>
      <c r="O8" s="26">
        <v>4.7583333333333302</v>
      </c>
      <c r="P8" s="26">
        <v>5.8916666666666702</v>
      </c>
      <c r="Q8" s="26">
        <v>6.0333333333333297</v>
      </c>
      <c r="R8" s="26">
        <v>5.6416666666666702</v>
      </c>
      <c r="S8" s="26">
        <v>5.2166666666666703</v>
      </c>
      <c r="T8" s="26">
        <v>4.44166666666667</v>
      </c>
      <c r="U8" s="26">
        <v>5.6666666666666696</v>
      </c>
      <c r="V8" s="26">
        <v>5.19166666666667</v>
      </c>
      <c r="W8" s="26">
        <v>4.9000000000000004</v>
      </c>
      <c r="X8" s="26">
        <v>5.19166666666667</v>
      </c>
      <c r="Y8" s="26">
        <v>5.7249999999999996</v>
      </c>
      <c r="Z8" s="26">
        <v>6.0333333333333297</v>
      </c>
      <c r="AA8" s="26">
        <v>6.15</v>
      </c>
      <c r="AB8" s="26">
        <v>6.45</v>
      </c>
      <c r="AC8" s="26">
        <v>5.9249999999999998</v>
      </c>
      <c r="AD8" s="26">
        <v>5.2083333333333304</v>
      </c>
      <c r="AE8" s="26">
        <v>4.8416666666666703</v>
      </c>
      <c r="AF8" s="26">
        <v>6.0250000000000004</v>
      </c>
      <c r="AG8" s="26">
        <v>6.2</v>
      </c>
      <c r="AH8" s="26"/>
    </row>
    <row r="9" spans="1:34" x14ac:dyDescent="0.25">
      <c r="A9" t="s">
        <v>39</v>
      </c>
      <c r="B9" s="26">
        <v>6.55</v>
      </c>
      <c r="C9" s="26">
        <v>6.44166666666667</v>
      </c>
      <c r="D9" s="26">
        <v>7.0916666666666703</v>
      </c>
      <c r="E9" s="26">
        <v>8.625</v>
      </c>
      <c r="F9" s="26">
        <v>9.75</v>
      </c>
      <c r="G9" s="26">
        <v>9.6750000000000007</v>
      </c>
      <c r="H9" s="26">
        <v>9.5416666666666696</v>
      </c>
      <c r="I9" s="26">
        <v>9.2166666666666703</v>
      </c>
      <c r="J9" s="26">
        <v>9.3416666666666703</v>
      </c>
      <c r="K9" s="26">
        <v>8.4</v>
      </c>
      <c r="L9" s="26">
        <v>6.875</v>
      </c>
      <c r="M9" s="26">
        <v>6.5916666666666703</v>
      </c>
      <c r="N9" s="26">
        <v>7.5250000000000004</v>
      </c>
      <c r="O9" s="26">
        <v>8.1750000000000007</v>
      </c>
      <c r="P9" s="26">
        <v>8.3916666666666693</v>
      </c>
      <c r="Q9" s="26">
        <v>8.43333333333333</v>
      </c>
      <c r="R9" s="26">
        <v>8.25</v>
      </c>
      <c r="S9" s="26">
        <v>7.4833333333333298</v>
      </c>
      <c r="T9" s="26">
        <v>6.9749999999999996</v>
      </c>
      <c r="U9" s="26">
        <v>7.9916666666666698</v>
      </c>
      <c r="V9" s="26">
        <v>8.375</v>
      </c>
      <c r="W9" s="26">
        <v>7.2166666666666703</v>
      </c>
      <c r="X9" s="26">
        <v>7.6333333333333302</v>
      </c>
      <c r="Y9" s="26">
        <v>8.5500000000000007</v>
      </c>
      <c r="Z9" s="26">
        <v>8.6583333333333297</v>
      </c>
      <c r="AA9" s="26">
        <v>8.65</v>
      </c>
      <c r="AB9" s="26">
        <v>7.85</v>
      </c>
      <c r="AC9" s="26">
        <v>7.1</v>
      </c>
      <c r="AD9" s="26">
        <v>5.9583333333333304</v>
      </c>
      <c r="AE9" s="26">
        <v>5.3666666666666698</v>
      </c>
      <c r="AF9" s="26">
        <v>5.5416666666666696</v>
      </c>
      <c r="AG9" s="26">
        <v>6.2750000000000004</v>
      </c>
      <c r="AH9" s="26"/>
    </row>
    <row r="10" spans="1:34" x14ac:dyDescent="0.25">
      <c r="A10" t="s">
        <v>40</v>
      </c>
      <c r="B10" s="26"/>
      <c r="C10" s="26"/>
      <c r="D10" s="26"/>
      <c r="E10" s="26">
        <v>4.30833333333333</v>
      </c>
      <c r="F10" s="26">
        <v>4.2916666666666696</v>
      </c>
      <c r="G10" s="26">
        <v>4.0083333333333302</v>
      </c>
      <c r="H10" s="26">
        <v>3.8916666666666702</v>
      </c>
      <c r="I10" s="26">
        <v>4.7750000000000004</v>
      </c>
      <c r="J10" s="26">
        <v>6.4666666666666703</v>
      </c>
      <c r="K10" s="26">
        <v>8.6999999999999993</v>
      </c>
      <c r="L10" s="26">
        <v>8.7750000000000004</v>
      </c>
      <c r="M10" s="26">
        <v>8.125</v>
      </c>
      <c r="N10" s="26">
        <v>7.2916666666666696</v>
      </c>
      <c r="O10" s="26">
        <v>7.7750000000000004</v>
      </c>
      <c r="P10" s="26">
        <v>8.2916666666666696</v>
      </c>
      <c r="Q10" s="26">
        <v>7.94166666666667</v>
      </c>
      <c r="R10" s="26">
        <v>7.1333333333333302</v>
      </c>
      <c r="S10" s="26">
        <v>5.3250000000000002</v>
      </c>
      <c r="T10" s="26">
        <v>4.4083333333333297</v>
      </c>
      <c r="U10" s="26">
        <v>6.68333333333333</v>
      </c>
      <c r="V10" s="26">
        <v>7.2916666666666696</v>
      </c>
      <c r="W10" s="26">
        <v>6.7166666666666703</v>
      </c>
      <c r="X10" s="26">
        <v>6.9749999999999996</v>
      </c>
      <c r="Y10" s="26">
        <v>6.9666666666666703</v>
      </c>
      <c r="Z10" s="26">
        <v>6.1166666666666698</v>
      </c>
      <c r="AA10" s="26">
        <v>5.05833333333333</v>
      </c>
      <c r="AB10" s="26">
        <v>3.9666666666666699</v>
      </c>
      <c r="AC10" s="26">
        <v>2.9083333333333301</v>
      </c>
      <c r="AD10" s="26">
        <v>2.2666666666666702</v>
      </c>
      <c r="AE10" s="26">
        <v>2.0166666666666702</v>
      </c>
      <c r="AF10" s="26">
        <v>2.5499999999999998</v>
      </c>
      <c r="AG10" s="26">
        <v>2.80833333333333</v>
      </c>
      <c r="AH10" s="26"/>
    </row>
    <row r="11" spans="1:34" x14ac:dyDescent="0.25">
      <c r="A11" t="s">
        <v>42</v>
      </c>
      <c r="B11" s="26">
        <v>7.1749999999999998</v>
      </c>
      <c r="C11" s="26">
        <v>7.85</v>
      </c>
      <c r="D11" s="26">
        <v>8.6</v>
      </c>
      <c r="E11" s="26">
        <v>9.5500000000000007</v>
      </c>
      <c r="F11" s="26">
        <v>7.7</v>
      </c>
      <c r="G11" s="26">
        <v>6.7166666666666703</v>
      </c>
      <c r="H11" s="26">
        <v>6.3333333333333304</v>
      </c>
      <c r="I11" s="26">
        <v>5.2416666666666698</v>
      </c>
      <c r="J11" s="26">
        <v>4.8666666666666698</v>
      </c>
      <c r="K11" s="26">
        <v>5.1666666666666696</v>
      </c>
      <c r="L11" s="26">
        <v>4.3250000000000002</v>
      </c>
      <c r="M11" s="26">
        <v>4.5250000000000004</v>
      </c>
      <c r="N11" s="26">
        <v>4.5833333333333304</v>
      </c>
      <c r="O11" s="26">
        <v>5.4083333333333297</v>
      </c>
      <c r="P11" s="26">
        <v>5.5</v>
      </c>
      <c r="Q11" s="26">
        <v>4.8416666666666703</v>
      </c>
      <c r="R11" s="26">
        <v>3.9083333333333301</v>
      </c>
      <c r="S11" s="26">
        <v>3.75</v>
      </c>
      <c r="T11" s="26">
        <v>3.68333333333333</v>
      </c>
      <c r="U11" s="26">
        <v>6.4083333333333297</v>
      </c>
      <c r="V11" s="26">
        <v>7.75</v>
      </c>
      <c r="W11" s="26">
        <v>7.7583333333333302</v>
      </c>
      <c r="X11" s="26">
        <v>7.7833333333333297</v>
      </c>
      <c r="Y11" s="26">
        <v>7.375</v>
      </c>
      <c r="Z11" s="26">
        <v>6.9249999999999998</v>
      </c>
      <c r="AA11" s="26">
        <v>6.2666666666666702</v>
      </c>
      <c r="AB11" s="26">
        <v>5.9833333333333298</v>
      </c>
      <c r="AC11" s="26">
        <v>5.81666666666667</v>
      </c>
      <c r="AD11" s="26">
        <v>5.15</v>
      </c>
      <c r="AE11" s="26">
        <v>5.0250000000000004</v>
      </c>
      <c r="AF11" s="26">
        <v>5.625</v>
      </c>
      <c r="AG11" s="26">
        <v>5.0999999999999996</v>
      </c>
      <c r="AH11" s="26"/>
    </row>
    <row r="12" spans="1:34" x14ac:dyDescent="0.25">
      <c r="A12" t="s">
        <v>43</v>
      </c>
      <c r="B12" s="26"/>
      <c r="C12" s="26"/>
      <c r="D12" s="26"/>
      <c r="E12" s="26"/>
      <c r="F12" s="26"/>
      <c r="G12" s="26"/>
      <c r="H12" s="26"/>
      <c r="I12" s="26">
        <v>9.625</v>
      </c>
      <c r="J12" s="26">
        <v>9.15</v>
      </c>
      <c r="K12" s="26">
        <v>11.35</v>
      </c>
      <c r="L12" s="26">
        <v>14.4583333333333</v>
      </c>
      <c r="M12" s="26">
        <v>13.0416666666667</v>
      </c>
      <c r="N12" s="26">
        <v>11.3333333333333</v>
      </c>
      <c r="O12" s="26">
        <v>10.35</v>
      </c>
      <c r="P12" s="26">
        <v>10.0833333333333</v>
      </c>
      <c r="Q12" s="26">
        <v>7.9749999999999996</v>
      </c>
      <c r="R12" s="26">
        <v>5.94166666666667</v>
      </c>
      <c r="S12" s="26">
        <v>4.5999999999999996</v>
      </c>
      <c r="T12" s="26">
        <v>5.5166666666666702</v>
      </c>
      <c r="U12" s="26">
        <v>13.475</v>
      </c>
      <c r="V12" s="26">
        <v>16.5833333333333</v>
      </c>
      <c r="W12" s="26">
        <v>12.35</v>
      </c>
      <c r="X12" s="26">
        <v>9.9083333333333297</v>
      </c>
      <c r="Y12" s="26">
        <v>8.4916666666666707</v>
      </c>
      <c r="Z12" s="26">
        <v>7.31666666666667</v>
      </c>
      <c r="AA12" s="26">
        <v>6.3916666666666702</v>
      </c>
      <c r="AB12" s="26">
        <v>6.8333333333333304</v>
      </c>
      <c r="AC12" s="26">
        <v>5.80833333333333</v>
      </c>
      <c r="AD12" s="26">
        <v>5.3916666666666702</v>
      </c>
      <c r="AE12" s="26">
        <v>4.4833333333333298</v>
      </c>
      <c r="AF12" s="26">
        <v>6.8833333333333302</v>
      </c>
      <c r="AG12" s="26">
        <v>6.2083333333333304</v>
      </c>
      <c r="AH12" s="26"/>
    </row>
    <row r="13" spans="1:34" x14ac:dyDescent="0.25">
      <c r="A13" t="s">
        <v>44</v>
      </c>
      <c r="B13" s="26">
        <v>3.1666666666666701</v>
      </c>
      <c r="C13" s="26">
        <v>6.6083333333333298</v>
      </c>
      <c r="D13" s="26">
        <v>11.7083333333333</v>
      </c>
      <c r="E13" s="26">
        <v>16.341666666666701</v>
      </c>
      <c r="F13" s="26">
        <v>16.5833333333333</v>
      </c>
      <c r="G13" s="26">
        <v>15.4</v>
      </c>
      <c r="H13" s="26">
        <v>14.5666666666667</v>
      </c>
      <c r="I13" s="26">
        <v>12.641666666666699</v>
      </c>
      <c r="J13" s="26">
        <v>11.358333333333301</v>
      </c>
      <c r="K13" s="26">
        <v>10.216666666666701</v>
      </c>
      <c r="L13" s="26">
        <v>9.7833333333333297</v>
      </c>
      <c r="M13" s="26">
        <v>9.125</v>
      </c>
      <c r="N13" s="26">
        <v>9.0749999999999993</v>
      </c>
      <c r="O13" s="26">
        <v>9.0083333333333293</v>
      </c>
      <c r="P13" s="26">
        <v>8.8249999999999993</v>
      </c>
      <c r="Q13" s="26">
        <v>8.4</v>
      </c>
      <c r="R13" s="26">
        <v>7.7166666666666703</v>
      </c>
      <c r="S13" s="26">
        <v>6.8666666666666698</v>
      </c>
      <c r="T13" s="26">
        <v>6.3666666666666698</v>
      </c>
      <c r="U13" s="26">
        <v>8.3666666666666707</v>
      </c>
      <c r="V13" s="26">
        <v>8.5416666666666696</v>
      </c>
      <c r="W13" s="26">
        <v>7.9666666666666703</v>
      </c>
      <c r="X13" s="26">
        <v>7.80833333333333</v>
      </c>
      <c r="Y13" s="26">
        <v>8.3000000000000007</v>
      </c>
      <c r="Z13" s="26">
        <v>8.75</v>
      </c>
      <c r="AA13" s="26">
        <v>9.4583333333333304</v>
      </c>
      <c r="AB13" s="26">
        <v>8.9166666666666696</v>
      </c>
      <c r="AC13" s="26">
        <v>8.7666666666666693</v>
      </c>
      <c r="AD13" s="26">
        <v>7.43333333333333</v>
      </c>
      <c r="AE13" s="26">
        <v>6.7416666666666698</v>
      </c>
      <c r="AF13" s="26">
        <v>7.7249999999999996</v>
      </c>
      <c r="AG13" s="26">
        <v>7.6749999999999998</v>
      </c>
      <c r="AH13" s="26"/>
    </row>
    <row r="14" spans="1:34" s="17" customFormat="1" x14ac:dyDescent="0.25">
      <c r="A14" s="17" t="s">
        <v>45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</row>
    <row r="15" spans="1:34" x14ac:dyDescent="0.25">
      <c r="A15" t="s">
        <v>46</v>
      </c>
      <c r="B15" s="26"/>
      <c r="C15" s="26">
        <v>5.5250000000000004</v>
      </c>
      <c r="D15" s="26">
        <v>6.56666666666667</v>
      </c>
      <c r="E15" s="26">
        <v>7.7916666666666696</v>
      </c>
      <c r="F15" s="26">
        <v>8.4499999999999993</v>
      </c>
      <c r="G15" s="26">
        <v>8.25</v>
      </c>
      <c r="H15" s="26">
        <v>8.94166666666667</v>
      </c>
      <c r="I15" s="26">
        <v>9.6750000000000007</v>
      </c>
      <c r="J15" s="26">
        <v>9.4499999999999993</v>
      </c>
      <c r="K15" s="26">
        <v>8.625</v>
      </c>
      <c r="L15" s="26">
        <v>8.0083333333333293</v>
      </c>
      <c r="M15" s="26">
        <v>7.8583333333333298</v>
      </c>
      <c r="N15" s="26">
        <v>8.68333333333333</v>
      </c>
      <c r="O15" s="26">
        <v>9.80833333333333</v>
      </c>
      <c r="P15" s="26">
        <v>10.5</v>
      </c>
      <c r="Q15" s="26">
        <v>11.283333333333299</v>
      </c>
      <c r="R15" s="26">
        <v>10.275</v>
      </c>
      <c r="S15" s="26">
        <v>8.5416666666666696</v>
      </c>
      <c r="T15" s="26">
        <v>7.4249999999999998</v>
      </c>
      <c r="U15" s="26">
        <v>7.2249999999999996</v>
      </c>
      <c r="V15" s="26">
        <v>6.5750000000000002</v>
      </c>
      <c r="W15" s="26">
        <v>5.5166666666666702</v>
      </c>
      <c r="X15" s="26">
        <v>5.0833333333333304</v>
      </c>
      <c r="Y15" s="26">
        <v>4.95</v>
      </c>
      <c r="Z15" s="26">
        <v>4.7083333333333304</v>
      </c>
      <c r="AA15" s="26">
        <v>4.3666666666666698</v>
      </c>
      <c r="AB15" s="26">
        <v>3.9083333333333301</v>
      </c>
      <c r="AC15" s="26">
        <v>3.56666666666667</v>
      </c>
      <c r="AD15" s="26">
        <v>3.2083333333333299</v>
      </c>
      <c r="AE15" s="26">
        <v>2.9750000000000001</v>
      </c>
      <c r="AF15" s="26">
        <v>3.625</v>
      </c>
      <c r="AG15" s="26">
        <v>3.5750000000000002</v>
      </c>
      <c r="AH15" s="26"/>
    </row>
    <row r="16" spans="1:34" x14ac:dyDescent="0.25">
      <c r="A16" t="s">
        <v>47</v>
      </c>
      <c r="B16" s="26"/>
      <c r="C16" s="26"/>
      <c r="D16" s="26"/>
      <c r="E16" s="26"/>
      <c r="F16" s="26"/>
      <c r="G16" s="26"/>
      <c r="H16" s="26"/>
      <c r="I16" s="26"/>
      <c r="J16" s="26"/>
      <c r="K16" s="26">
        <v>11.983333333333301</v>
      </c>
      <c r="L16" s="26">
        <v>11.233333333333301</v>
      </c>
      <c r="M16" s="26">
        <v>10.675000000000001</v>
      </c>
      <c r="N16" s="26">
        <v>10.3333333333333</v>
      </c>
      <c r="O16" s="26">
        <v>9.7416666666666707</v>
      </c>
      <c r="P16" s="26">
        <v>10.608333333333301</v>
      </c>
      <c r="Q16" s="26">
        <v>10.008333333333301</v>
      </c>
      <c r="R16" s="26">
        <v>9.0333333333333297</v>
      </c>
      <c r="S16" s="26">
        <v>8.4166666666666696</v>
      </c>
      <c r="T16" s="26">
        <v>7.7666666666666702</v>
      </c>
      <c r="U16" s="26">
        <v>9.75</v>
      </c>
      <c r="V16" s="26">
        <v>12.9583333333333</v>
      </c>
      <c r="W16" s="26">
        <v>18.091666666666701</v>
      </c>
      <c r="X16" s="26">
        <v>24.808333333333302</v>
      </c>
      <c r="Y16" s="26">
        <v>27.824999999999999</v>
      </c>
      <c r="Z16" s="26">
        <v>26.65</v>
      </c>
      <c r="AA16" s="26">
        <v>24.983333333333299</v>
      </c>
      <c r="AB16" s="26">
        <v>23.875</v>
      </c>
      <c r="AC16" s="26">
        <v>21.841666666666701</v>
      </c>
      <c r="AD16" s="26">
        <v>19.741666666666699</v>
      </c>
      <c r="AE16" s="26">
        <v>17.883333333333301</v>
      </c>
      <c r="AF16" s="26">
        <v>17.616666666666699</v>
      </c>
      <c r="AG16" s="26">
        <v>14.7916666666667</v>
      </c>
      <c r="AH16" s="26"/>
    </row>
    <row r="17" spans="1:34" s="16" customFormat="1" x14ac:dyDescent="0.25">
      <c r="A17" t="s">
        <v>48</v>
      </c>
      <c r="B17" s="26"/>
      <c r="C17" s="26"/>
      <c r="D17" s="26"/>
      <c r="E17" s="26"/>
      <c r="F17" s="26"/>
      <c r="G17" s="26"/>
      <c r="H17" s="26">
        <v>9.9166666666666696</v>
      </c>
      <c r="I17" s="26">
        <v>9.0500000000000007</v>
      </c>
      <c r="J17" s="26">
        <v>8.7083333333333304</v>
      </c>
      <c r="K17" s="26">
        <v>6.8666666666666698</v>
      </c>
      <c r="L17" s="26">
        <v>6.2666666666666702</v>
      </c>
      <c r="M17" s="26">
        <v>5.5750000000000002</v>
      </c>
      <c r="N17" s="26">
        <v>5.5833333333333304</v>
      </c>
      <c r="O17" s="26">
        <v>5.7416666666666698</v>
      </c>
      <c r="P17" s="26">
        <v>6.06666666666667</v>
      </c>
      <c r="Q17" s="26">
        <v>7.1749999999999998</v>
      </c>
      <c r="R17" s="26">
        <v>7.4583333333333304</v>
      </c>
      <c r="S17" s="26">
        <v>7.3916666666666702</v>
      </c>
      <c r="T17" s="26">
        <v>7.8</v>
      </c>
      <c r="U17" s="26">
        <v>9.6750000000000007</v>
      </c>
      <c r="V17" s="26">
        <v>10.8</v>
      </c>
      <c r="W17" s="26">
        <v>10.658333333333299</v>
      </c>
      <c r="X17" s="26">
        <v>10.5833333333333</v>
      </c>
      <c r="Y17" s="26">
        <v>9.6333333333333293</v>
      </c>
      <c r="Z17" s="26">
        <v>7.4583333333333304</v>
      </c>
      <c r="AA17" s="26">
        <v>6.5166666666666702</v>
      </c>
      <c r="AB17" s="26">
        <v>4.8833333333333302</v>
      </c>
      <c r="AC17" s="26">
        <v>4.05</v>
      </c>
      <c r="AD17" s="26">
        <v>3.5249999999999999</v>
      </c>
      <c r="AE17" s="26">
        <v>3.25</v>
      </c>
      <c r="AF17" s="26">
        <v>4.1416666666666702</v>
      </c>
      <c r="AG17" s="26">
        <v>4.0416666666666696</v>
      </c>
      <c r="AH17" s="26"/>
    </row>
    <row r="18" spans="1:34" x14ac:dyDescent="0.25">
      <c r="A18" t="s">
        <v>49</v>
      </c>
      <c r="B18" s="26">
        <v>13.45</v>
      </c>
      <c r="C18" s="26">
        <v>14.758333333333301</v>
      </c>
      <c r="D18" s="26">
        <v>15.391666666666699</v>
      </c>
      <c r="E18" s="26">
        <v>15.641666666666699</v>
      </c>
      <c r="F18" s="26">
        <v>14.341666666666701</v>
      </c>
      <c r="G18" s="26">
        <v>12.2916666666667</v>
      </c>
      <c r="H18" s="26">
        <v>11.6666666666667</v>
      </c>
      <c r="I18" s="26">
        <v>9.875</v>
      </c>
      <c r="J18" s="26">
        <v>7.55</v>
      </c>
      <c r="K18" s="26">
        <v>5.93333333333333</v>
      </c>
      <c r="L18" s="26">
        <v>4.4000000000000004</v>
      </c>
      <c r="M18" s="26">
        <v>4.1749999999999998</v>
      </c>
      <c r="N18" s="26">
        <v>4.7249999999999996</v>
      </c>
      <c r="O18" s="26">
        <v>4.8499999999999996</v>
      </c>
      <c r="P18" s="26">
        <v>4.7416666666666698</v>
      </c>
      <c r="Q18" s="26">
        <v>4.6333333333333302</v>
      </c>
      <c r="R18" s="26">
        <v>4.7916666666666696</v>
      </c>
      <c r="S18" s="26">
        <v>5</v>
      </c>
      <c r="T18" s="26">
        <v>6.7916666666666696</v>
      </c>
      <c r="U18" s="26">
        <v>12.658333333333299</v>
      </c>
      <c r="V18" s="26">
        <v>14.574999999999999</v>
      </c>
      <c r="W18" s="26">
        <v>15.408333333333299</v>
      </c>
      <c r="X18" s="26">
        <v>15.483333333333301</v>
      </c>
      <c r="Y18" s="26">
        <v>13.775</v>
      </c>
      <c r="Z18" s="26">
        <v>11.883333333333301</v>
      </c>
      <c r="AA18" s="26">
        <v>9.9250000000000007</v>
      </c>
      <c r="AB18" s="26">
        <v>8.4083333333333297</v>
      </c>
      <c r="AC18" s="26">
        <v>6.7333333333333298</v>
      </c>
      <c r="AD18" s="26">
        <v>5.7750000000000004</v>
      </c>
      <c r="AE18" s="26">
        <v>4.9749999999999996</v>
      </c>
      <c r="AF18" s="26">
        <v>5.85</v>
      </c>
      <c r="AG18" s="26">
        <v>6.2666666666666702</v>
      </c>
      <c r="AH18" s="26"/>
    </row>
    <row r="19" spans="1:34" x14ac:dyDescent="0.25">
      <c r="A19" t="s">
        <v>50</v>
      </c>
      <c r="B19" s="26">
        <v>8.8666666666666707</v>
      </c>
      <c r="C19" s="26">
        <v>8.5166666666666693</v>
      </c>
      <c r="D19" s="26">
        <v>8.7916666666666696</v>
      </c>
      <c r="E19" s="26">
        <v>9.7249999999999996</v>
      </c>
      <c r="F19" s="26">
        <v>10.65</v>
      </c>
      <c r="G19" s="26">
        <v>11.1833333333333</v>
      </c>
      <c r="H19" s="26">
        <v>11.1666666666667</v>
      </c>
      <c r="I19" s="26">
        <v>11.216666666666701</v>
      </c>
      <c r="J19" s="26">
        <v>11.3</v>
      </c>
      <c r="K19" s="26">
        <v>10.866666666666699</v>
      </c>
      <c r="L19" s="26">
        <v>10.050000000000001</v>
      </c>
      <c r="M19" s="26">
        <v>9.0083333333333293</v>
      </c>
      <c r="N19" s="26">
        <v>8.4749999999999996</v>
      </c>
      <c r="O19" s="26">
        <v>8.43333333333333</v>
      </c>
      <c r="P19" s="26">
        <v>8.0500000000000007</v>
      </c>
      <c r="Q19" s="26">
        <v>7.7833333333333297</v>
      </c>
      <c r="R19" s="26">
        <v>6.8666666666666698</v>
      </c>
      <c r="S19" s="26">
        <v>6.15</v>
      </c>
      <c r="T19" s="26">
        <v>6.7750000000000004</v>
      </c>
      <c r="U19" s="26">
        <v>7.875</v>
      </c>
      <c r="V19" s="26">
        <v>8.5416666666666696</v>
      </c>
      <c r="W19" s="26">
        <v>8.5083333333333293</v>
      </c>
      <c r="X19" s="26">
        <v>10.883333333333301</v>
      </c>
      <c r="Y19" s="26">
        <v>12.366666666666699</v>
      </c>
      <c r="Z19" s="26">
        <v>12.824999999999999</v>
      </c>
      <c r="AA19" s="26">
        <v>12</v>
      </c>
      <c r="AB19" s="26">
        <v>11.75</v>
      </c>
      <c r="AC19" s="26">
        <v>11.258333333333301</v>
      </c>
      <c r="AD19" s="26">
        <v>10.6</v>
      </c>
      <c r="AE19" s="26">
        <v>9.93333333333333</v>
      </c>
      <c r="AF19" s="26">
        <v>9.3000000000000007</v>
      </c>
      <c r="AG19" s="26">
        <v>9.55833333333333</v>
      </c>
      <c r="AH19" s="26"/>
    </row>
    <row r="20" spans="1:34" x14ac:dyDescent="0.25">
      <c r="A20" t="s">
        <v>51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14.0666666666667</v>
      </c>
      <c r="L20" s="26">
        <v>14.341666666666701</v>
      </c>
      <c r="M20" s="26">
        <v>13.475</v>
      </c>
      <c r="N20" s="26">
        <v>12.491666666666699</v>
      </c>
      <c r="O20" s="26">
        <v>11.65</v>
      </c>
      <c r="P20" s="26">
        <v>11.741666666666699</v>
      </c>
      <c r="Q20" s="26">
        <v>10.0416666666667</v>
      </c>
      <c r="R20" s="26">
        <v>7.0333333333333297</v>
      </c>
      <c r="S20" s="26">
        <v>6.0750000000000002</v>
      </c>
      <c r="T20" s="26">
        <v>7.75</v>
      </c>
      <c r="U20" s="26">
        <v>17.55</v>
      </c>
      <c r="V20" s="26">
        <v>19.475000000000001</v>
      </c>
      <c r="W20" s="26">
        <v>16.2083333333333</v>
      </c>
      <c r="X20" s="26">
        <v>15.0416666666667</v>
      </c>
      <c r="Y20" s="26">
        <v>11.866666666666699</v>
      </c>
      <c r="Z20" s="26">
        <v>10.841666666666701</v>
      </c>
      <c r="AA20" s="26">
        <v>9.875</v>
      </c>
      <c r="AB20" s="26">
        <v>9.6333333333333293</v>
      </c>
      <c r="AC20" s="26">
        <v>8.7083333333333304</v>
      </c>
      <c r="AD20" s="26">
        <v>7.4</v>
      </c>
      <c r="AE20" s="26">
        <v>6.31666666666667</v>
      </c>
      <c r="AF20" s="26">
        <v>8.0916666666666703</v>
      </c>
      <c r="AG20" s="26">
        <v>7.5750000000000002</v>
      </c>
      <c r="AH20" s="26"/>
    </row>
    <row r="21" spans="1:34" x14ac:dyDescent="0.25">
      <c r="A21" t="s">
        <v>52</v>
      </c>
      <c r="B21" s="26"/>
      <c r="C21" s="26"/>
      <c r="D21" s="26"/>
      <c r="E21" s="26"/>
      <c r="F21" s="26"/>
      <c r="G21" s="26"/>
      <c r="H21" s="26"/>
      <c r="I21" s="26"/>
      <c r="J21" s="26"/>
      <c r="K21" s="26">
        <v>14.641666666666699</v>
      </c>
      <c r="L21" s="26">
        <v>16.441666666666698</v>
      </c>
      <c r="M21" s="26">
        <v>17.4166666666667</v>
      </c>
      <c r="N21" s="26">
        <v>13.775</v>
      </c>
      <c r="O21" s="26">
        <v>12.4333333333333</v>
      </c>
      <c r="P21" s="26">
        <v>10.891666666666699</v>
      </c>
      <c r="Q21" s="26">
        <v>8.31666666666667</v>
      </c>
      <c r="R21" s="26">
        <v>5.7916666666666696</v>
      </c>
      <c r="S21" s="26">
        <v>4.2583333333333302</v>
      </c>
      <c r="T21" s="26">
        <v>5.8250000000000002</v>
      </c>
      <c r="U21" s="26">
        <v>13.8</v>
      </c>
      <c r="V21" s="26">
        <v>17.841666666666701</v>
      </c>
      <c r="W21" s="26">
        <v>15.391666666666699</v>
      </c>
      <c r="X21" s="26">
        <v>13.408333333333299</v>
      </c>
      <c r="Y21" s="26">
        <v>11.8</v>
      </c>
      <c r="Z21" s="26">
        <v>10.725</v>
      </c>
      <c r="AA21" s="26">
        <v>9.1333333333333293</v>
      </c>
      <c r="AB21" s="26">
        <v>7.9</v>
      </c>
      <c r="AC21" s="26">
        <v>7.1166666666666698</v>
      </c>
      <c r="AD21" s="26">
        <v>6.18333333333333</v>
      </c>
      <c r="AE21" s="26">
        <v>6.2833333333333297</v>
      </c>
      <c r="AF21" s="26">
        <v>8.5166666666666693</v>
      </c>
      <c r="AG21" s="26">
        <v>7.125</v>
      </c>
      <c r="AH21" s="26"/>
    </row>
    <row r="22" spans="1:34" x14ac:dyDescent="0.25">
      <c r="A22" t="s">
        <v>53</v>
      </c>
      <c r="B22" s="26">
        <v>1.6583333333333301</v>
      </c>
      <c r="C22" s="26">
        <v>1.6583333333333301</v>
      </c>
      <c r="D22" s="26">
        <v>2.06666666666667</v>
      </c>
      <c r="E22" s="26">
        <v>2.5833333333333299</v>
      </c>
      <c r="F22" s="26">
        <v>3.1749999999999998</v>
      </c>
      <c r="G22" s="26">
        <v>2.8666666666666698</v>
      </c>
      <c r="H22" s="26">
        <v>2.9249999999999998</v>
      </c>
      <c r="I22" s="26">
        <v>2.7</v>
      </c>
      <c r="J22" s="26">
        <v>2.69166666666667</v>
      </c>
      <c r="K22" s="26">
        <v>2.4083333333333301</v>
      </c>
      <c r="L22" s="26">
        <v>2.2333333333333298</v>
      </c>
      <c r="M22" s="26">
        <v>1.9</v>
      </c>
      <c r="N22" s="26">
        <v>2.55833333333333</v>
      </c>
      <c r="O22" s="26">
        <v>3.80833333333333</v>
      </c>
      <c r="P22" s="26">
        <v>4.95</v>
      </c>
      <c r="Q22" s="26">
        <v>4.6500000000000004</v>
      </c>
      <c r="R22" s="26">
        <v>4.5750000000000002</v>
      </c>
      <c r="S22" s="26">
        <v>4.1666666666666696</v>
      </c>
      <c r="T22" s="26">
        <v>4.9166666666666696</v>
      </c>
      <c r="U22" s="26">
        <v>5.1166666666666698</v>
      </c>
      <c r="V22" s="26">
        <v>4.5833333333333304</v>
      </c>
      <c r="W22" s="26">
        <v>4.8333333333333304</v>
      </c>
      <c r="X22" s="26">
        <v>5.06666666666667</v>
      </c>
      <c r="Y22" s="26">
        <v>5.875</v>
      </c>
      <c r="Z22" s="26">
        <v>6.05</v>
      </c>
      <c r="AA22" s="26">
        <v>6.4583333333333304</v>
      </c>
      <c r="AB22" s="26">
        <v>6.3333333333333304</v>
      </c>
      <c r="AC22" s="26">
        <v>5.6166666666666698</v>
      </c>
      <c r="AD22" s="26">
        <v>5.5</v>
      </c>
      <c r="AE22" s="26">
        <v>5.5916666666666703</v>
      </c>
      <c r="AF22" s="26">
        <v>6.69166666666667</v>
      </c>
      <c r="AG22" s="26">
        <v>5.4249999999999998</v>
      </c>
      <c r="AH22" s="26"/>
    </row>
    <row r="23" spans="1:34" x14ac:dyDescent="0.25">
      <c r="A23" t="s">
        <v>54</v>
      </c>
      <c r="B23" s="26">
        <v>6.0833333333333304</v>
      </c>
      <c r="C23" s="26">
        <v>5.6749999999999998</v>
      </c>
      <c r="D23" s="26">
        <v>5.7583333333333302</v>
      </c>
      <c r="E23" s="26">
        <v>6.4666666666666703</v>
      </c>
      <c r="F23" s="26">
        <v>7.19166666666667</v>
      </c>
      <c r="G23" s="26">
        <v>8.3583333333333307</v>
      </c>
      <c r="H23" s="26">
        <v>7.6749999999999998</v>
      </c>
      <c r="I23" s="26">
        <v>6.5</v>
      </c>
      <c r="J23" s="26">
        <v>5.1333333333333302</v>
      </c>
      <c r="K23" s="26">
        <v>4.2333333333333298</v>
      </c>
      <c r="L23" s="26">
        <v>3.6666666666666701</v>
      </c>
      <c r="M23" s="26">
        <v>3.0750000000000002</v>
      </c>
      <c r="N23" s="26">
        <v>3.6666666666666701</v>
      </c>
      <c r="O23" s="26">
        <v>5.9083333333333297</v>
      </c>
      <c r="P23" s="26">
        <v>6.7750000000000004</v>
      </c>
      <c r="Q23" s="26">
        <v>6.9583333333333304</v>
      </c>
      <c r="R23" s="26">
        <v>6.0833333333333304</v>
      </c>
      <c r="S23" s="26">
        <v>5.30833333333333</v>
      </c>
      <c r="T23" s="26">
        <v>4.7583333333333302</v>
      </c>
      <c r="U23" s="26">
        <v>5.4249999999999998</v>
      </c>
      <c r="V23" s="26">
        <v>6.06666666666667</v>
      </c>
      <c r="W23" s="26">
        <v>6.05</v>
      </c>
      <c r="X23" s="26">
        <v>6.81666666666667</v>
      </c>
      <c r="Y23" s="26">
        <v>8.19166666666667</v>
      </c>
      <c r="Z23" s="26">
        <v>8.35</v>
      </c>
      <c r="AA23" s="26">
        <v>7.8916666666666702</v>
      </c>
      <c r="AB23" s="26">
        <v>7</v>
      </c>
      <c r="AC23" s="26">
        <v>5.875</v>
      </c>
      <c r="AD23" s="26">
        <v>4.8666666666666698</v>
      </c>
      <c r="AE23" s="26">
        <v>4.43333333333333</v>
      </c>
      <c r="AF23" s="26">
        <v>4.8499999999999996</v>
      </c>
      <c r="AG23" s="26">
        <v>4.2249999999999996</v>
      </c>
      <c r="AH23" s="26"/>
    </row>
    <row r="24" spans="1:34" x14ac:dyDescent="0.25">
      <c r="A24" t="s">
        <v>55</v>
      </c>
      <c r="B24" s="26"/>
      <c r="C24" s="26"/>
      <c r="D24" s="26"/>
      <c r="E24" s="26"/>
      <c r="F24" s="26"/>
      <c r="G24" s="26"/>
      <c r="H24" s="26"/>
      <c r="I24" s="26">
        <v>10.866666666666699</v>
      </c>
      <c r="J24" s="26">
        <v>10.1666666666667</v>
      </c>
      <c r="K24" s="26">
        <v>13.391666666666699</v>
      </c>
      <c r="L24" s="26">
        <v>16.074999999999999</v>
      </c>
      <c r="M24" s="26">
        <v>18.308333333333302</v>
      </c>
      <c r="N24" s="26">
        <v>20.033333333333299</v>
      </c>
      <c r="O24" s="26">
        <v>19.75</v>
      </c>
      <c r="P24" s="26">
        <v>19.141666666666701</v>
      </c>
      <c r="Q24" s="26">
        <v>17.925000000000001</v>
      </c>
      <c r="R24" s="26">
        <v>13.966666666666701</v>
      </c>
      <c r="S24" s="26">
        <v>9.6083333333333307</v>
      </c>
      <c r="T24" s="26">
        <v>7.0416666666666696</v>
      </c>
      <c r="U24" s="26">
        <v>8.125</v>
      </c>
      <c r="V24" s="26">
        <v>9.9833333333333307</v>
      </c>
      <c r="W24" s="26">
        <v>9.9499999999999993</v>
      </c>
      <c r="X24" s="26">
        <v>10.391666666666699</v>
      </c>
      <c r="Y24" s="26">
        <v>10.608333333333301</v>
      </c>
      <c r="Z24" s="26">
        <v>9.2083333333333304</v>
      </c>
      <c r="AA24" s="26">
        <v>7.68333333333333</v>
      </c>
      <c r="AB24" s="26">
        <v>6.2833333333333297</v>
      </c>
      <c r="AC24" s="26">
        <v>4.9583333333333304</v>
      </c>
      <c r="AD24" s="26">
        <v>3.8833333333333302</v>
      </c>
      <c r="AE24" s="26">
        <v>3.30833333333333</v>
      </c>
      <c r="AF24" s="26">
        <v>3.2166666666666699</v>
      </c>
      <c r="AG24" s="26">
        <v>3.375</v>
      </c>
      <c r="AH24" s="26"/>
    </row>
    <row r="25" spans="1:34" x14ac:dyDescent="0.25">
      <c r="A25" t="s">
        <v>56</v>
      </c>
      <c r="B25" s="26">
        <v>4.8</v>
      </c>
      <c r="C25" s="26">
        <v>4.18333333333333</v>
      </c>
      <c r="D25" s="26">
        <v>4.125</v>
      </c>
      <c r="E25" s="26">
        <v>5.5</v>
      </c>
      <c r="F25" s="26">
        <v>6.8250000000000002</v>
      </c>
      <c r="G25" s="26">
        <v>7.18333333333333</v>
      </c>
      <c r="H25" s="26">
        <v>7.2416666666666698</v>
      </c>
      <c r="I25" s="26">
        <v>6.7416666666666698</v>
      </c>
      <c r="J25" s="26">
        <v>6.1</v>
      </c>
      <c r="K25" s="26">
        <v>5.7249999999999996</v>
      </c>
      <c r="L25" s="26">
        <v>5.2666666666666702</v>
      </c>
      <c r="M25" s="26">
        <v>5.375</v>
      </c>
      <c r="N25" s="26">
        <v>6.4666666666666703</v>
      </c>
      <c r="O25" s="26">
        <v>7.80833333333333</v>
      </c>
      <c r="P25" s="26">
        <v>8.1666666666666696</v>
      </c>
      <c r="Q25" s="26">
        <v>9.2333333333333307</v>
      </c>
      <c r="R25" s="26">
        <v>9.3000000000000007</v>
      </c>
      <c r="S25" s="26">
        <v>9.5833333333333304</v>
      </c>
      <c r="T25" s="26">
        <v>9.2416666666666707</v>
      </c>
      <c r="U25" s="26">
        <v>11.225</v>
      </c>
      <c r="V25" s="26">
        <v>12.5833333333333</v>
      </c>
      <c r="W25" s="26">
        <v>13.516666666666699</v>
      </c>
      <c r="X25" s="26">
        <v>16.574999999999999</v>
      </c>
      <c r="Y25" s="26">
        <v>17.175000000000001</v>
      </c>
      <c r="Z25" s="26">
        <v>14.65</v>
      </c>
      <c r="AA25" s="26">
        <v>13.025</v>
      </c>
      <c r="AB25" s="26">
        <v>11.466666666666701</v>
      </c>
      <c r="AC25" s="26">
        <v>9.2249999999999996</v>
      </c>
      <c r="AD25" s="26">
        <v>7.1666666666666696</v>
      </c>
      <c r="AE25" s="26">
        <v>6.6749999999999998</v>
      </c>
      <c r="AF25" s="26">
        <v>7.1166666666666698</v>
      </c>
      <c r="AG25" s="26">
        <v>6.5916666666666703</v>
      </c>
      <c r="AH25" s="26"/>
    </row>
    <row r="26" spans="1:34" x14ac:dyDescent="0.25">
      <c r="A26" t="s">
        <v>57</v>
      </c>
      <c r="B26" s="26"/>
      <c r="C26" s="26"/>
      <c r="D26" s="26"/>
      <c r="E26" s="26"/>
      <c r="F26" s="26"/>
      <c r="G26" s="26"/>
      <c r="H26" s="26"/>
      <c r="I26" s="26"/>
      <c r="J26" s="26">
        <v>12.7083333333333</v>
      </c>
      <c r="K26" s="26">
        <v>16.491666666666699</v>
      </c>
      <c r="L26" s="26">
        <v>18.908333333333299</v>
      </c>
      <c r="M26" s="26">
        <v>19.4583333333333</v>
      </c>
      <c r="N26" s="26">
        <v>18.808333333333302</v>
      </c>
      <c r="O26" s="26">
        <v>17.691666666666698</v>
      </c>
      <c r="P26" s="26">
        <v>18.358333333333299</v>
      </c>
      <c r="Q26" s="26">
        <v>16.375</v>
      </c>
      <c r="R26" s="26">
        <v>13.466666666666701</v>
      </c>
      <c r="S26" s="26">
        <v>11.233333333333301</v>
      </c>
      <c r="T26" s="26">
        <v>9.5749999999999993</v>
      </c>
      <c r="U26" s="26">
        <v>12.0833333333333</v>
      </c>
      <c r="V26" s="26">
        <v>14.425000000000001</v>
      </c>
      <c r="W26" s="26">
        <v>13.608333333333301</v>
      </c>
      <c r="X26" s="26">
        <v>13.908333333333299</v>
      </c>
      <c r="Y26" s="26">
        <v>14.133333333333301</v>
      </c>
      <c r="Z26" s="26">
        <v>13.1</v>
      </c>
      <c r="AA26" s="26">
        <v>11.466666666666701</v>
      </c>
      <c r="AB26" s="26">
        <v>9.6583333333333297</v>
      </c>
      <c r="AC26" s="26">
        <v>8.0833333333333304</v>
      </c>
      <c r="AD26" s="26">
        <v>6.5083333333333302</v>
      </c>
      <c r="AE26" s="26">
        <v>5.7166666666666703</v>
      </c>
      <c r="AF26" s="26">
        <v>6.6583333333333297</v>
      </c>
      <c r="AG26" s="26">
        <v>6.8250000000000002</v>
      </c>
      <c r="AH26" s="26"/>
    </row>
    <row r="27" spans="1:34" x14ac:dyDescent="0.25">
      <c r="A27" t="s">
        <v>58</v>
      </c>
      <c r="B27" s="26"/>
      <c r="C27" s="26"/>
      <c r="D27" s="26"/>
      <c r="E27" s="26"/>
      <c r="F27" s="26"/>
      <c r="G27" s="26"/>
      <c r="H27" s="26">
        <v>6.8916666666666702</v>
      </c>
      <c r="I27" s="26">
        <v>6.9166666666666696</v>
      </c>
      <c r="J27" s="26">
        <v>7.3666666666666698</v>
      </c>
      <c r="K27" s="26">
        <v>7.4083333333333297</v>
      </c>
      <c r="L27" s="26">
        <v>6.7416666666666698</v>
      </c>
      <c r="M27" s="26">
        <v>6.19166666666667</v>
      </c>
      <c r="N27" s="26">
        <v>6.3416666666666703</v>
      </c>
      <c r="O27" s="26">
        <v>6.7</v>
      </c>
      <c r="P27" s="26">
        <v>6.3416666666666703</v>
      </c>
      <c r="Q27" s="26">
        <v>6.5416666666666696</v>
      </c>
      <c r="R27" s="26">
        <v>5.9916666666666698</v>
      </c>
      <c r="S27" s="26">
        <v>4.8583333333333298</v>
      </c>
      <c r="T27" s="26">
        <v>4.3916666666666702</v>
      </c>
      <c r="U27" s="26">
        <v>5.85</v>
      </c>
      <c r="V27" s="26">
        <v>7.2583333333333302</v>
      </c>
      <c r="W27" s="26">
        <v>8.18333333333333</v>
      </c>
      <c r="X27" s="26">
        <v>8.85</v>
      </c>
      <c r="Y27" s="26">
        <v>10.108333333333301</v>
      </c>
      <c r="Z27" s="26">
        <v>9.6999999999999993</v>
      </c>
      <c r="AA27" s="26">
        <v>8.9833333333333307</v>
      </c>
      <c r="AB27" s="26">
        <v>8.0083333333333293</v>
      </c>
      <c r="AC27" s="26">
        <v>6.5750000000000002</v>
      </c>
      <c r="AD27" s="26">
        <v>5.125</v>
      </c>
      <c r="AE27" s="26">
        <v>4.44166666666667</v>
      </c>
      <c r="AF27" s="26">
        <v>4.9833333333333298</v>
      </c>
      <c r="AG27" s="26">
        <v>4.7750000000000004</v>
      </c>
      <c r="AH27" s="26"/>
    </row>
    <row r="28" spans="1:34" x14ac:dyDescent="0.25">
      <c r="A28" t="s">
        <v>59</v>
      </c>
      <c r="B28" s="26">
        <v>15.4583333333333</v>
      </c>
      <c r="C28" s="26">
        <v>15.5</v>
      </c>
      <c r="D28" s="26">
        <v>17.016666666666701</v>
      </c>
      <c r="E28" s="26">
        <v>20.841666666666701</v>
      </c>
      <c r="F28" s="26">
        <v>22.05</v>
      </c>
      <c r="G28" s="26">
        <v>20.75</v>
      </c>
      <c r="H28" s="26">
        <v>19.891666666666701</v>
      </c>
      <c r="I28" s="26">
        <v>18.391666666666701</v>
      </c>
      <c r="J28" s="26">
        <v>16.408333333333299</v>
      </c>
      <c r="K28" s="26">
        <v>13.6</v>
      </c>
      <c r="L28" s="26">
        <v>11.9166666666667</v>
      </c>
      <c r="M28" s="26">
        <v>10.5583333333333</v>
      </c>
      <c r="N28" s="26">
        <v>11.4416666666667</v>
      </c>
      <c r="O28" s="26">
        <v>11.491666666666699</v>
      </c>
      <c r="P28" s="26">
        <v>10.9583333333333</v>
      </c>
      <c r="Q28" s="26">
        <v>9.1666666666666696</v>
      </c>
      <c r="R28" s="26">
        <v>8.4583333333333304</v>
      </c>
      <c r="S28" s="26">
        <v>8.2249999999999996</v>
      </c>
      <c r="T28" s="26">
        <v>11.266666666666699</v>
      </c>
      <c r="U28" s="26">
        <v>17.866666666666699</v>
      </c>
      <c r="V28" s="26">
        <v>19.875</v>
      </c>
      <c r="W28" s="26">
        <v>21.408333333333299</v>
      </c>
      <c r="X28" s="26">
        <v>24.7916666666667</v>
      </c>
      <c r="Y28" s="26">
        <v>26.116666666666699</v>
      </c>
      <c r="Z28" s="26">
        <v>24.45</v>
      </c>
      <c r="AA28" s="26">
        <v>22.074999999999999</v>
      </c>
      <c r="AB28" s="26">
        <v>19.649999999999999</v>
      </c>
      <c r="AC28" s="26">
        <v>17.233333333333299</v>
      </c>
      <c r="AD28" s="26">
        <v>15.266666666666699</v>
      </c>
      <c r="AE28" s="26">
        <v>14.108333333333301</v>
      </c>
      <c r="AF28" s="26">
        <v>15.533333333333299</v>
      </c>
      <c r="AG28" s="26">
        <v>14.7916666666667</v>
      </c>
      <c r="AH28" s="26"/>
    </row>
    <row r="29" spans="1:34" x14ac:dyDescent="0.25">
      <c r="A29" t="s">
        <v>60</v>
      </c>
      <c r="B29" s="26">
        <v>1.7166666666666699</v>
      </c>
      <c r="C29" s="26">
        <v>3.1</v>
      </c>
      <c r="D29" s="26">
        <v>5.55833333333333</v>
      </c>
      <c r="E29" s="26">
        <v>9.0500000000000007</v>
      </c>
      <c r="F29" s="26">
        <v>9.3583333333333307</v>
      </c>
      <c r="G29" s="26">
        <v>8.8000000000000007</v>
      </c>
      <c r="H29" s="26">
        <v>9.55833333333333</v>
      </c>
      <c r="I29" s="26">
        <v>9.8916666666666693</v>
      </c>
      <c r="J29" s="26">
        <v>8.1999999999999993</v>
      </c>
      <c r="K29" s="26">
        <v>6.7333333333333298</v>
      </c>
      <c r="L29" s="26">
        <v>5.6</v>
      </c>
      <c r="M29" s="26">
        <v>5.8250000000000002</v>
      </c>
      <c r="N29" s="26">
        <v>5.95</v>
      </c>
      <c r="O29" s="26">
        <v>6.56666666666667</v>
      </c>
      <c r="P29" s="26">
        <v>7.375</v>
      </c>
      <c r="Q29" s="26">
        <v>7.7833333333333297</v>
      </c>
      <c r="R29" s="26">
        <v>7.2416666666666698</v>
      </c>
      <c r="S29" s="26">
        <v>6.31666666666667</v>
      </c>
      <c r="T29" s="26">
        <v>6.35</v>
      </c>
      <c r="U29" s="26">
        <v>8.4833333333333307</v>
      </c>
      <c r="V29" s="26">
        <v>8.7750000000000004</v>
      </c>
      <c r="W29" s="26">
        <v>7.95</v>
      </c>
      <c r="X29" s="26">
        <v>8.15</v>
      </c>
      <c r="Y29" s="26">
        <v>8.2083333333333304</v>
      </c>
      <c r="Z29" s="26">
        <v>8.1</v>
      </c>
      <c r="AA29" s="26">
        <v>7.5916666666666703</v>
      </c>
      <c r="AB29" s="26">
        <v>7.15</v>
      </c>
      <c r="AC29" s="26">
        <v>6.8583333333333298</v>
      </c>
      <c r="AD29" s="26">
        <v>6.5166666666666702</v>
      </c>
      <c r="AE29" s="26">
        <v>6.9749999999999996</v>
      </c>
      <c r="AF29" s="26">
        <v>8.5416666666666696</v>
      </c>
      <c r="AG29" s="26">
        <v>8.8000000000000007</v>
      </c>
      <c r="AH29" s="26"/>
    </row>
  </sheetData>
  <hyperlinks>
    <hyperlink ref="A15" r:id="rId1" display="http://localhost/OECDStat_Metadata/ShowMetadata.ashx?Dataset=KEI&amp;Coords=[LOCATION].[DEU]&amp;ShowOnWeb=true&amp;Lang=en" xr:uid="{4221C984-2F97-4C49-9BE3-EB7D27AABF93}"/>
  </hyperlinks>
  <pageMargins left="0.7" right="0.7" top="0.75" bottom="0.75" header="0.3" footer="0.3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EF0FB-D0D1-42FC-8071-0707B716DC36}">
  <sheetPr>
    <tabColor rgb="FF00B050"/>
  </sheetPr>
  <dimension ref="A2:D34"/>
  <sheetViews>
    <sheetView zoomScale="70" zoomScaleNormal="70" workbookViewId="0">
      <selection activeCell="T3" sqref="T3"/>
    </sheetView>
  </sheetViews>
  <sheetFormatPr defaultRowHeight="13.2" x14ac:dyDescent="0.25"/>
  <sheetData>
    <row r="2" spans="1:4" x14ac:dyDescent="0.25">
      <c r="A2" t="s">
        <v>0</v>
      </c>
      <c r="B2" t="s">
        <v>65</v>
      </c>
      <c r="C2" t="s">
        <v>88</v>
      </c>
      <c r="D2" t="s">
        <v>89</v>
      </c>
    </row>
    <row r="3" spans="1:4" x14ac:dyDescent="0.25">
      <c r="A3">
        <v>1990</v>
      </c>
      <c r="B3">
        <v>-4.5878142092686591E-2</v>
      </c>
      <c r="C3">
        <v>0.62697548556105565</v>
      </c>
      <c r="D3">
        <v>0.67285362765374224</v>
      </c>
    </row>
    <row r="4" spans="1:4" x14ac:dyDescent="0.25">
      <c r="A4">
        <v>1991</v>
      </c>
      <c r="B4">
        <v>-3.5736882643117696E-2</v>
      </c>
      <c r="C4">
        <v>0.56627805213260074</v>
      </c>
      <c r="D4">
        <v>0.60201493477571844</v>
      </c>
    </row>
    <row r="5" spans="1:4" x14ac:dyDescent="0.25">
      <c r="A5">
        <v>1992</v>
      </c>
      <c r="B5">
        <v>-3.1301318022779911E-2</v>
      </c>
      <c r="C5">
        <v>0.51620658204177261</v>
      </c>
      <c r="D5">
        <v>0.54750790006455252</v>
      </c>
    </row>
    <row r="6" spans="1:4" x14ac:dyDescent="0.25">
      <c r="A6">
        <v>1993</v>
      </c>
      <c r="B6">
        <v>-2.8813804046714075E-2</v>
      </c>
      <c r="C6">
        <v>0.55193475112047641</v>
      </c>
      <c r="D6">
        <v>0.58074855516719048</v>
      </c>
    </row>
    <row r="7" spans="1:4" x14ac:dyDescent="0.25">
      <c r="A7">
        <v>1994</v>
      </c>
      <c r="B7">
        <v>-2.7348687998783761E-2</v>
      </c>
      <c r="C7">
        <v>0.53126099484046208</v>
      </c>
      <c r="D7">
        <v>0.55860968283924584</v>
      </c>
    </row>
    <row r="8" spans="1:4" x14ac:dyDescent="0.25">
      <c r="A8">
        <v>1995</v>
      </c>
      <c r="B8">
        <v>-2.5561492030591548E-2</v>
      </c>
      <c r="C8">
        <v>0.50749964706768591</v>
      </c>
      <c r="D8">
        <v>0.53306113909827746</v>
      </c>
    </row>
    <row r="9" spans="1:4" x14ac:dyDescent="0.25">
      <c r="A9">
        <v>1996</v>
      </c>
      <c r="B9">
        <v>-1.7620575248959325E-2</v>
      </c>
      <c r="C9">
        <v>0.46185615724509627</v>
      </c>
      <c r="D9">
        <v>0.47947673249405559</v>
      </c>
    </row>
    <row r="10" spans="1:4" x14ac:dyDescent="0.25">
      <c r="A10">
        <v>1997</v>
      </c>
      <c r="B10">
        <v>-1.0551756996609096E-2</v>
      </c>
      <c r="C10">
        <v>0.41175540119962606</v>
      </c>
      <c r="D10">
        <v>0.42230715819623516</v>
      </c>
    </row>
    <row r="11" spans="1:4" x14ac:dyDescent="0.25">
      <c r="A11">
        <v>1998</v>
      </c>
      <c r="B11">
        <v>-7.2088109333174333E-3</v>
      </c>
      <c r="C11">
        <v>0.38499390170129349</v>
      </c>
      <c r="D11">
        <v>0.39220271263461093</v>
      </c>
    </row>
    <row r="12" spans="1:4" x14ac:dyDescent="0.25">
      <c r="A12">
        <v>1999</v>
      </c>
      <c r="B12">
        <v>-1.1928016798090857E-2</v>
      </c>
      <c r="C12">
        <v>0.42145462871155553</v>
      </c>
      <c r="D12">
        <v>0.43338264550964639</v>
      </c>
    </row>
    <row r="13" spans="1:4" x14ac:dyDescent="0.25">
      <c r="A13">
        <v>2000</v>
      </c>
      <c r="B13">
        <v>-1.4140746782817737E-2</v>
      </c>
      <c r="C13">
        <v>0.52000881216062012</v>
      </c>
      <c r="D13">
        <v>0.53414955894343785</v>
      </c>
    </row>
    <row r="14" spans="1:4" x14ac:dyDescent="0.25">
      <c r="A14">
        <v>2001</v>
      </c>
      <c r="B14">
        <v>-1.3801368602180397E-2</v>
      </c>
      <c r="C14">
        <v>0.56287986209891916</v>
      </c>
      <c r="D14">
        <v>0.57668123070109956</v>
      </c>
    </row>
    <row r="15" spans="1:4" x14ac:dyDescent="0.25">
      <c r="A15">
        <v>2002</v>
      </c>
      <c r="B15">
        <v>-1.254786241979533E-2</v>
      </c>
      <c r="C15">
        <v>0.52027525770742022</v>
      </c>
      <c r="D15">
        <v>0.53282312012721555</v>
      </c>
    </row>
    <row r="16" spans="1:4" x14ac:dyDescent="0.25">
      <c r="A16">
        <v>2003</v>
      </c>
      <c r="B16">
        <v>-9.825443589115912E-3</v>
      </c>
      <c r="C16">
        <v>0.44388579606619633</v>
      </c>
      <c r="D16">
        <v>0.45371123965531224</v>
      </c>
    </row>
    <row r="17" spans="1:4" x14ac:dyDescent="0.25">
      <c r="A17">
        <v>2004</v>
      </c>
      <c r="B17">
        <v>-9.6158464082043982E-3</v>
      </c>
      <c r="C17">
        <v>0.40996200919981518</v>
      </c>
      <c r="D17">
        <v>0.41957785560801958</v>
      </c>
    </row>
    <row r="18" spans="1:4" x14ac:dyDescent="0.25">
      <c r="A18">
        <v>2005</v>
      </c>
      <c r="B18">
        <v>-9.7333541754348607E-3</v>
      </c>
      <c r="C18">
        <v>0.37633010370600301</v>
      </c>
      <c r="D18">
        <v>0.38606345788143787</v>
      </c>
    </row>
    <row r="19" spans="1:4" x14ac:dyDescent="0.25">
      <c r="A19">
        <v>2006</v>
      </c>
      <c r="B19">
        <v>-8.8995528058312123E-3</v>
      </c>
      <c r="C19">
        <v>0.33419665735562676</v>
      </c>
      <c r="D19">
        <v>0.34309621016145797</v>
      </c>
    </row>
    <row r="20" spans="1:4" x14ac:dyDescent="0.25">
      <c r="A20">
        <v>2007</v>
      </c>
      <c r="B20">
        <v>-7.1178815944716867E-3</v>
      </c>
      <c r="C20">
        <v>0.30664932187081234</v>
      </c>
      <c r="D20">
        <v>0.31376720346528403</v>
      </c>
    </row>
    <row r="21" spans="1:4" x14ac:dyDescent="0.25">
      <c r="A21">
        <v>2008</v>
      </c>
      <c r="B21">
        <v>-7.3605930103790018E-3</v>
      </c>
      <c r="C21">
        <v>0.28264649049984175</v>
      </c>
      <c r="D21">
        <v>0.29000708351022075</v>
      </c>
    </row>
    <row r="22" spans="1:4" x14ac:dyDescent="0.25">
      <c r="A22">
        <v>2009</v>
      </c>
      <c r="B22">
        <v>-8.4811269564865066E-3</v>
      </c>
      <c r="C22">
        <v>0.38483154061445024</v>
      </c>
      <c r="D22">
        <v>0.39331266757093675</v>
      </c>
    </row>
    <row r="23" spans="1:4" x14ac:dyDescent="0.25">
      <c r="A23">
        <v>2010</v>
      </c>
      <c r="B23">
        <v>-6.4523915528962306E-3</v>
      </c>
      <c r="C23">
        <v>0.42603229197941722</v>
      </c>
      <c r="D23">
        <v>0.43248468353231345</v>
      </c>
    </row>
    <row r="24" spans="1:4" x14ac:dyDescent="0.25">
      <c r="A24">
        <v>2011</v>
      </c>
      <c r="B24">
        <v>-7.282966018785586E-3</v>
      </c>
      <c r="C24">
        <v>0.43731904529145366</v>
      </c>
      <c r="D24">
        <v>0.44460201131023924</v>
      </c>
    </row>
    <row r="25" spans="1:4" x14ac:dyDescent="0.25">
      <c r="A25">
        <v>2012</v>
      </c>
      <c r="B25">
        <v>-8.5592525189472357E-3</v>
      </c>
      <c r="C25">
        <v>0.49894557616811003</v>
      </c>
      <c r="D25">
        <v>0.50750482868705726</v>
      </c>
    </row>
    <row r="26" spans="1:4" x14ac:dyDescent="0.25">
      <c r="A26">
        <v>2013</v>
      </c>
      <c r="B26">
        <v>-1.0282677883061475E-2</v>
      </c>
      <c r="C26">
        <v>0.52135583348713888</v>
      </c>
      <c r="D26">
        <v>0.53163851137020035</v>
      </c>
    </row>
    <row r="27" spans="1:4" x14ac:dyDescent="0.25">
      <c r="A27">
        <v>2014</v>
      </c>
      <c r="B27">
        <v>-1.2019794244711002E-2</v>
      </c>
      <c r="C27">
        <v>0.51791881296196896</v>
      </c>
      <c r="D27">
        <v>0.52993860720667996</v>
      </c>
    </row>
    <row r="28" spans="1:4" x14ac:dyDescent="0.25">
      <c r="A28">
        <v>2015</v>
      </c>
      <c r="B28">
        <v>-1.4070694507392512E-2</v>
      </c>
      <c r="C28">
        <v>0.51398264354922074</v>
      </c>
      <c r="D28">
        <v>0.52805333805661325</v>
      </c>
    </row>
    <row r="29" spans="1:4" x14ac:dyDescent="0.25">
      <c r="A29">
        <v>2016</v>
      </c>
      <c r="B29">
        <v>-1.5583577016317518E-2</v>
      </c>
      <c r="C29">
        <v>0.52791478121819091</v>
      </c>
      <c r="D29">
        <v>0.54349835823450843</v>
      </c>
    </row>
    <row r="30" spans="1:4" x14ac:dyDescent="0.25">
      <c r="A30">
        <v>2017</v>
      </c>
      <c r="B30">
        <v>-1.7028759507994096E-2</v>
      </c>
      <c r="C30">
        <v>0.5485809707802447</v>
      </c>
      <c r="D30">
        <v>0.5656097302882388</v>
      </c>
    </row>
    <row r="31" spans="1:4" x14ac:dyDescent="0.25">
      <c r="A31">
        <v>2018</v>
      </c>
      <c r="B31">
        <v>-1.8658524576335211E-2</v>
      </c>
      <c r="C31">
        <v>0.57464388917698661</v>
      </c>
      <c r="D31">
        <v>0.59330241375332182</v>
      </c>
    </row>
    <row r="32" spans="1:4" x14ac:dyDescent="0.25">
      <c r="A32">
        <v>2019</v>
      </c>
      <c r="B32">
        <v>-1.859365292415982E-2</v>
      </c>
      <c r="C32">
        <v>0.57343303766810738</v>
      </c>
      <c r="D32">
        <v>0.5920266905922672</v>
      </c>
    </row>
    <row r="33" spans="1:4" x14ac:dyDescent="0.25">
      <c r="A33">
        <v>2020</v>
      </c>
      <c r="B33">
        <v>-1.457840825461576E-2</v>
      </c>
      <c r="C33">
        <v>0.49903733837916642</v>
      </c>
      <c r="D33">
        <v>0.51361574663378218</v>
      </c>
    </row>
    <row r="34" spans="1:4" x14ac:dyDescent="0.25">
      <c r="A34">
        <v>2021</v>
      </c>
      <c r="B34">
        <v>-1.3452113608699301E-2</v>
      </c>
      <c r="C34">
        <v>0.45800370489085451</v>
      </c>
      <c r="D34">
        <v>0.47145581849955381</v>
      </c>
    </row>
  </sheetData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7AE19-9145-4DF9-8936-7C76197B408C}">
  <dimension ref="A1:AH38"/>
  <sheetViews>
    <sheetView zoomScale="70" zoomScaleNormal="70" workbookViewId="0">
      <selection activeCell="AG44" sqref="AG44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 t="s">
        <v>37</v>
      </c>
      <c r="D1" s="8" t="s">
        <v>61</v>
      </c>
    </row>
    <row r="2" spans="1:34" x14ac:dyDescent="0.25">
      <c r="A2" t="s">
        <v>64</v>
      </c>
    </row>
    <row r="4" spans="1:34" x14ac:dyDescent="0.25">
      <c r="A4" s="3" t="s">
        <v>0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4" ht="20.399999999999999" customHeight="1" x14ac:dyDescent="0.25">
      <c r="A5" t="s">
        <v>36</v>
      </c>
      <c r="E5" s="26">
        <v>3.9583333333333299</v>
      </c>
      <c r="F5" s="26">
        <v>4.2416666666666698</v>
      </c>
      <c r="G5" s="26">
        <v>4.2416666666666698</v>
      </c>
      <c r="H5" s="26">
        <v>4.7333333333333298</v>
      </c>
      <c r="I5" s="26">
        <v>4.7333333333333298</v>
      </c>
      <c r="J5" s="26">
        <v>4.7249999999999996</v>
      </c>
      <c r="K5" s="26">
        <v>4.1500000000000004</v>
      </c>
      <c r="L5" s="26">
        <v>3.93333333333333</v>
      </c>
      <c r="M5" s="26">
        <v>3.9833333333333298</v>
      </c>
      <c r="N5" s="26">
        <v>4.3833333333333302</v>
      </c>
      <c r="O5" s="26">
        <v>4.7583333333333302</v>
      </c>
      <c r="P5" s="26">
        <v>5.8916666666666702</v>
      </c>
      <c r="Q5" s="26">
        <v>6.0333333333333297</v>
      </c>
      <c r="R5" s="26">
        <v>5.6416666666666702</v>
      </c>
      <c r="S5" s="26">
        <v>5.2166666666666703</v>
      </c>
      <c r="T5" s="26">
        <v>4.44166666666667</v>
      </c>
      <c r="U5" s="26">
        <v>5.6666666666666696</v>
      </c>
      <c r="V5" s="26">
        <v>5.19166666666667</v>
      </c>
      <c r="W5" s="26">
        <v>4.9000000000000004</v>
      </c>
      <c r="X5" s="26">
        <v>5.19166666666667</v>
      </c>
      <c r="Y5" s="26">
        <v>5.7249999999999996</v>
      </c>
      <c r="Z5" s="26">
        <v>6.0333333333333297</v>
      </c>
      <c r="AA5" s="26">
        <v>6.15</v>
      </c>
      <c r="AB5" s="26">
        <v>6.45</v>
      </c>
      <c r="AC5" s="26">
        <v>5.9249999999999998</v>
      </c>
      <c r="AD5" s="26">
        <v>5.2083333333333304</v>
      </c>
      <c r="AE5" s="26">
        <v>4.8416666666666703</v>
      </c>
      <c r="AF5" s="26">
        <v>6.0250000000000004</v>
      </c>
      <c r="AG5" s="26">
        <v>6.2</v>
      </c>
      <c r="AH5" s="26"/>
    </row>
    <row r="6" spans="1:34" x14ac:dyDescent="0.25">
      <c r="A6" t="s">
        <v>39</v>
      </c>
      <c r="B6" s="26">
        <v>6.55</v>
      </c>
      <c r="C6" s="26">
        <v>6.44166666666667</v>
      </c>
      <c r="D6" s="26">
        <v>7.0916666666666703</v>
      </c>
      <c r="E6" s="26">
        <v>8.625</v>
      </c>
      <c r="F6" s="26">
        <v>9.75</v>
      </c>
      <c r="G6" s="26">
        <v>9.6750000000000007</v>
      </c>
      <c r="H6" s="26">
        <v>9.5416666666666696</v>
      </c>
      <c r="I6" s="26">
        <v>9.2166666666666703</v>
      </c>
      <c r="J6" s="26">
        <v>9.3416666666666703</v>
      </c>
      <c r="K6" s="26">
        <v>8.4</v>
      </c>
      <c r="L6" s="26">
        <v>6.875</v>
      </c>
      <c r="M6" s="26">
        <v>6.5916666666666703</v>
      </c>
      <c r="N6" s="26">
        <v>7.5250000000000004</v>
      </c>
      <c r="O6" s="26">
        <v>8.1750000000000007</v>
      </c>
      <c r="P6" s="26">
        <v>8.3916666666666693</v>
      </c>
      <c r="Q6" s="26">
        <v>8.43333333333333</v>
      </c>
      <c r="R6" s="26">
        <v>8.25</v>
      </c>
      <c r="S6" s="26">
        <v>7.4833333333333298</v>
      </c>
      <c r="T6" s="26">
        <v>6.9749999999999996</v>
      </c>
      <c r="U6" s="26">
        <v>7.9916666666666698</v>
      </c>
      <c r="V6" s="26">
        <v>8.375</v>
      </c>
      <c r="W6" s="26">
        <v>7.2166666666666703</v>
      </c>
      <c r="X6" s="26">
        <v>7.6333333333333302</v>
      </c>
      <c r="Y6" s="26">
        <v>8.5500000000000007</v>
      </c>
      <c r="Z6" s="26">
        <v>8.6583333333333297</v>
      </c>
      <c r="AA6" s="26">
        <v>8.65</v>
      </c>
      <c r="AB6" s="26">
        <v>7.85</v>
      </c>
      <c r="AC6" s="26">
        <v>7.1</v>
      </c>
      <c r="AD6" s="26">
        <v>5.9583333333333304</v>
      </c>
      <c r="AE6" s="26">
        <v>5.3666666666666698</v>
      </c>
      <c r="AF6" s="26">
        <v>5.5416666666666696</v>
      </c>
      <c r="AG6" s="26">
        <v>6.2750000000000004</v>
      </c>
      <c r="AH6" s="26"/>
    </row>
    <row r="7" spans="1:34" x14ac:dyDescent="0.25">
      <c r="A7" t="s">
        <v>40</v>
      </c>
      <c r="B7" s="26"/>
      <c r="C7" s="26"/>
      <c r="D7" s="26"/>
      <c r="E7" s="26">
        <v>4.30833333333333</v>
      </c>
      <c r="F7" s="26">
        <v>4.2916666666666696</v>
      </c>
      <c r="G7" s="26">
        <v>4.0083333333333302</v>
      </c>
      <c r="H7" s="26">
        <v>3.8916666666666702</v>
      </c>
      <c r="I7" s="26">
        <v>4.7750000000000004</v>
      </c>
      <c r="J7" s="26">
        <v>6.4666666666666703</v>
      </c>
      <c r="K7" s="26">
        <v>8.6999999999999993</v>
      </c>
      <c r="L7" s="26">
        <v>8.7750000000000004</v>
      </c>
      <c r="M7" s="26">
        <v>8.125</v>
      </c>
      <c r="N7" s="26">
        <v>7.2916666666666696</v>
      </c>
      <c r="O7" s="26">
        <v>7.7750000000000004</v>
      </c>
      <c r="P7" s="26">
        <v>8.2916666666666696</v>
      </c>
      <c r="Q7" s="26">
        <v>7.94166666666667</v>
      </c>
      <c r="R7" s="26">
        <v>7.1333333333333302</v>
      </c>
      <c r="S7" s="26">
        <v>5.3250000000000002</v>
      </c>
      <c r="T7" s="26">
        <v>4.4083333333333297</v>
      </c>
      <c r="U7" s="26">
        <v>6.68333333333333</v>
      </c>
      <c r="V7" s="26">
        <v>7.2916666666666696</v>
      </c>
      <c r="W7" s="26">
        <v>6.7166666666666703</v>
      </c>
      <c r="X7" s="26">
        <v>6.9749999999999996</v>
      </c>
      <c r="Y7" s="26">
        <v>6.9666666666666703</v>
      </c>
      <c r="Z7" s="26">
        <v>6.1166666666666698</v>
      </c>
      <c r="AA7" s="26">
        <v>5.05833333333333</v>
      </c>
      <c r="AB7" s="26">
        <v>3.9666666666666699</v>
      </c>
      <c r="AC7" s="26">
        <v>2.9083333333333301</v>
      </c>
      <c r="AD7" s="26">
        <v>2.2666666666666702</v>
      </c>
      <c r="AE7" s="26">
        <v>2.0166666666666702</v>
      </c>
      <c r="AF7" s="26">
        <v>2.5499999999999998</v>
      </c>
      <c r="AG7" s="26">
        <v>2.80833333333333</v>
      </c>
      <c r="AH7" s="26"/>
    </row>
    <row r="8" spans="1:34" x14ac:dyDescent="0.25">
      <c r="A8" t="s">
        <v>42</v>
      </c>
      <c r="B8" s="26">
        <v>7.1749999999999998</v>
      </c>
      <c r="C8" s="26">
        <v>7.85</v>
      </c>
      <c r="D8" s="26">
        <v>8.6</v>
      </c>
      <c r="E8" s="26">
        <v>9.5500000000000007</v>
      </c>
      <c r="F8" s="26">
        <v>7.7</v>
      </c>
      <c r="G8" s="26">
        <v>6.7166666666666703</v>
      </c>
      <c r="H8" s="26">
        <v>6.3333333333333304</v>
      </c>
      <c r="I8" s="26">
        <v>5.2416666666666698</v>
      </c>
      <c r="J8" s="26">
        <v>4.8666666666666698</v>
      </c>
      <c r="K8" s="26">
        <v>5.1666666666666696</v>
      </c>
      <c r="L8" s="26">
        <v>4.3250000000000002</v>
      </c>
      <c r="M8" s="26">
        <v>4.5250000000000004</v>
      </c>
      <c r="N8" s="26">
        <v>4.5833333333333304</v>
      </c>
      <c r="O8" s="26">
        <v>5.4083333333333297</v>
      </c>
      <c r="P8" s="26">
        <v>5.5</v>
      </c>
      <c r="Q8" s="26">
        <v>4.8416666666666703</v>
      </c>
      <c r="R8" s="26">
        <v>3.9083333333333301</v>
      </c>
      <c r="S8" s="26">
        <v>3.75</v>
      </c>
      <c r="T8" s="26">
        <v>3.68333333333333</v>
      </c>
      <c r="U8" s="26">
        <v>6.4083333333333297</v>
      </c>
      <c r="V8" s="26">
        <v>7.75</v>
      </c>
      <c r="W8" s="26">
        <v>7.7583333333333302</v>
      </c>
      <c r="X8" s="26">
        <v>7.7833333333333297</v>
      </c>
      <c r="Y8" s="26">
        <v>7.375</v>
      </c>
      <c r="Z8" s="26">
        <v>6.9249999999999998</v>
      </c>
      <c r="AA8" s="26">
        <v>6.2666666666666702</v>
      </c>
      <c r="AB8" s="26">
        <v>5.9833333333333298</v>
      </c>
      <c r="AC8" s="26">
        <v>5.81666666666667</v>
      </c>
      <c r="AD8" s="26">
        <v>5.15</v>
      </c>
      <c r="AE8" s="26">
        <v>5.0250000000000004</v>
      </c>
      <c r="AF8" s="26">
        <v>5.625</v>
      </c>
      <c r="AG8" s="26">
        <v>5.0999999999999996</v>
      </c>
      <c r="AH8" s="26"/>
    </row>
    <row r="9" spans="1:34" x14ac:dyDescent="0.25">
      <c r="A9" t="s">
        <v>43</v>
      </c>
      <c r="B9" s="26"/>
      <c r="C9" s="26"/>
      <c r="D9" s="26"/>
      <c r="E9" s="26"/>
      <c r="F9" s="26"/>
      <c r="G9" s="26"/>
      <c r="H9" s="26"/>
      <c r="I9" s="26">
        <v>9.625</v>
      </c>
      <c r="J9" s="26">
        <v>9.15</v>
      </c>
      <c r="K9" s="26">
        <v>11.35</v>
      </c>
      <c r="L9" s="26">
        <v>14.4583333333333</v>
      </c>
      <c r="M9" s="26">
        <v>13.0416666666667</v>
      </c>
      <c r="N9" s="26">
        <v>11.3333333333333</v>
      </c>
      <c r="O9" s="26">
        <v>10.35</v>
      </c>
      <c r="P9" s="26">
        <v>10.0833333333333</v>
      </c>
      <c r="Q9" s="26">
        <v>7.9749999999999996</v>
      </c>
      <c r="R9" s="26">
        <v>5.94166666666667</v>
      </c>
      <c r="S9" s="26">
        <v>4.5999999999999996</v>
      </c>
      <c r="T9" s="26">
        <v>5.5166666666666702</v>
      </c>
      <c r="U9" s="26">
        <v>13.475</v>
      </c>
      <c r="V9" s="26">
        <v>16.5833333333333</v>
      </c>
      <c r="W9" s="26">
        <v>12.35</v>
      </c>
      <c r="X9" s="26">
        <v>9.9083333333333297</v>
      </c>
      <c r="Y9" s="26">
        <v>8.4916666666666707</v>
      </c>
      <c r="Z9" s="26">
        <v>7.31666666666667</v>
      </c>
      <c r="AA9" s="26">
        <v>6.3916666666666702</v>
      </c>
      <c r="AB9" s="26">
        <v>6.8333333333333304</v>
      </c>
      <c r="AC9" s="26">
        <v>5.80833333333333</v>
      </c>
      <c r="AD9" s="26">
        <v>5.3916666666666702</v>
      </c>
      <c r="AE9" s="26">
        <v>4.4833333333333298</v>
      </c>
      <c r="AF9" s="26">
        <v>6.8833333333333302</v>
      </c>
      <c r="AG9" s="26">
        <v>6.2083333333333304</v>
      </c>
      <c r="AH9" s="26"/>
    </row>
    <row r="10" spans="1:34" x14ac:dyDescent="0.25">
      <c r="A10" t="s">
        <v>44</v>
      </c>
      <c r="B10" s="26">
        <v>3.1666666666666701</v>
      </c>
      <c r="C10" s="26">
        <v>6.6083333333333298</v>
      </c>
      <c r="D10" s="26">
        <v>11.7083333333333</v>
      </c>
      <c r="E10" s="26">
        <v>16.341666666666701</v>
      </c>
      <c r="F10" s="26">
        <v>16.5833333333333</v>
      </c>
      <c r="G10" s="26">
        <v>15.4</v>
      </c>
      <c r="H10" s="26">
        <v>14.5666666666667</v>
      </c>
      <c r="I10" s="26">
        <v>12.641666666666699</v>
      </c>
      <c r="J10" s="26">
        <v>11.358333333333301</v>
      </c>
      <c r="K10" s="26">
        <v>10.216666666666701</v>
      </c>
      <c r="L10" s="26">
        <v>9.7833333333333297</v>
      </c>
      <c r="M10" s="26">
        <v>9.125</v>
      </c>
      <c r="N10" s="26">
        <v>9.0749999999999993</v>
      </c>
      <c r="O10" s="26">
        <v>9.0083333333333293</v>
      </c>
      <c r="P10" s="26">
        <v>8.8249999999999993</v>
      </c>
      <c r="Q10" s="26">
        <v>8.4</v>
      </c>
      <c r="R10" s="26">
        <v>7.7166666666666703</v>
      </c>
      <c r="S10" s="26">
        <v>6.8666666666666698</v>
      </c>
      <c r="T10" s="26">
        <v>6.3666666666666698</v>
      </c>
      <c r="U10" s="26">
        <v>8.3666666666666707</v>
      </c>
      <c r="V10" s="26">
        <v>8.5416666666666696</v>
      </c>
      <c r="W10" s="26">
        <v>7.9666666666666703</v>
      </c>
      <c r="X10" s="26">
        <v>7.80833333333333</v>
      </c>
      <c r="Y10" s="26">
        <v>8.3000000000000007</v>
      </c>
      <c r="Z10" s="26">
        <v>8.75</v>
      </c>
      <c r="AA10" s="26">
        <v>9.4583333333333304</v>
      </c>
      <c r="AB10" s="26">
        <v>8.9166666666666696</v>
      </c>
      <c r="AC10" s="26">
        <v>8.7666666666666693</v>
      </c>
      <c r="AD10" s="26">
        <v>7.43333333333333</v>
      </c>
      <c r="AE10" s="26">
        <v>6.7416666666666698</v>
      </c>
      <c r="AF10" s="26">
        <v>7.7249999999999996</v>
      </c>
      <c r="AG10" s="26">
        <v>7.6749999999999998</v>
      </c>
      <c r="AH10" s="26"/>
    </row>
    <row r="11" spans="1:34" x14ac:dyDescent="0.25">
      <c r="A11" t="s">
        <v>45</v>
      </c>
      <c r="B11" s="26">
        <v>9.3666666666666707</v>
      </c>
      <c r="C11" s="26">
        <v>9.625</v>
      </c>
      <c r="D11" s="26">
        <v>10.641666666666699</v>
      </c>
      <c r="E11" s="26">
        <v>11.824999999999999</v>
      </c>
      <c r="F11" s="26">
        <v>12.275</v>
      </c>
      <c r="G11" s="26">
        <v>11.95</v>
      </c>
      <c r="H11" s="26">
        <v>12.4</v>
      </c>
      <c r="I11" s="26">
        <v>12.3333333333333</v>
      </c>
      <c r="J11" s="26">
        <v>12.05</v>
      </c>
      <c r="K11" s="26">
        <v>11.3166666666667</v>
      </c>
      <c r="L11" s="26">
        <v>9.5583333333333407</v>
      </c>
      <c r="M11" s="26">
        <v>8.7416666666666707</v>
      </c>
      <c r="N11" s="26">
        <v>8.6333333333333293</v>
      </c>
      <c r="O11" s="26">
        <v>8.5083333333333293</v>
      </c>
      <c r="P11" s="26">
        <v>8.9</v>
      </c>
      <c r="Q11" s="26">
        <v>8.8833333333333293</v>
      </c>
      <c r="R11" s="26">
        <v>8.85</v>
      </c>
      <c r="S11" s="26">
        <v>8.0166666666666693</v>
      </c>
      <c r="T11" s="26">
        <v>7.43333333333333</v>
      </c>
      <c r="U11" s="26">
        <v>9.1166666666666707</v>
      </c>
      <c r="V11" s="26">
        <v>9.2750000000000004</v>
      </c>
      <c r="W11" s="26">
        <v>9.2166666666666703</v>
      </c>
      <c r="X11" s="26">
        <v>9.7583333333333293</v>
      </c>
      <c r="Y11" s="26">
        <v>10.3</v>
      </c>
      <c r="Z11" s="26">
        <v>10.275</v>
      </c>
      <c r="AA11" s="26">
        <v>10.35</v>
      </c>
      <c r="AB11" s="26">
        <v>10.0666666666667</v>
      </c>
      <c r="AC11" s="26">
        <v>9.4250000000000007</v>
      </c>
      <c r="AD11" s="26">
        <v>9.0250000000000004</v>
      </c>
      <c r="AE11" s="26">
        <v>8.43333333333333</v>
      </c>
      <c r="AF11" s="26">
        <v>8.0333333333333297</v>
      </c>
      <c r="AG11" s="26">
        <v>7.875</v>
      </c>
      <c r="AH11" s="26"/>
    </row>
    <row r="12" spans="1:34" x14ac:dyDescent="0.25">
      <c r="A12" t="s">
        <v>46</v>
      </c>
      <c r="B12" s="26"/>
      <c r="C12" s="26">
        <v>5.5250000000000004</v>
      </c>
      <c r="D12" s="26">
        <v>6.56666666666667</v>
      </c>
      <c r="E12" s="26">
        <v>7.7916666666666696</v>
      </c>
      <c r="F12" s="26">
        <v>8.4499999999999993</v>
      </c>
      <c r="G12" s="26">
        <v>8.25</v>
      </c>
      <c r="H12" s="26">
        <v>8.94166666666667</v>
      </c>
      <c r="I12" s="26">
        <v>9.6750000000000007</v>
      </c>
      <c r="J12" s="26">
        <v>9.4499999999999993</v>
      </c>
      <c r="K12" s="26">
        <v>8.625</v>
      </c>
      <c r="L12" s="26">
        <v>8.0083333333333293</v>
      </c>
      <c r="M12" s="26">
        <v>7.8583333333333298</v>
      </c>
      <c r="N12" s="26">
        <v>8.68333333333333</v>
      </c>
      <c r="O12" s="26">
        <v>9.80833333333333</v>
      </c>
      <c r="P12" s="26">
        <v>10.5</v>
      </c>
      <c r="Q12" s="26">
        <v>11.283333333333299</v>
      </c>
      <c r="R12" s="26">
        <v>10.275</v>
      </c>
      <c r="S12" s="26">
        <v>8.5416666666666696</v>
      </c>
      <c r="T12" s="26">
        <v>7.4249999999999998</v>
      </c>
      <c r="U12" s="26">
        <v>7.2249999999999996</v>
      </c>
      <c r="V12" s="26">
        <v>6.5750000000000002</v>
      </c>
      <c r="W12" s="26">
        <v>5.5166666666666702</v>
      </c>
      <c r="X12" s="26">
        <v>5.0833333333333304</v>
      </c>
      <c r="Y12" s="26">
        <v>4.95</v>
      </c>
      <c r="Z12" s="26">
        <v>4.7083333333333304</v>
      </c>
      <c r="AA12" s="26">
        <v>4.3666666666666698</v>
      </c>
      <c r="AB12" s="26">
        <v>3.9083333333333301</v>
      </c>
      <c r="AC12" s="26">
        <v>3.56666666666667</v>
      </c>
      <c r="AD12" s="26">
        <v>3.2083333333333299</v>
      </c>
      <c r="AE12" s="26">
        <v>2.9750000000000001</v>
      </c>
      <c r="AF12" s="26">
        <v>3.625</v>
      </c>
      <c r="AG12" s="26">
        <v>3.5750000000000002</v>
      </c>
      <c r="AH12" s="26"/>
    </row>
    <row r="13" spans="1:34" x14ac:dyDescent="0.25">
      <c r="A13" t="s">
        <v>47</v>
      </c>
      <c r="B13" s="26"/>
      <c r="C13" s="26"/>
      <c r="D13" s="26"/>
      <c r="E13" s="26"/>
      <c r="F13" s="26"/>
      <c r="G13" s="26"/>
      <c r="H13" s="26"/>
      <c r="I13" s="26"/>
      <c r="J13" s="26"/>
      <c r="K13" s="26">
        <v>11.983333333333301</v>
      </c>
      <c r="L13" s="26">
        <v>11.233333333333301</v>
      </c>
      <c r="M13" s="26">
        <v>10.675000000000001</v>
      </c>
      <c r="N13" s="26">
        <v>10.3333333333333</v>
      </c>
      <c r="O13" s="26">
        <v>9.7416666666666707</v>
      </c>
      <c r="P13" s="26">
        <v>10.608333333333301</v>
      </c>
      <c r="Q13" s="26">
        <v>10.008333333333301</v>
      </c>
      <c r="R13" s="26">
        <v>9.0333333333333297</v>
      </c>
      <c r="S13" s="26">
        <v>8.4166666666666696</v>
      </c>
      <c r="T13" s="26">
        <v>7.7666666666666702</v>
      </c>
      <c r="U13" s="26">
        <v>9.75</v>
      </c>
      <c r="V13" s="26">
        <v>12.9583333333333</v>
      </c>
      <c r="W13" s="26">
        <v>18.091666666666701</v>
      </c>
      <c r="X13" s="26">
        <v>24.808333333333302</v>
      </c>
      <c r="Y13" s="26">
        <v>27.824999999999999</v>
      </c>
      <c r="Z13" s="26">
        <v>26.65</v>
      </c>
      <c r="AA13" s="26">
        <v>24.983333333333299</v>
      </c>
      <c r="AB13" s="26">
        <v>23.875</v>
      </c>
      <c r="AC13" s="26">
        <v>21.841666666666701</v>
      </c>
      <c r="AD13" s="26">
        <v>19.741666666666699</v>
      </c>
      <c r="AE13" s="26">
        <v>17.883333333333301</v>
      </c>
      <c r="AF13" s="26">
        <v>17.616666666666699</v>
      </c>
      <c r="AG13" s="26">
        <v>14.7916666666667</v>
      </c>
      <c r="AH13" s="26"/>
    </row>
    <row r="14" spans="1:34" s="16" customFormat="1" x14ac:dyDescent="0.25">
      <c r="A14" t="s">
        <v>48</v>
      </c>
      <c r="B14" s="26"/>
      <c r="C14" s="26"/>
      <c r="D14" s="26"/>
      <c r="E14" s="26"/>
      <c r="F14" s="26"/>
      <c r="G14" s="26"/>
      <c r="H14" s="26">
        <v>9.9166666666666696</v>
      </c>
      <c r="I14" s="26">
        <v>9.0500000000000007</v>
      </c>
      <c r="J14" s="26">
        <v>8.7083333333333304</v>
      </c>
      <c r="K14" s="26">
        <v>6.8666666666666698</v>
      </c>
      <c r="L14" s="26">
        <v>6.2666666666666702</v>
      </c>
      <c r="M14" s="26">
        <v>5.5750000000000002</v>
      </c>
      <c r="N14" s="26">
        <v>5.5833333333333304</v>
      </c>
      <c r="O14" s="26">
        <v>5.7416666666666698</v>
      </c>
      <c r="P14" s="26">
        <v>6.06666666666667</v>
      </c>
      <c r="Q14" s="26">
        <v>7.1749999999999998</v>
      </c>
      <c r="R14" s="26">
        <v>7.4583333333333304</v>
      </c>
      <c r="S14" s="26">
        <v>7.3916666666666702</v>
      </c>
      <c r="T14" s="26">
        <v>7.8</v>
      </c>
      <c r="U14" s="26">
        <v>9.6750000000000007</v>
      </c>
      <c r="V14" s="26">
        <v>10.8</v>
      </c>
      <c r="W14" s="26">
        <v>10.658333333333299</v>
      </c>
      <c r="X14" s="26">
        <v>10.5833333333333</v>
      </c>
      <c r="Y14" s="26">
        <v>9.6333333333333293</v>
      </c>
      <c r="Z14" s="26">
        <v>7.4583333333333304</v>
      </c>
      <c r="AA14" s="26">
        <v>6.5166666666666702</v>
      </c>
      <c r="AB14" s="26">
        <v>4.8833333333333302</v>
      </c>
      <c r="AC14" s="26">
        <v>4.05</v>
      </c>
      <c r="AD14" s="26">
        <v>3.5249999999999999</v>
      </c>
      <c r="AE14" s="26">
        <v>3.25</v>
      </c>
      <c r="AF14" s="26">
        <v>4.1416666666666702</v>
      </c>
      <c r="AG14" s="26">
        <v>4.0416666666666696</v>
      </c>
      <c r="AH14" s="26"/>
    </row>
    <row r="15" spans="1:34" x14ac:dyDescent="0.25">
      <c r="A15" t="s">
        <v>49</v>
      </c>
      <c r="B15" s="26">
        <v>13.45</v>
      </c>
      <c r="C15" s="26">
        <v>14.758333333333301</v>
      </c>
      <c r="D15" s="26">
        <v>15.391666666666699</v>
      </c>
      <c r="E15" s="26">
        <v>15.641666666666699</v>
      </c>
      <c r="F15" s="26">
        <v>14.341666666666701</v>
      </c>
      <c r="G15" s="26">
        <v>12.2916666666667</v>
      </c>
      <c r="H15" s="26">
        <v>11.6666666666667</v>
      </c>
      <c r="I15" s="26">
        <v>9.875</v>
      </c>
      <c r="J15" s="26">
        <v>7.55</v>
      </c>
      <c r="K15" s="26">
        <v>5.93333333333333</v>
      </c>
      <c r="L15" s="26">
        <v>4.4000000000000004</v>
      </c>
      <c r="M15" s="26">
        <v>4.1749999999999998</v>
      </c>
      <c r="N15" s="26">
        <v>4.7249999999999996</v>
      </c>
      <c r="O15" s="26">
        <v>4.8499999999999996</v>
      </c>
      <c r="P15" s="26">
        <v>4.7416666666666698</v>
      </c>
      <c r="Q15" s="26">
        <v>4.6333333333333302</v>
      </c>
      <c r="R15" s="26">
        <v>4.7916666666666696</v>
      </c>
      <c r="S15" s="26">
        <v>5</v>
      </c>
      <c r="T15" s="26">
        <v>6.7916666666666696</v>
      </c>
      <c r="U15" s="26">
        <v>12.658333333333299</v>
      </c>
      <c r="V15" s="26">
        <v>14.574999999999999</v>
      </c>
      <c r="W15" s="26">
        <v>15.408333333333299</v>
      </c>
      <c r="X15" s="26">
        <v>15.483333333333301</v>
      </c>
      <c r="Y15" s="26">
        <v>13.775</v>
      </c>
      <c r="Z15" s="26">
        <v>11.883333333333301</v>
      </c>
      <c r="AA15" s="26">
        <v>9.9250000000000007</v>
      </c>
      <c r="AB15" s="26">
        <v>8.4083333333333297</v>
      </c>
      <c r="AC15" s="26">
        <v>6.7333333333333298</v>
      </c>
      <c r="AD15" s="26">
        <v>5.7750000000000004</v>
      </c>
      <c r="AE15" s="26">
        <v>4.9749999999999996</v>
      </c>
      <c r="AF15" s="26">
        <v>5.85</v>
      </c>
      <c r="AG15" s="26">
        <v>6.2666666666666702</v>
      </c>
      <c r="AH15" s="26"/>
    </row>
    <row r="16" spans="1:34" x14ac:dyDescent="0.25">
      <c r="A16" t="s">
        <v>50</v>
      </c>
      <c r="B16" s="26">
        <v>8.8666666666666707</v>
      </c>
      <c r="C16" s="26">
        <v>8.5166666666666693</v>
      </c>
      <c r="D16" s="26">
        <v>8.7916666666666696</v>
      </c>
      <c r="E16" s="26">
        <v>9.7249999999999996</v>
      </c>
      <c r="F16" s="26">
        <v>10.65</v>
      </c>
      <c r="G16" s="26">
        <v>11.1833333333333</v>
      </c>
      <c r="H16" s="26">
        <v>11.1666666666667</v>
      </c>
      <c r="I16" s="26">
        <v>11.216666666666701</v>
      </c>
      <c r="J16" s="26">
        <v>11.3</v>
      </c>
      <c r="K16" s="26">
        <v>10.866666666666699</v>
      </c>
      <c r="L16" s="26">
        <v>10.050000000000001</v>
      </c>
      <c r="M16" s="26">
        <v>9.0083333333333293</v>
      </c>
      <c r="N16" s="26">
        <v>8.4749999999999996</v>
      </c>
      <c r="O16" s="26">
        <v>8.43333333333333</v>
      </c>
      <c r="P16" s="26">
        <v>8.0500000000000007</v>
      </c>
      <c r="Q16" s="26">
        <v>7.7833333333333297</v>
      </c>
      <c r="R16" s="26">
        <v>6.8666666666666698</v>
      </c>
      <c r="S16" s="26">
        <v>6.15</v>
      </c>
      <c r="T16" s="26">
        <v>6.7750000000000004</v>
      </c>
      <c r="U16" s="26">
        <v>7.875</v>
      </c>
      <c r="V16" s="26">
        <v>8.5416666666666696</v>
      </c>
      <c r="W16" s="26">
        <v>8.5083333333333293</v>
      </c>
      <c r="X16" s="26">
        <v>10.883333333333301</v>
      </c>
      <c r="Y16" s="26">
        <v>12.366666666666699</v>
      </c>
      <c r="Z16" s="26">
        <v>12.824999999999999</v>
      </c>
      <c r="AA16" s="26">
        <v>12</v>
      </c>
      <c r="AB16" s="26">
        <v>11.75</v>
      </c>
      <c r="AC16" s="26">
        <v>11.258333333333301</v>
      </c>
      <c r="AD16" s="26">
        <v>10.6</v>
      </c>
      <c r="AE16" s="26">
        <v>9.93333333333333</v>
      </c>
      <c r="AF16" s="26">
        <v>9.3000000000000007</v>
      </c>
      <c r="AG16" s="26">
        <v>9.55833333333333</v>
      </c>
      <c r="AH16" s="26"/>
    </row>
    <row r="17" spans="1:34" x14ac:dyDescent="0.25">
      <c r="A17" t="s">
        <v>51</v>
      </c>
      <c r="B17" s="26"/>
      <c r="C17" s="26"/>
      <c r="D17" s="26"/>
      <c r="E17" s="26"/>
      <c r="F17" s="26"/>
      <c r="G17" s="26"/>
      <c r="H17" s="26"/>
      <c r="I17" s="26"/>
      <c r="J17" s="26"/>
      <c r="K17" s="26">
        <v>14.0666666666667</v>
      </c>
      <c r="L17" s="26">
        <v>14.341666666666701</v>
      </c>
      <c r="M17" s="26">
        <v>13.475</v>
      </c>
      <c r="N17" s="26">
        <v>12.491666666666699</v>
      </c>
      <c r="O17" s="26">
        <v>11.65</v>
      </c>
      <c r="P17" s="26">
        <v>11.741666666666699</v>
      </c>
      <c r="Q17" s="26">
        <v>10.0416666666667</v>
      </c>
      <c r="R17" s="26">
        <v>7.0333333333333297</v>
      </c>
      <c r="S17" s="26">
        <v>6.0750000000000002</v>
      </c>
      <c r="T17" s="26">
        <v>7.75</v>
      </c>
      <c r="U17" s="26">
        <v>17.55</v>
      </c>
      <c r="V17" s="26">
        <v>19.475000000000001</v>
      </c>
      <c r="W17" s="26">
        <v>16.2083333333333</v>
      </c>
      <c r="X17" s="26">
        <v>15.0416666666667</v>
      </c>
      <c r="Y17" s="26">
        <v>11.866666666666699</v>
      </c>
      <c r="Z17" s="26">
        <v>10.841666666666701</v>
      </c>
      <c r="AA17" s="26">
        <v>9.875</v>
      </c>
      <c r="AB17" s="26">
        <v>9.6333333333333293</v>
      </c>
      <c r="AC17" s="26">
        <v>8.7083333333333304</v>
      </c>
      <c r="AD17" s="26">
        <v>7.4</v>
      </c>
      <c r="AE17" s="26">
        <v>6.31666666666667</v>
      </c>
      <c r="AF17" s="26">
        <v>8.0916666666666703</v>
      </c>
      <c r="AG17" s="26">
        <v>7.5750000000000002</v>
      </c>
      <c r="AH17" s="26"/>
    </row>
    <row r="18" spans="1:34" x14ac:dyDescent="0.25">
      <c r="A18" t="s">
        <v>52</v>
      </c>
      <c r="B18" s="26"/>
      <c r="C18" s="26"/>
      <c r="D18" s="26"/>
      <c r="E18" s="26"/>
      <c r="F18" s="26"/>
      <c r="G18" s="26"/>
      <c r="H18" s="26"/>
      <c r="I18" s="26"/>
      <c r="J18" s="26"/>
      <c r="K18" s="26">
        <v>14.641666666666699</v>
      </c>
      <c r="L18" s="26">
        <v>16.441666666666698</v>
      </c>
      <c r="M18" s="26">
        <v>17.4166666666667</v>
      </c>
      <c r="N18" s="26">
        <v>13.775</v>
      </c>
      <c r="O18" s="26">
        <v>12.4333333333333</v>
      </c>
      <c r="P18" s="26">
        <v>10.891666666666699</v>
      </c>
      <c r="Q18" s="26">
        <v>8.31666666666667</v>
      </c>
      <c r="R18" s="26">
        <v>5.7916666666666696</v>
      </c>
      <c r="S18" s="26">
        <v>4.2583333333333302</v>
      </c>
      <c r="T18" s="26">
        <v>5.8250000000000002</v>
      </c>
      <c r="U18" s="26">
        <v>13.8</v>
      </c>
      <c r="V18" s="26">
        <v>17.841666666666701</v>
      </c>
      <c r="W18" s="26">
        <v>15.391666666666699</v>
      </c>
      <c r="X18" s="26">
        <v>13.408333333333299</v>
      </c>
      <c r="Y18" s="26">
        <v>11.8</v>
      </c>
      <c r="Z18" s="26">
        <v>10.725</v>
      </c>
      <c r="AA18" s="26">
        <v>9.1333333333333293</v>
      </c>
      <c r="AB18" s="26">
        <v>7.9</v>
      </c>
      <c r="AC18" s="26">
        <v>7.1166666666666698</v>
      </c>
      <c r="AD18" s="26">
        <v>6.18333333333333</v>
      </c>
      <c r="AE18" s="26">
        <v>6.2833333333333297</v>
      </c>
      <c r="AF18" s="26">
        <v>8.5166666666666693</v>
      </c>
      <c r="AG18" s="26">
        <v>7.125</v>
      </c>
      <c r="AH18" s="26"/>
    </row>
    <row r="19" spans="1:34" x14ac:dyDescent="0.25">
      <c r="A19" t="s">
        <v>53</v>
      </c>
      <c r="B19" s="26">
        <v>1.6583333333333301</v>
      </c>
      <c r="C19" s="26">
        <v>1.6583333333333301</v>
      </c>
      <c r="D19" s="26">
        <v>2.06666666666667</v>
      </c>
      <c r="E19" s="26">
        <v>2.5833333333333299</v>
      </c>
      <c r="F19" s="26">
        <v>3.1749999999999998</v>
      </c>
      <c r="G19" s="26">
        <v>2.8666666666666698</v>
      </c>
      <c r="H19" s="26">
        <v>2.9249999999999998</v>
      </c>
      <c r="I19" s="26">
        <v>2.7</v>
      </c>
      <c r="J19" s="26">
        <v>2.69166666666667</v>
      </c>
      <c r="K19" s="26">
        <v>2.4083333333333301</v>
      </c>
      <c r="L19" s="26">
        <v>2.2333333333333298</v>
      </c>
      <c r="M19" s="26">
        <v>1.9</v>
      </c>
      <c r="N19" s="26">
        <v>2.55833333333333</v>
      </c>
      <c r="O19" s="26">
        <v>3.80833333333333</v>
      </c>
      <c r="P19" s="26">
        <v>4.95</v>
      </c>
      <c r="Q19" s="26">
        <v>4.6500000000000004</v>
      </c>
      <c r="R19" s="26">
        <v>4.5750000000000002</v>
      </c>
      <c r="S19" s="26">
        <v>4.1666666666666696</v>
      </c>
      <c r="T19" s="26">
        <v>4.9166666666666696</v>
      </c>
      <c r="U19" s="26">
        <v>5.1166666666666698</v>
      </c>
      <c r="V19" s="26">
        <v>4.5833333333333304</v>
      </c>
      <c r="W19" s="26">
        <v>4.8333333333333304</v>
      </c>
      <c r="X19" s="26">
        <v>5.06666666666667</v>
      </c>
      <c r="Y19" s="26">
        <v>5.875</v>
      </c>
      <c r="Z19" s="26">
        <v>6.05</v>
      </c>
      <c r="AA19" s="26">
        <v>6.4583333333333304</v>
      </c>
      <c r="AB19" s="26">
        <v>6.3333333333333304</v>
      </c>
      <c r="AC19" s="26">
        <v>5.6166666666666698</v>
      </c>
      <c r="AD19" s="26">
        <v>5.5</v>
      </c>
      <c r="AE19" s="26">
        <v>5.5916666666666703</v>
      </c>
      <c r="AF19" s="26">
        <v>6.69166666666667</v>
      </c>
      <c r="AG19" s="26">
        <v>5.4249999999999998</v>
      </c>
      <c r="AH19" s="26"/>
    </row>
    <row r="20" spans="1:34" x14ac:dyDescent="0.25">
      <c r="A20" t="s">
        <v>54</v>
      </c>
      <c r="B20" s="26">
        <v>6.0833333333333304</v>
      </c>
      <c r="C20" s="26">
        <v>5.6749999999999998</v>
      </c>
      <c r="D20" s="26">
        <v>5.7583333333333302</v>
      </c>
      <c r="E20" s="26">
        <v>6.4666666666666703</v>
      </c>
      <c r="F20" s="26">
        <v>7.19166666666667</v>
      </c>
      <c r="G20" s="26">
        <v>8.3583333333333307</v>
      </c>
      <c r="H20" s="26">
        <v>7.6749999999999998</v>
      </c>
      <c r="I20" s="26">
        <v>6.5</v>
      </c>
      <c r="J20" s="26">
        <v>5.1333333333333302</v>
      </c>
      <c r="K20" s="26">
        <v>4.2333333333333298</v>
      </c>
      <c r="L20" s="26">
        <v>3.6666666666666701</v>
      </c>
      <c r="M20" s="26">
        <v>3.0750000000000002</v>
      </c>
      <c r="N20" s="26">
        <v>3.6666666666666701</v>
      </c>
      <c r="O20" s="26">
        <v>5.9083333333333297</v>
      </c>
      <c r="P20" s="26">
        <v>6.7750000000000004</v>
      </c>
      <c r="Q20" s="26">
        <v>6.9583333333333304</v>
      </c>
      <c r="R20" s="26">
        <v>6.0833333333333304</v>
      </c>
      <c r="S20" s="26">
        <v>5.30833333333333</v>
      </c>
      <c r="T20" s="26">
        <v>4.7583333333333302</v>
      </c>
      <c r="U20" s="26">
        <v>5.4249999999999998</v>
      </c>
      <c r="V20" s="26">
        <v>6.06666666666667</v>
      </c>
      <c r="W20" s="26">
        <v>6.05</v>
      </c>
      <c r="X20" s="26">
        <v>6.81666666666667</v>
      </c>
      <c r="Y20" s="26">
        <v>8.19166666666667</v>
      </c>
      <c r="Z20" s="26">
        <v>8.35</v>
      </c>
      <c r="AA20" s="26">
        <v>7.8916666666666702</v>
      </c>
      <c r="AB20" s="26">
        <v>7</v>
      </c>
      <c r="AC20" s="26">
        <v>5.875</v>
      </c>
      <c r="AD20" s="26">
        <v>4.8666666666666698</v>
      </c>
      <c r="AE20" s="26">
        <v>4.43333333333333</v>
      </c>
      <c r="AF20" s="26">
        <v>4.8499999999999996</v>
      </c>
      <c r="AG20" s="26">
        <v>4.2249999999999996</v>
      </c>
      <c r="AH20" s="26"/>
    </row>
    <row r="21" spans="1:34" x14ac:dyDescent="0.25">
      <c r="A21" t="s">
        <v>55</v>
      </c>
      <c r="B21" s="26"/>
      <c r="C21" s="26"/>
      <c r="D21" s="26"/>
      <c r="E21" s="26"/>
      <c r="F21" s="26"/>
      <c r="G21" s="26"/>
      <c r="H21" s="26"/>
      <c r="I21" s="26">
        <v>10.866666666666699</v>
      </c>
      <c r="J21" s="26">
        <v>10.1666666666667</v>
      </c>
      <c r="K21" s="26">
        <v>13.391666666666699</v>
      </c>
      <c r="L21" s="26">
        <v>16.074999999999999</v>
      </c>
      <c r="M21" s="26">
        <v>18.308333333333302</v>
      </c>
      <c r="N21" s="26">
        <v>20.033333333333299</v>
      </c>
      <c r="O21" s="26">
        <v>19.75</v>
      </c>
      <c r="P21" s="26">
        <v>19.141666666666701</v>
      </c>
      <c r="Q21" s="26">
        <v>17.925000000000001</v>
      </c>
      <c r="R21" s="26">
        <v>13.966666666666701</v>
      </c>
      <c r="S21" s="26">
        <v>9.6083333333333307</v>
      </c>
      <c r="T21" s="26">
        <v>7.0416666666666696</v>
      </c>
      <c r="U21" s="26">
        <v>8.125</v>
      </c>
      <c r="V21" s="26">
        <v>9.9833333333333307</v>
      </c>
      <c r="W21" s="26">
        <v>9.9499999999999993</v>
      </c>
      <c r="X21" s="26">
        <v>10.391666666666699</v>
      </c>
      <c r="Y21" s="26">
        <v>10.608333333333301</v>
      </c>
      <c r="Z21" s="26">
        <v>9.2083333333333304</v>
      </c>
      <c r="AA21" s="26">
        <v>7.68333333333333</v>
      </c>
      <c r="AB21" s="26">
        <v>6.2833333333333297</v>
      </c>
      <c r="AC21" s="26">
        <v>4.9583333333333304</v>
      </c>
      <c r="AD21" s="26">
        <v>3.8833333333333302</v>
      </c>
      <c r="AE21" s="26">
        <v>3.30833333333333</v>
      </c>
      <c r="AF21" s="26">
        <v>3.2166666666666699</v>
      </c>
      <c r="AG21" s="26">
        <v>3.375</v>
      </c>
      <c r="AH21" s="26"/>
    </row>
    <row r="22" spans="1:34" x14ac:dyDescent="0.25">
      <c r="A22" t="s">
        <v>56</v>
      </c>
      <c r="B22" s="26">
        <v>4.8</v>
      </c>
      <c r="C22" s="26">
        <v>4.18333333333333</v>
      </c>
      <c r="D22" s="26">
        <v>4.125</v>
      </c>
      <c r="E22" s="26">
        <v>5.5</v>
      </c>
      <c r="F22" s="26">
        <v>6.8250000000000002</v>
      </c>
      <c r="G22" s="26">
        <v>7.18333333333333</v>
      </c>
      <c r="H22" s="26">
        <v>7.2416666666666698</v>
      </c>
      <c r="I22" s="26">
        <v>6.7416666666666698</v>
      </c>
      <c r="J22" s="26">
        <v>6.1</v>
      </c>
      <c r="K22" s="26">
        <v>5.7249999999999996</v>
      </c>
      <c r="L22" s="26">
        <v>5.2666666666666702</v>
      </c>
      <c r="M22" s="26">
        <v>5.375</v>
      </c>
      <c r="N22" s="26">
        <v>6.4666666666666703</v>
      </c>
      <c r="O22" s="26">
        <v>7.80833333333333</v>
      </c>
      <c r="P22" s="26">
        <v>8.1666666666666696</v>
      </c>
      <c r="Q22" s="26">
        <v>9.2333333333333307</v>
      </c>
      <c r="R22" s="26">
        <v>9.3000000000000007</v>
      </c>
      <c r="S22" s="26">
        <v>9.5833333333333304</v>
      </c>
      <c r="T22" s="26">
        <v>9.2416666666666707</v>
      </c>
      <c r="U22" s="26">
        <v>11.225</v>
      </c>
      <c r="V22" s="26">
        <v>12.5833333333333</v>
      </c>
      <c r="W22" s="26">
        <v>13.516666666666699</v>
      </c>
      <c r="X22" s="26">
        <v>16.574999999999999</v>
      </c>
      <c r="Y22" s="26">
        <v>17.175000000000001</v>
      </c>
      <c r="Z22" s="26">
        <v>14.65</v>
      </c>
      <c r="AA22" s="26">
        <v>13.025</v>
      </c>
      <c r="AB22" s="26">
        <v>11.466666666666701</v>
      </c>
      <c r="AC22" s="26">
        <v>9.2249999999999996</v>
      </c>
      <c r="AD22" s="26">
        <v>7.1666666666666696</v>
      </c>
      <c r="AE22" s="26">
        <v>6.6749999999999998</v>
      </c>
      <c r="AF22" s="26">
        <v>7.1166666666666698</v>
      </c>
      <c r="AG22" s="26">
        <v>6.5916666666666703</v>
      </c>
      <c r="AH22" s="26"/>
    </row>
    <row r="23" spans="1:34" x14ac:dyDescent="0.25">
      <c r="A23" t="s">
        <v>57</v>
      </c>
      <c r="B23" s="26"/>
      <c r="C23" s="26"/>
      <c r="D23" s="26"/>
      <c r="E23" s="26"/>
      <c r="F23" s="26"/>
      <c r="G23" s="26"/>
      <c r="H23" s="26"/>
      <c r="I23" s="26"/>
      <c r="J23" s="26">
        <v>12.7083333333333</v>
      </c>
      <c r="K23" s="26">
        <v>16.491666666666699</v>
      </c>
      <c r="L23" s="26">
        <v>18.908333333333299</v>
      </c>
      <c r="M23" s="26">
        <v>19.4583333333333</v>
      </c>
      <c r="N23" s="26">
        <v>18.808333333333302</v>
      </c>
      <c r="O23" s="26">
        <v>17.691666666666698</v>
      </c>
      <c r="P23" s="26">
        <v>18.358333333333299</v>
      </c>
      <c r="Q23" s="26">
        <v>16.375</v>
      </c>
      <c r="R23" s="26">
        <v>13.466666666666701</v>
      </c>
      <c r="S23" s="26">
        <v>11.233333333333301</v>
      </c>
      <c r="T23" s="26">
        <v>9.5749999999999993</v>
      </c>
      <c r="U23" s="26">
        <v>12.0833333333333</v>
      </c>
      <c r="V23" s="26">
        <v>14.425000000000001</v>
      </c>
      <c r="W23" s="26">
        <v>13.608333333333301</v>
      </c>
      <c r="X23" s="26">
        <v>13.908333333333299</v>
      </c>
      <c r="Y23" s="26">
        <v>14.133333333333301</v>
      </c>
      <c r="Z23" s="26">
        <v>13.1</v>
      </c>
      <c r="AA23" s="26">
        <v>11.466666666666701</v>
      </c>
      <c r="AB23" s="26">
        <v>9.6583333333333297</v>
      </c>
      <c r="AC23" s="26">
        <v>8.0833333333333304</v>
      </c>
      <c r="AD23" s="26">
        <v>6.5083333333333302</v>
      </c>
      <c r="AE23" s="26">
        <v>5.7166666666666703</v>
      </c>
      <c r="AF23" s="26">
        <v>6.6583333333333297</v>
      </c>
      <c r="AG23" s="26">
        <v>6.8250000000000002</v>
      </c>
      <c r="AH23" s="26"/>
    </row>
    <row r="24" spans="1:34" x14ac:dyDescent="0.25">
      <c r="A24" t="s">
        <v>58</v>
      </c>
      <c r="B24" s="26"/>
      <c r="C24" s="26"/>
      <c r="D24" s="26"/>
      <c r="E24" s="26"/>
      <c r="F24" s="26"/>
      <c r="G24" s="26"/>
      <c r="H24" s="26">
        <v>6.8916666666666702</v>
      </c>
      <c r="I24" s="26">
        <v>6.9166666666666696</v>
      </c>
      <c r="J24" s="26">
        <v>7.3666666666666698</v>
      </c>
      <c r="K24" s="26">
        <v>7.4083333333333297</v>
      </c>
      <c r="L24" s="26">
        <v>6.7416666666666698</v>
      </c>
      <c r="M24" s="26">
        <v>6.19166666666667</v>
      </c>
      <c r="N24" s="26">
        <v>6.3416666666666703</v>
      </c>
      <c r="O24" s="26">
        <v>6.7</v>
      </c>
      <c r="P24" s="26">
        <v>6.3416666666666703</v>
      </c>
      <c r="Q24" s="26">
        <v>6.5416666666666696</v>
      </c>
      <c r="R24" s="26">
        <v>5.9916666666666698</v>
      </c>
      <c r="S24" s="26">
        <v>4.8583333333333298</v>
      </c>
      <c r="T24" s="26">
        <v>4.3916666666666702</v>
      </c>
      <c r="U24" s="26">
        <v>5.85</v>
      </c>
      <c r="V24" s="26">
        <v>7.2583333333333302</v>
      </c>
      <c r="W24" s="26">
        <v>8.18333333333333</v>
      </c>
      <c r="X24" s="26">
        <v>8.85</v>
      </c>
      <c r="Y24" s="26">
        <v>10.108333333333301</v>
      </c>
      <c r="Z24" s="26">
        <v>9.6999999999999993</v>
      </c>
      <c r="AA24" s="26">
        <v>8.9833333333333307</v>
      </c>
      <c r="AB24" s="26">
        <v>8.0083333333333293</v>
      </c>
      <c r="AC24" s="26">
        <v>6.5750000000000002</v>
      </c>
      <c r="AD24" s="26">
        <v>5.125</v>
      </c>
      <c r="AE24" s="26">
        <v>4.44166666666667</v>
      </c>
      <c r="AF24" s="26">
        <v>4.9833333333333298</v>
      </c>
      <c r="AG24" s="26">
        <v>4.7750000000000004</v>
      </c>
      <c r="AH24" s="26"/>
    </row>
    <row r="25" spans="1:34" s="17" customFormat="1" x14ac:dyDescent="0.25">
      <c r="A25" s="17" t="s">
        <v>59</v>
      </c>
      <c r="B25" s="27">
        <v>15.4583333333333</v>
      </c>
      <c r="C25" s="27">
        <v>15.5</v>
      </c>
      <c r="D25" s="27">
        <v>17.016666666666701</v>
      </c>
      <c r="E25" s="27">
        <v>20.841666666666701</v>
      </c>
      <c r="F25" s="27">
        <v>22.05</v>
      </c>
      <c r="G25" s="27">
        <v>20.75</v>
      </c>
      <c r="H25" s="27">
        <v>19.891666666666701</v>
      </c>
      <c r="I25" s="27">
        <v>18.391666666666701</v>
      </c>
      <c r="J25" s="27">
        <v>16.408333333333299</v>
      </c>
      <c r="K25" s="27">
        <v>13.6</v>
      </c>
      <c r="L25" s="27">
        <v>11.9166666666667</v>
      </c>
      <c r="M25" s="27">
        <v>10.5583333333333</v>
      </c>
      <c r="N25" s="27">
        <v>11.4416666666667</v>
      </c>
      <c r="O25" s="27">
        <v>11.491666666666699</v>
      </c>
      <c r="P25" s="27">
        <v>10.9583333333333</v>
      </c>
      <c r="Q25" s="27">
        <v>9.1666666666666696</v>
      </c>
      <c r="R25" s="27">
        <v>8.4583333333333304</v>
      </c>
      <c r="S25" s="27">
        <v>8.2249999999999996</v>
      </c>
      <c r="T25" s="27">
        <v>11.266666666666699</v>
      </c>
      <c r="U25" s="27">
        <v>17.866666666666699</v>
      </c>
      <c r="V25" s="27">
        <v>19.875</v>
      </c>
      <c r="W25" s="27">
        <v>21.408333333333299</v>
      </c>
      <c r="X25" s="27">
        <v>24.7916666666667</v>
      </c>
      <c r="Y25" s="27">
        <v>26.116666666666699</v>
      </c>
      <c r="Z25" s="27">
        <v>24.45</v>
      </c>
      <c r="AA25" s="27">
        <v>22.074999999999999</v>
      </c>
      <c r="AB25" s="27">
        <v>19.649999999999999</v>
      </c>
      <c r="AC25" s="27">
        <v>17.233333333333299</v>
      </c>
      <c r="AD25" s="27">
        <v>15.266666666666699</v>
      </c>
      <c r="AE25" s="27">
        <v>14.108333333333301</v>
      </c>
      <c r="AF25" s="27">
        <v>15.533333333333299</v>
      </c>
      <c r="AG25" s="27">
        <v>14.7916666666667</v>
      </c>
      <c r="AH25" s="27"/>
    </row>
    <row r="26" spans="1:34" x14ac:dyDescent="0.25">
      <c r="A26" t="s">
        <v>60</v>
      </c>
      <c r="B26" s="26">
        <v>1.7166666666666699</v>
      </c>
      <c r="C26" s="26">
        <v>3.1</v>
      </c>
      <c r="D26" s="26">
        <v>5.55833333333333</v>
      </c>
      <c r="E26" s="26">
        <v>9.0500000000000007</v>
      </c>
      <c r="F26" s="26">
        <v>9.3583333333333307</v>
      </c>
      <c r="G26" s="26">
        <v>8.8000000000000007</v>
      </c>
      <c r="H26" s="26">
        <v>9.55833333333333</v>
      </c>
      <c r="I26" s="26">
        <v>9.8916666666666693</v>
      </c>
      <c r="J26" s="26">
        <v>8.1999999999999993</v>
      </c>
      <c r="K26" s="26">
        <v>6.7333333333333298</v>
      </c>
      <c r="L26" s="26">
        <v>5.6</v>
      </c>
      <c r="M26" s="26">
        <v>5.8250000000000002</v>
      </c>
      <c r="N26" s="26">
        <v>5.95</v>
      </c>
      <c r="O26" s="26">
        <v>6.56666666666667</v>
      </c>
      <c r="P26" s="26">
        <v>7.375</v>
      </c>
      <c r="Q26" s="26">
        <v>7.7833333333333297</v>
      </c>
      <c r="R26" s="26">
        <v>7.2416666666666698</v>
      </c>
      <c r="S26" s="26">
        <v>6.31666666666667</v>
      </c>
      <c r="T26" s="26">
        <v>6.35</v>
      </c>
      <c r="U26" s="26">
        <v>8.4833333333333307</v>
      </c>
      <c r="V26" s="26">
        <v>8.7750000000000004</v>
      </c>
      <c r="W26" s="26">
        <v>7.95</v>
      </c>
      <c r="X26" s="26">
        <v>8.15</v>
      </c>
      <c r="Y26" s="26">
        <v>8.2083333333333304</v>
      </c>
      <c r="Z26" s="26">
        <v>8.1</v>
      </c>
      <c r="AA26" s="26">
        <v>7.5916666666666703</v>
      </c>
      <c r="AB26" s="26">
        <v>7.15</v>
      </c>
      <c r="AC26" s="26">
        <v>6.8583333333333298</v>
      </c>
      <c r="AD26" s="26">
        <v>6.5166666666666702</v>
      </c>
      <c r="AE26" s="26">
        <v>6.9749999999999996</v>
      </c>
      <c r="AF26" s="26">
        <v>8.5416666666666696</v>
      </c>
      <c r="AG26" s="26">
        <v>8.8000000000000007</v>
      </c>
      <c r="AH26" s="26"/>
    </row>
    <row r="29" spans="1:34" x14ac:dyDescent="0.25">
      <c r="A29" s="14" t="s">
        <v>134</v>
      </c>
      <c r="B29" s="28">
        <f>AVERAGE(B5:B26)</f>
        <v>7.1174242424242404</v>
      </c>
      <c r="C29" s="28">
        <f t="shared" ref="C29:AG29" si="0">AVERAGE(C5:C26)</f>
        <v>7.4534722222222172</v>
      </c>
      <c r="D29" s="28">
        <f t="shared" si="0"/>
        <v>8.6097222222222296</v>
      </c>
      <c r="E29" s="28">
        <f t="shared" si="0"/>
        <v>9.4434523809523885</v>
      </c>
      <c r="F29" s="28">
        <f t="shared" si="0"/>
        <v>9.7773809523809518</v>
      </c>
      <c r="G29" s="28">
        <f>AVERAGE(G5:G26)</f>
        <v>9.4053571428571434</v>
      </c>
      <c r="H29" s="28">
        <f t="shared" si="0"/>
        <v>9.2088541666666757</v>
      </c>
      <c r="I29" s="28">
        <f t="shared" si="0"/>
        <v>8.9106481481481552</v>
      </c>
      <c r="J29" s="28">
        <f t="shared" si="0"/>
        <v>8.6179824561403464</v>
      </c>
      <c r="K29" s="28">
        <f t="shared" si="0"/>
        <v>9.1943181818181898</v>
      </c>
      <c r="L29" s="28">
        <f>AVERAGE(L5:L26)</f>
        <v>9.0390151515151516</v>
      </c>
      <c r="M29" s="28">
        <f t="shared" si="0"/>
        <v>8.7731060606060591</v>
      </c>
      <c r="N29" s="28">
        <f>AVERAGE(N5:N26)</f>
        <v>8.7344696969696916</v>
      </c>
      <c r="O29" s="28">
        <f t="shared" si="0"/>
        <v>8.925757575757574</v>
      </c>
      <c r="P29" s="28">
        <f t="shared" si="0"/>
        <v>9.1159090909090885</v>
      </c>
      <c r="Q29" s="28">
        <f t="shared" si="0"/>
        <v>8.6537878787878739</v>
      </c>
      <c r="R29" s="28">
        <f t="shared" si="0"/>
        <v>7.6261363636363679</v>
      </c>
      <c r="S29" s="28">
        <f t="shared" si="0"/>
        <v>6.6541666666666659</v>
      </c>
      <c r="T29" s="28">
        <f t="shared" si="0"/>
        <v>6.6590909090909118</v>
      </c>
      <c r="U29" s="28">
        <f t="shared" si="0"/>
        <v>9.5643939393939394</v>
      </c>
      <c r="V29" s="28">
        <f t="shared" si="0"/>
        <v>10.787499999999998</v>
      </c>
      <c r="W29" s="28">
        <f t="shared" si="0"/>
        <v>10.518560606060603</v>
      </c>
      <c r="X29" s="28">
        <f t="shared" si="0"/>
        <v>11.131818181818177</v>
      </c>
      <c r="Y29" s="28">
        <f t="shared" si="0"/>
        <v>11.288257575757576</v>
      </c>
      <c r="Z29" s="28">
        <f t="shared" si="0"/>
        <v>10.580681818181818</v>
      </c>
      <c r="AA29" s="28">
        <f t="shared" si="0"/>
        <v>9.7409090909090921</v>
      </c>
      <c r="AB29" s="28">
        <f t="shared" si="0"/>
        <v>8.9079545454545457</v>
      </c>
      <c r="AC29" s="28">
        <f t="shared" si="0"/>
        <v>7.884090909090907</v>
      </c>
      <c r="AD29" s="28">
        <f t="shared" si="0"/>
        <v>6.8954545454545491</v>
      </c>
      <c r="AE29" s="28">
        <f t="shared" si="0"/>
        <v>6.3534090909090875</v>
      </c>
      <c r="AF29" s="28">
        <f t="shared" si="0"/>
        <v>7.1416666666666657</v>
      </c>
      <c r="AG29" s="28">
        <f t="shared" si="0"/>
        <v>6.8128787878787911</v>
      </c>
    </row>
    <row r="30" spans="1:34" x14ac:dyDescent="0.25">
      <c r="A30" s="14" t="str">
        <f>A25</f>
        <v>Spain</v>
      </c>
      <c r="B30" s="29">
        <f t="shared" ref="B30:AG30" si="1">B25</f>
        <v>15.4583333333333</v>
      </c>
      <c r="C30" s="29">
        <f t="shared" si="1"/>
        <v>15.5</v>
      </c>
      <c r="D30" s="29">
        <f t="shared" si="1"/>
        <v>17.016666666666701</v>
      </c>
      <c r="E30" s="29">
        <f t="shared" si="1"/>
        <v>20.841666666666701</v>
      </c>
      <c r="F30" s="29">
        <f t="shared" si="1"/>
        <v>22.05</v>
      </c>
      <c r="G30" s="29">
        <f t="shared" si="1"/>
        <v>20.75</v>
      </c>
      <c r="H30" s="29">
        <f t="shared" si="1"/>
        <v>19.891666666666701</v>
      </c>
      <c r="I30" s="29">
        <f t="shared" si="1"/>
        <v>18.391666666666701</v>
      </c>
      <c r="J30" s="29">
        <f t="shared" si="1"/>
        <v>16.408333333333299</v>
      </c>
      <c r="K30" s="29">
        <f t="shared" si="1"/>
        <v>13.6</v>
      </c>
      <c r="L30" s="29">
        <f t="shared" si="1"/>
        <v>11.9166666666667</v>
      </c>
      <c r="M30" s="29">
        <f t="shared" si="1"/>
        <v>10.5583333333333</v>
      </c>
      <c r="N30" s="29">
        <f t="shared" si="1"/>
        <v>11.4416666666667</v>
      </c>
      <c r="O30" s="29">
        <f t="shared" si="1"/>
        <v>11.491666666666699</v>
      </c>
      <c r="P30" s="29">
        <f t="shared" si="1"/>
        <v>10.9583333333333</v>
      </c>
      <c r="Q30" s="29">
        <f t="shared" si="1"/>
        <v>9.1666666666666696</v>
      </c>
      <c r="R30" s="29">
        <f t="shared" si="1"/>
        <v>8.4583333333333304</v>
      </c>
      <c r="S30" s="29">
        <f t="shared" si="1"/>
        <v>8.2249999999999996</v>
      </c>
      <c r="T30" s="29">
        <f t="shared" si="1"/>
        <v>11.266666666666699</v>
      </c>
      <c r="U30" s="29">
        <f t="shared" si="1"/>
        <v>17.866666666666699</v>
      </c>
      <c r="V30" s="29">
        <f t="shared" si="1"/>
        <v>19.875</v>
      </c>
      <c r="W30" s="29">
        <f t="shared" si="1"/>
        <v>21.408333333333299</v>
      </c>
      <c r="X30" s="29">
        <f t="shared" si="1"/>
        <v>24.7916666666667</v>
      </c>
      <c r="Y30" s="29">
        <f t="shared" si="1"/>
        <v>26.116666666666699</v>
      </c>
      <c r="Z30" s="29">
        <f t="shared" si="1"/>
        <v>24.45</v>
      </c>
      <c r="AA30" s="29">
        <f t="shared" si="1"/>
        <v>22.074999999999999</v>
      </c>
      <c r="AB30" s="29">
        <f t="shared" si="1"/>
        <v>19.649999999999999</v>
      </c>
      <c r="AC30" s="29">
        <f t="shared" si="1"/>
        <v>17.233333333333299</v>
      </c>
      <c r="AD30" s="29">
        <f t="shared" si="1"/>
        <v>15.266666666666699</v>
      </c>
      <c r="AE30" s="29">
        <f t="shared" si="1"/>
        <v>14.108333333333301</v>
      </c>
      <c r="AF30" s="29">
        <f t="shared" si="1"/>
        <v>15.533333333333299</v>
      </c>
      <c r="AG30" s="29">
        <f t="shared" si="1"/>
        <v>14.7916666666667</v>
      </c>
    </row>
    <row r="31" spans="1:34" x14ac:dyDescent="0.25">
      <c r="A31" s="14" t="s">
        <v>131</v>
      </c>
      <c r="B31" s="18">
        <f>IF(B30&lt;B29,0,1)</f>
        <v>1</v>
      </c>
      <c r="C31" s="18">
        <f>IF(C30&lt;C29,0,1)</f>
        <v>1</v>
      </c>
      <c r="D31" s="18">
        <f t="shared" ref="D31:AG31" si="2">IF(D30&lt;D29,0,1)</f>
        <v>1</v>
      </c>
      <c r="E31" s="18">
        <f t="shared" si="2"/>
        <v>1</v>
      </c>
      <c r="F31" s="18">
        <f t="shared" si="2"/>
        <v>1</v>
      </c>
      <c r="G31" s="18">
        <f>IF(G30&lt;G29,0,1)</f>
        <v>1</v>
      </c>
      <c r="H31" s="18">
        <f t="shared" si="2"/>
        <v>1</v>
      </c>
      <c r="I31" s="18">
        <f t="shared" si="2"/>
        <v>1</v>
      </c>
      <c r="J31" s="18">
        <f t="shared" si="2"/>
        <v>1</v>
      </c>
      <c r="K31" s="18">
        <f t="shared" si="2"/>
        <v>1</v>
      </c>
      <c r="L31" s="18">
        <f t="shared" si="2"/>
        <v>1</v>
      </c>
      <c r="M31" s="18">
        <f t="shared" si="2"/>
        <v>1</v>
      </c>
      <c r="N31" s="18">
        <f t="shared" si="2"/>
        <v>1</v>
      </c>
      <c r="O31" s="18">
        <f t="shared" si="2"/>
        <v>1</v>
      </c>
      <c r="P31" s="18">
        <f t="shared" si="2"/>
        <v>1</v>
      </c>
      <c r="Q31" s="18">
        <f t="shared" si="2"/>
        <v>1</v>
      </c>
      <c r="R31" s="18">
        <f t="shared" si="2"/>
        <v>1</v>
      </c>
      <c r="S31" s="18">
        <f t="shared" si="2"/>
        <v>1</v>
      </c>
      <c r="T31" s="18">
        <f t="shared" si="2"/>
        <v>1</v>
      </c>
      <c r="U31" s="18">
        <f t="shared" si="2"/>
        <v>1</v>
      </c>
      <c r="V31" s="18">
        <f t="shared" si="2"/>
        <v>1</v>
      </c>
      <c r="W31" s="18">
        <f t="shared" si="2"/>
        <v>1</v>
      </c>
      <c r="X31" s="18">
        <f t="shared" si="2"/>
        <v>1</v>
      </c>
      <c r="Y31" s="18">
        <f t="shared" si="2"/>
        <v>1</v>
      </c>
      <c r="Z31" s="18">
        <f t="shared" si="2"/>
        <v>1</v>
      </c>
      <c r="AA31" s="18">
        <f t="shared" si="2"/>
        <v>1</v>
      </c>
      <c r="AB31" s="18">
        <f t="shared" si="2"/>
        <v>1</v>
      </c>
      <c r="AC31" s="18">
        <f t="shared" si="2"/>
        <v>1</v>
      </c>
      <c r="AD31" s="18">
        <f t="shared" si="2"/>
        <v>1</v>
      </c>
      <c r="AE31" s="18">
        <f t="shared" si="2"/>
        <v>1</v>
      </c>
      <c r="AF31" s="18">
        <f t="shared" si="2"/>
        <v>1</v>
      </c>
      <c r="AG31" s="18">
        <f t="shared" si="2"/>
        <v>1</v>
      </c>
    </row>
    <row r="33" spans="1:33" x14ac:dyDescent="0.25">
      <c r="A33" s="14" t="s">
        <v>132</v>
      </c>
      <c r="B33" s="28">
        <f t="shared" ref="B33:F33" si="3">ABS(B29-B30)</f>
        <v>8.3409090909090597</v>
      </c>
      <c r="C33" s="28">
        <f t="shared" si="3"/>
        <v>8.0465277777777828</v>
      </c>
      <c r="D33" s="28">
        <f t="shared" si="3"/>
        <v>8.4069444444444716</v>
      </c>
      <c r="E33" s="28">
        <f t="shared" si="3"/>
        <v>11.398214285714312</v>
      </c>
      <c r="F33" s="28">
        <f t="shared" si="3"/>
        <v>12.272619047619049</v>
      </c>
      <c r="G33" s="28">
        <f>ABS(G29-G30)</f>
        <v>11.344642857142857</v>
      </c>
      <c r="H33" s="28">
        <f t="shared" ref="H33:AG33" si="4">ABS(H29-H30)</f>
        <v>10.682812500000026</v>
      </c>
      <c r="I33" s="28">
        <f t="shared" si="4"/>
        <v>9.481018518518546</v>
      </c>
      <c r="J33" s="28">
        <f t="shared" si="4"/>
        <v>7.790350877192953</v>
      </c>
      <c r="K33" s="28">
        <f t="shared" si="4"/>
        <v>4.4056818181818098</v>
      </c>
      <c r="L33" s="28">
        <f t="shared" si="4"/>
        <v>2.8776515151515483</v>
      </c>
      <c r="M33" s="28">
        <f t="shared" si="4"/>
        <v>1.7852272727272407</v>
      </c>
      <c r="N33" s="28">
        <f t="shared" si="4"/>
        <v>2.7071969696970086</v>
      </c>
      <c r="O33" s="28">
        <f t="shared" si="4"/>
        <v>2.5659090909091251</v>
      </c>
      <c r="P33" s="28">
        <f t="shared" si="4"/>
        <v>1.8424242424242117</v>
      </c>
      <c r="Q33" s="28">
        <f t="shared" si="4"/>
        <v>0.51287878787879571</v>
      </c>
      <c r="R33" s="28">
        <f t="shared" si="4"/>
        <v>0.83219696969696244</v>
      </c>
      <c r="S33" s="28">
        <f t="shared" si="4"/>
        <v>1.5708333333333337</v>
      </c>
      <c r="T33" s="28">
        <f t="shared" si="4"/>
        <v>4.6075757575757876</v>
      </c>
      <c r="U33" s="28">
        <f t="shared" si="4"/>
        <v>8.3022727272727597</v>
      </c>
      <c r="V33" s="28">
        <f t="shared" si="4"/>
        <v>9.0875000000000021</v>
      </c>
      <c r="W33" s="28">
        <f t="shared" si="4"/>
        <v>10.889772727272696</v>
      </c>
      <c r="X33" s="28">
        <f t="shared" si="4"/>
        <v>13.659848484848522</v>
      </c>
      <c r="Y33" s="28">
        <f t="shared" si="4"/>
        <v>14.828409090909123</v>
      </c>
      <c r="Z33" s="28">
        <f t="shared" si="4"/>
        <v>13.869318181818182</v>
      </c>
      <c r="AA33" s="28">
        <f t="shared" si="4"/>
        <v>12.334090909090907</v>
      </c>
      <c r="AB33" s="28">
        <f t="shared" si="4"/>
        <v>10.742045454545453</v>
      </c>
      <c r="AC33" s="28">
        <f t="shared" si="4"/>
        <v>9.3492424242423908</v>
      </c>
      <c r="AD33" s="28">
        <f t="shared" si="4"/>
        <v>8.3712121212121495</v>
      </c>
      <c r="AE33" s="28">
        <f t="shared" si="4"/>
        <v>7.7549242424242131</v>
      </c>
      <c r="AF33" s="28">
        <f t="shared" si="4"/>
        <v>8.3916666666666337</v>
      </c>
      <c r="AG33" s="28">
        <f t="shared" si="4"/>
        <v>7.9787878787879087</v>
      </c>
    </row>
    <row r="34" spans="1:33" x14ac:dyDescent="0.25">
      <c r="A34" s="14" t="s">
        <v>133</v>
      </c>
      <c r="B34" s="28">
        <f t="shared" ref="B34:F34" si="5">B29/B33</f>
        <v>0.85331516802906748</v>
      </c>
      <c r="C34" s="28">
        <f t="shared" si="5"/>
        <v>0.92629671183222451</v>
      </c>
      <c r="D34" s="28">
        <f t="shared" si="5"/>
        <v>1.0241202709400272</v>
      </c>
      <c r="E34" s="28">
        <f t="shared" si="5"/>
        <v>0.82850279387957471</v>
      </c>
      <c r="F34" s="28">
        <f t="shared" si="5"/>
        <v>0.79668251042778138</v>
      </c>
      <c r="G34" s="28">
        <f>G29/G33</f>
        <v>0.82905713835983008</v>
      </c>
      <c r="H34" s="28">
        <f t="shared" ref="H34:AG34" si="6">H29/H33</f>
        <v>0.86202525474135705</v>
      </c>
      <c r="I34" s="28">
        <f t="shared" si="6"/>
        <v>0.93984081253967278</v>
      </c>
      <c r="J34" s="28">
        <f t="shared" si="6"/>
        <v>1.1062380362571818</v>
      </c>
      <c r="K34" s="28">
        <f t="shared" si="6"/>
        <v>2.0869228785143208</v>
      </c>
      <c r="L34" s="28">
        <f t="shared" si="6"/>
        <v>3.1411083322363731</v>
      </c>
      <c r="M34" s="28">
        <f t="shared" si="6"/>
        <v>4.9142796520263978</v>
      </c>
      <c r="N34" s="28">
        <f t="shared" si="6"/>
        <v>3.2263886945571083</v>
      </c>
      <c r="O34" s="28">
        <f t="shared" si="6"/>
        <v>3.4785946265130914</v>
      </c>
      <c r="P34" s="28">
        <f t="shared" si="6"/>
        <v>4.9477796052632392</v>
      </c>
      <c r="Q34" s="28">
        <f t="shared" si="6"/>
        <v>16.872968980797371</v>
      </c>
      <c r="R34" s="28">
        <f t="shared" si="6"/>
        <v>9.163859808830308</v>
      </c>
      <c r="S34" s="28">
        <f t="shared" si="6"/>
        <v>4.2360742705570278</v>
      </c>
      <c r="T34" s="28">
        <f t="shared" si="6"/>
        <v>1.4452482735942036</v>
      </c>
      <c r="U34" s="28">
        <f t="shared" si="6"/>
        <v>1.1520211698147595</v>
      </c>
      <c r="V34" s="28">
        <f t="shared" si="6"/>
        <v>1.1870701513067394</v>
      </c>
      <c r="W34" s="28">
        <f t="shared" si="6"/>
        <v>0.96591185780375222</v>
      </c>
      <c r="X34" s="28">
        <f t="shared" si="6"/>
        <v>0.81492984304808125</v>
      </c>
      <c r="Y34" s="28">
        <f t="shared" si="6"/>
        <v>0.76125884486678264</v>
      </c>
      <c r="Z34" s="28">
        <f t="shared" si="6"/>
        <v>0.76288406390823427</v>
      </c>
      <c r="AA34" s="28">
        <f t="shared" si="6"/>
        <v>0.78975492905841183</v>
      </c>
      <c r="AB34" s="28">
        <f t="shared" si="6"/>
        <v>0.8292605522056492</v>
      </c>
      <c r="AC34" s="28">
        <f t="shared" si="6"/>
        <v>0.84328660562353408</v>
      </c>
      <c r="AD34" s="28">
        <f t="shared" si="6"/>
        <v>0.8237104072398167</v>
      </c>
      <c r="AE34" s="28">
        <f t="shared" si="6"/>
        <v>0.81927416597470104</v>
      </c>
      <c r="AF34" s="28">
        <f t="shared" si="6"/>
        <v>0.8510427010923568</v>
      </c>
      <c r="AG34" s="28">
        <f t="shared" si="6"/>
        <v>0.85387390808962882</v>
      </c>
    </row>
    <row r="35" spans="1:33" x14ac:dyDescent="0.25">
      <c r="A35" t="s">
        <v>130</v>
      </c>
      <c r="B35" s="28">
        <f t="shared" ref="B35:F35" si="7">B33/B29</f>
        <v>1.1718999467801983</v>
      </c>
      <c r="C35" s="28">
        <f t="shared" si="7"/>
        <v>1.0795676884375305</v>
      </c>
      <c r="D35" s="28">
        <f t="shared" si="7"/>
        <v>0.97644781416357707</v>
      </c>
      <c r="E35" s="28">
        <f t="shared" si="7"/>
        <v>1.2069965332492927</v>
      </c>
      <c r="F35" s="28">
        <f t="shared" si="7"/>
        <v>1.2552051625471814</v>
      </c>
      <c r="G35" s="28">
        <f>G33/G29</f>
        <v>1.2061894816783747</v>
      </c>
      <c r="H35" s="28">
        <f t="shared" ref="H35:AG35" si="8">H33/H29</f>
        <v>1.1600588202024789</v>
      </c>
      <c r="I35" s="28">
        <f t="shared" si="8"/>
        <v>1.0640099755806123</v>
      </c>
      <c r="J35" s="28">
        <f t="shared" si="8"/>
        <v>0.90396457835004029</v>
      </c>
      <c r="K35" s="28">
        <f t="shared" si="8"/>
        <v>0.47917439129897282</v>
      </c>
      <c r="L35" s="28">
        <f t="shared" si="8"/>
        <v>0.31835896576290018</v>
      </c>
      <c r="M35" s="28">
        <f t="shared" si="8"/>
        <v>0.20348862311644214</v>
      </c>
      <c r="N35" s="28">
        <f t="shared" si="8"/>
        <v>0.30994405655059226</v>
      </c>
      <c r="O35" s="28">
        <f t="shared" si="8"/>
        <v>0.28747241554914665</v>
      </c>
      <c r="P35" s="28">
        <f t="shared" si="8"/>
        <v>0.20211086179672236</v>
      </c>
      <c r="Q35" s="28">
        <f t="shared" si="8"/>
        <v>5.9266392366279501E-2</v>
      </c>
      <c r="R35" s="28">
        <f t="shared" si="8"/>
        <v>0.10912432325038393</v>
      </c>
      <c r="S35" s="28">
        <f t="shared" si="8"/>
        <v>0.23606762680025056</v>
      </c>
      <c r="T35" s="28">
        <f t="shared" si="8"/>
        <v>0.69192263936291665</v>
      </c>
      <c r="U35" s="28">
        <f t="shared" si="8"/>
        <v>0.86803960396039948</v>
      </c>
      <c r="V35" s="28">
        <f t="shared" si="8"/>
        <v>0.84241019698725417</v>
      </c>
      <c r="W35" s="28">
        <f t="shared" si="8"/>
        <v>1.0352911520040307</v>
      </c>
      <c r="X35" s="28">
        <f t="shared" si="8"/>
        <v>1.2270994963930895</v>
      </c>
      <c r="Y35" s="28">
        <f t="shared" si="8"/>
        <v>1.3136136371262737</v>
      </c>
      <c r="Z35" s="28">
        <f t="shared" si="8"/>
        <v>1.3108151648587691</v>
      </c>
      <c r="AA35" s="28">
        <f t="shared" si="8"/>
        <v>1.2662155856276245</v>
      </c>
      <c r="AB35" s="28">
        <f t="shared" si="8"/>
        <v>1.2058936088786834</v>
      </c>
      <c r="AC35" s="28">
        <f t="shared" si="8"/>
        <v>1.1858364562313788</v>
      </c>
      <c r="AD35" s="28">
        <f t="shared" si="8"/>
        <v>1.2140188969457297</v>
      </c>
      <c r="AE35" s="28">
        <f t="shared" si="8"/>
        <v>1.2205926190902006</v>
      </c>
      <c r="AF35" s="28">
        <f t="shared" si="8"/>
        <v>1.1750291715285837</v>
      </c>
      <c r="AG35" s="28">
        <f t="shared" si="8"/>
        <v>1.1711331035249677</v>
      </c>
    </row>
    <row r="37" spans="1:33" x14ac:dyDescent="0.25">
      <c r="A37" s="14" t="s">
        <v>62</v>
      </c>
      <c r="B37" s="12">
        <f>MIN(B5:B26)</f>
        <v>1.6583333333333301</v>
      </c>
      <c r="C37" s="12">
        <f t="shared" ref="C37:AG37" si="9">MIN(C5:C26)</f>
        <v>1.6583333333333301</v>
      </c>
      <c r="D37" s="12">
        <f t="shared" si="9"/>
        <v>2.06666666666667</v>
      </c>
      <c r="E37" s="12">
        <f t="shared" si="9"/>
        <v>2.5833333333333299</v>
      </c>
      <c r="F37" s="12">
        <f t="shared" si="9"/>
        <v>3.1749999999999998</v>
      </c>
      <c r="G37" s="12">
        <f t="shared" si="9"/>
        <v>2.8666666666666698</v>
      </c>
      <c r="H37" s="12">
        <f t="shared" si="9"/>
        <v>2.9249999999999998</v>
      </c>
      <c r="I37" s="12">
        <f t="shared" si="9"/>
        <v>2.7</v>
      </c>
      <c r="J37" s="12">
        <f t="shared" si="9"/>
        <v>2.69166666666667</v>
      </c>
      <c r="K37" s="12">
        <f t="shared" si="9"/>
        <v>2.4083333333333301</v>
      </c>
      <c r="L37" s="12">
        <f t="shared" si="9"/>
        <v>2.2333333333333298</v>
      </c>
      <c r="M37" s="12">
        <f t="shared" si="9"/>
        <v>1.9</v>
      </c>
      <c r="N37" s="12">
        <f t="shared" si="9"/>
        <v>2.55833333333333</v>
      </c>
      <c r="O37" s="12">
        <f t="shared" si="9"/>
        <v>3.80833333333333</v>
      </c>
      <c r="P37" s="12">
        <f t="shared" si="9"/>
        <v>4.7416666666666698</v>
      </c>
      <c r="Q37" s="12">
        <f t="shared" si="9"/>
        <v>4.6333333333333302</v>
      </c>
      <c r="R37" s="12">
        <f t="shared" si="9"/>
        <v>3.9083333333333301</v>
      </c>
      <c r="S37" s="12">
        <f t="shared" si="9"/>
        <v>3.75</v>
      </c>
      <c r="T37" s="12">
        <f t="shared" si="9"/>
        <v>3.68333333333333</v>
      </c>
      <c r="U37" s="12">
        <f t="shared" si="9"/>
        <v>5.1166666666666698</v>
      </c>
      <c r="V37" s="12">
        <f t="shared" si="9"/>
        <v>4.5833333333333304</v>
      </c>
      <c r="W37" s="12">
        <f t="shared" si="9"/>
        <v>4.8333333333333304</v>
      </c>
      <c r="X37" s="12">
        <f t="shared" si="9"/>
        <v>5.06666666666667</v>
      </c>
      <c r="Y37" s="12">
        <f t="shared" si="9"/>
        <v>4.95</v>
      </c>
      <c r="Z37" s="12">
        <f t="shared" si="9"/>
        <v>4.7083333333333304</v>
      </c>
      <c r="AA37" s="12">
        <f t="shared" si="9"/>
        <v>4.3666666666666698</v>
      </c>
      <c r="AB37" s="12">
        <f t="shared" si="9"/>
        <v>3.9083333333333301</v>
      </c>
      <c r="AC37" s="12">
        <f t="shared" si="9"/>
        <v>2.9083333333333301</v>
      </c>
      <c r="AD37" s="12">
        <f t="shared" si="9"/>
        <v>2.2666666666666702</v>
      </c>
      <c r="AE37" s="12">
        <f t="shared" si="9"/>
        <v>2.0166666666666702</v>
      </c>
      <c r="AF37" s="12">
        <f t="shared" si="9"/>
        <v>2.5499999999999998</v>
      </c>
      <c r="AG37" s="12">
        <f t="shared" si="9"/>
        <v>2.80833333333333</v>
      </c>
    </row>
    <row r="38" spans="1:33" x14ac:dyDescent="0.25">
      <c r="A38" s="14" t="s">
        <v>63</v>
      </c>
      <c r="B38" s="12">
        <f>MAX(B5:B26)</f>
        <v>15.4583333333333</v>
      </c>
      <c r="C38" s="12">
        <f t="shared" ref="C38:AG38" si="10">MAX(C5:C26)</f>
        <v>15.5</v>
      </c>
      <c r="D38" s="12">
        <f t="shared" si="10"/>
        <v>17.016666666666701</v>
      </c>
      <c r="E38" s="12">
        <f t="shared" si="10"/>
        <v>20.841666666666701</v>
      </c>
      <c r="F38" s="12">
        <f t="shared" si="10"/>
        <v>22.05</v>
      </c>
      <c r="G38" s="12">
        <f t="shared" si="10"/>
        <v>20.75</v>
      </c>
      <c r="H38" s="12">
        <f t="shared" si="10"/>
        <v>19.891666666666701</v>
      </c>
      <c r="I38" s="12">
        <f t="shared" si="10"/>
        <v>18.391666666666701</v>
      </c>
      <c r="J38" s="12">
        <f t="shared" si="10"/>
        <v>16.408333333333299</v>
      </c>
      <c r="K38" s="12">
        <f t="shared" si="10"/>
        <v>16.491666666666699</v>
      </c>
      <c r="L38" s="12">
        <f t="shared" si="10"/>
        <v>18.908333333333299</v>
      </c>
      <c r="M38" s="12">
        <f t="shared" si="10"/>
        <v>19.4583333333333</v>
      </c>
      <c r="N38" s="12">
        <f t="shared" si="10"/>
        <v>20.033333333333299</v>
      </c>
      <c r="O38" s="12">
        <f t="shared" si="10"/>
        <v>19.75</v>
      </c>
      <c r="P38" s="12">
        <f t="shared" si="10"/>
        <v>19.141666666666701</v>
      </c>
      <c r="Q38" s="12">
        <f t="shared" si="10"/>
        <v>17.925000000000001</v>
      </c>
      <c r="R38" s="12">
        <f t="shared" si="10"/>
        <v>13.966666666666701</v>
      </c>
      <c r="S38" s="12">
        <f t="shared" si="10"/>
        <v>11.233333333333301</v>
      </c>
      <c r="T38" s="12">
        <f t="shared" si="10"/>
        <v>11.266666666666699</v>
      </c>
      <c r="U38" s="12">
        <f t="shared" si="10"/>
        <v>17.866666666666699</v>
      </c>
      <c r="V38" s="12">
        <f t="shared" si="10"/>
        <v>19.875</v>
      </c>
      <c r="W38" s="12">
        <f t="shared" si="10"/>
        <v>21.408333333333299</v>
      </c>
      <c r="X38" s="12">
        <f t="shared" si="10"/>
        <v>24.808333333333302</v>
      </c>
      <c r="Y38" s="12">
        <f t="shared" si="10"/>
        <v>27.824999999999999</v>
      </c>
      <c r="Z38" s="12">
        <f t="shared" si="10"/>
        <v>26.65</v>
      </c>
      <c r="AA38" s="12">
        <f t="shared" si="10"/>
        <v>24.983333333333299</v>
      </c>
      <c r="AB38" s="12">
        <f t="shared" si="10"/>
        <v>23.875</v>
      </c>
      <c r="AC38" s="12">
        <f t="shared" si="10"/>
        <v>21.841666666666701</v>
      </c>
      <c r="AD38" s="12">
        <f t="shared" si="10"/>
        <v>19.741666666666699</v>
      </c>
      <c r="AE38" s="12">
        <f t="shared" si="10"/>
        <v>17.883333333333301</v>
      </c>
      <c r="AF38" s="12">
        <f t="shared" si="10"/>
        <v>17.616666666666699</v>
      </c>
      <c r="AG38" s="12">
        <f t="shared" si="10"/>
        <v>14.7916666666667</v>
      </c>
    </row>
  </sheetData>
  <conditionalFormatting sqref="B31:AG31">
    <cfRule type="cellIs" dxfId="29" priority="1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2F376A07-8E76-45B4-BD3C-D786E8F7EA04}"/>
    <hyperlink ref="D1" r:id="rId2" tooltip="Click once to display linked information. Click and hold to select this cell." display="https://stats-1.oecd.org/" xr:uid="{705941B3-CD39-4CCD-9C79-21AF763B433E}"/>
    <hyperlink ref="A12" r:id="rId3" display="http://localhost/OECDStat_Metadata/ShowMetadata.ashx?Dataset=KEI&amp;Coords=[LOCATION].[DEU]&amp;ShowOnWeb=true&amp;Lang=en" xr:uid="{62EB48FA-BD7E-462F-A72F-6D34190C5061}"/>
  </hyperlinks>
  <pageMargins left="0.7" right="0.7" top="0.75" bottom="0.75" header="0.3" footer="0.3"/>
  <drawing r:id="rId4"/>
  <legacyDrawing r:id="rId5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AD862-6DDD-41B5-8D61-8184D6816143}">
  <dimension ref="A1:AH29"/>
  <sheetViews>
    <sheetView topLeftCell="F1" zoomScale="80" zoomScaleNormal="80" workbookViewId="0">
      <selection activeCell="G4" sqref="G4:AG4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E1" s="8"/>
    </row>
    <row r="3" spans="1:34" x14ac:dyDescent="0.25">
      <c r="A3" t="s">
        <v>128</v>
      </c>
      <c r="B3">
        <f>ABS(B4)</f>
        <v>3.9559265798753906E-2</v>
      </c>
      <c r="C3">
        <f t="shared" ref="C3:AG3" si="0">ABS(C4)</f>
        <v>3.9620996492052529E-2</v>
      </c>
      <c r="D3">
        <f t="shared" si="0"/>
        <v>3.8984322691280049E-2</v>
      </c>
      <c r="E3">
        <f t="shared" si="0"/>
        <v>5.984278925500186E-2</v>
      </c>
      <c r="F3">
        <f t="shared" si="0"/>
        <v>8.2515000048907605E-2</v>
      </c>
      <c r="G3">
        <f t="shared" si="0"/>
        <v>8.2800309308789066E-2</v>
      </c>
      <c r="H3">
        <f t="shared" si="0"/>
        <v>7.7114970281996209E-2</v>
      </c>
      <c r="I3">
        <f t="shared" si="0"/>
        <v>6.5722198757177497E-2</v>
      </c>
      <c r="J3">
        <f t="shared" si="0"/>
        <v>4.1877640001436678E-2</v>
      </c>
      <c r="K3">
        <f t="shared" si="0"/>
        <v>6.0048418190735142E-3</v>
      </c>
      <c r="L3">
        <f t="shared" si="0"/>
        <v>1.5961799947427191E-2</v>
      </c>
      <c r="M3">
        <f t="shared" si="0"/>
        <v>1.7642267912179266E-2</v>
      </c>
      <c r="N3">
        <f t="shared" si="0"/>
        <v>1.6023169393318382E-2</v>
      </c>
      <c r="O3">
        <f t="shared" si="0"/>
        <v>1.2424649102314222E-2</v>
      </c>
      <c r="P3">
        <f t="shared" si="0"/>
        <v>1.1627048194374601E-2</v>
      </c>
      <c r="Q3">
        <f t="shared" si="0"/>
        <v>1.0145582593287739E-2</v>
      </c>
      <c r="R3">
        <f t="shared" si="0"/>
        <v>9.1251034718043966E-3</v>
      </c>
      <c r="S3">
        <f t="shared" si="0"/>
        <v>6.4121683230004001E-3</v>
      </c>
      <c r="T3">
        <f t="shared" si="0"/>
        <v>3.1885274094243465E-2</v>
      </c>
      <c r="U3">
        <f t="shared" si="0"/>
        <v>2.9510425352060055E-2</v>
      </c>
      <c r="V3">
        <f t="shared" si="0"/>
        <v>1.7992730678329572E-2</v>
      </c>
      <c r="W3">
        <f t="shared" si="0"/>
        <v>3.7244399478672141E-2</v>
      </c>
      <c r="X3">
        <f t="shared" si="0"/>
        <v>4.5208394489978487E-2</v>
      </c>
      <c r="Y3">
        <f t="shared" si="0"/>
        <v>5.028390282728179E-2</v>
      </c>
      <c r="Z3">
        <f t="shared" si="0"/>
        <v>5.0996235025672965E-2</v>
      </c>
      <c r="AA3">
        <f t="shared" si="0"/>
        <v>4.5986474569902458E-2</v>
      </c>
      <c r="AB3">
        <f t="shared" si="0"/>
        <v>3.4321057614352446E-2</v>
      </c>
      <c r="AC3">
        <f t="shared" si="0"/>
        <v>2.6849783025326368E-2</v>
      </c>
      <c r="AD3">
        <f t="shared" si="0"/>
        <v>2.363152611659558E-2</v>
      </c>
      <c r="AE3">
        <f t="shared" si="0"/>
        <v>2.4592337128821029E-2</v>
      </c>
      <c r="AF3">
        <f t="shared" si="0"/>
        <v>3.8324060481446653E-2</v>
      </c>
      <c r="AG3">
        <f t="shared" si="0"/>
        <v>5.0006983514893244E-2</v>
      </c>
    </row>
    <row r="4" spans="1:34" x14ac:dyDescent="0.25">
      <c r="A4" t="s">
        <v>65</v>
      </c>
      <c r="B4">
        <f>B5-B6</f>
        <v>3.9559265798753906E-2</v>
      </c>
      <c r="C4">
        <f>C5-C6</f>
        <v>3.9620996492052529E-2</v>
      </c>
      <c r="D4">
        <f t="shared" ref="D4:AG4" si="1">D5-D6</f>
        <v>3.8984322691280049E-2</v>
      </c>
      <c r="E4">
        <f t="shared" si="1"/>
        <v>5.984278925500186E-2</v>
      </c>
      <c r="F4">
        <f t="shared" si="1"/>
        <v>8.2515000048907605E-2</v>
      </c>
      <c r="G4">
        <f t="shared" si="1"/>
        <v>8.2800309308789066E-2</v>
      </c>
      <c r="H4">
        <f t="shared" si="1"/>
        <v>7.7114970281996209E-2</v>
      </c>
      <c r="I4">
        <f t="shared" si="1"/>
        <v>6.5722198757177497E-2</v>
      </c>
      <c r="J4">
        <f t="shared" si="1"/>
        <v>4.1877640001436678E-2</v>
      </c>
      <c r="K4">
        <f t="shared" si="1"/>
        <v>-6.0048418190735142E-3</v>
      </c>
      <c r="L4">
        <f t="shared" si="1"/>
        <v>-1.5961799947427191E-2</v>
      </c>
      <c r="M4">
        <f t="shared" si="1"/>
        <v>-1.7642267912179266E-2</v>
      </c>
      <c r="N4">
        <f t="shared" si="1"/>
        <v>-1.6023169393318382E-2</v>
      </c>
      <c r="O4">
        <f t="shared" si="1"/>
        <v>-1.2424649102314222E-2</v>
      </c>
      <c r="P4">
        <f t="shared" si="1"/>
        <v>-1.1627048194374601E-2</v>
      </c>
      <c r="Q4">
        <f t="shared" si="1"/>
        <v>-1.0145582593287739E-2</v>
      </c>
      <c r="R4">
        <f t="shared" si="1"/>
        <v>-9.1251034718043966E-3</v>
      </c>
      <c r="S4">
        <f t="shared" si="1"/>
        <v>-6.4121683230004001E-3</v>
      </c>
      <c r="T4">
        <f t="shared" si="1"/>
        <v>3.1885274094243465E-2</v>
      </c>
      <c r="U4">
        <f t="shared" si="1"/>
        <v>2.9510425352060055E-2</v>
      </c>
      <c r="V4">
        <f t="shared" si="1"/>
        <v>1.7992730678329572E-2</v>
      </c>
      <c r="W4">
        <f t="shared" si="1"/>
        <v>3.7244399478672141E-2</v>
      </c>
      <c r="X4">
        <f t="shared" si="1"/>
        <v>4.5208394489978487E-2</v>
      </c>
      <c r="Y4">
        <f t="shared" si="1"/>
        <v>5.028390282728179E-2</v>
      </c>
      <c r="Z4">
        <f t="shared" si="1"/>
        <v>5.0996235025672965E-2</v>
      </c>
      <c r="AA4">
        <f t="shared" si="1"/>
        <v>4.5986474569902458E-2</v>
      </c>
      <c r="AB4">
        <f t="shared" si="1"/>
        <v>3.4321057614352446E-2</v>
      </c>
      <c r="AC4">
        <f t="shared" si="1"/>
        <v>2.6849783025326368E-2</v>
      </c>
      <c r="AD4">
        <f t="shared" si="1"/>
        <v>2.363152611659558E-2</v>
      </c>
      <c r="AE4">
        <f t="shared" si="1"/>
        <v>2.4592337128821029E-2</v>
      </c>
      <c r="AF4">
        <f t="shared" si="1"/>
        <v>3.8324060481446653E-2</v>
      </c>
      <c r="AG4">
        <f t="shared" si="1"/>
        <v>5.0006983514893244E-2</v>
      </c>
    </row>
    <row r="5" spans="1:34" x14ac:dyDescent="0.25">
      <c r="A5" t="s">
        <v>86</v>
      </c>
      <c r="B5">
        <v>0.62697548556105565</v>
      </c>
      <c r="C5">
        <v>0.56627805213260074</v>
      </c>
      <c r="D5">
        <v>0.51620658204177261</v>
      </c>
      <c r="E5">
        <v>0.55193475112047641</v>
      </c>
      <c r="F5">
        <v>0.53126099484046208</v>
      </c>
      <c r="G5">
        <v>0.50749964706768591</v>
      </c>
      <c r="H5">
        <v>0.46185615724509627</v>
      </c>
      <c r="I5">
        <v>0.41175540119962606</v>
      </c>
      <c r="J5">
        <v>0.38499390170129349</v>
      </c>
      <c r="K5">
        <v>0.42145462871155553</v>
      </c>
      <c r="L5">
        <v>0.52000881216062012</v>
      </c>
      <c r="M5">
        <v>0.56287986209891916</v>
      </c>
      <c r="N5">
        <v>0.52027525770742022</v>
      </c>
      <c r="O5">
        <v>0.44388579606619633</v>
      </c>
      <c r="P5">
        <v>0.40996200919981518</v>
      </c>
      <c r="Q5">
        <v>0.37633010370600301</v>
      </c>
      <c r="R5">
        <v>0.33419665735562676</v>
      </c>
      <c r="S5">
        <v>0.30664932187081234</v>
      </c>
      <c r="T5">
        <v>0.28264649049984175</v>
      </c>
      <c r="U5">
        <v>0.38483154061445024</v>
      </c>
      <c r="V5">
        <v>0.42603229197941722</v>
      </c>
      <c r="W5">
        <v>0.43731904529145366</v>
      </c>
      <c r="X5">
        <v>0.49894557616811003</v>
      </c>
      <c r="Y5">
        <v>0.52135583348713888</v>
      </c>
      <c r="Z5">
        <v>0.51791881296196896</v>
      </c>
      <c r="AA5">
        <v>0.51398264354922074</v>
      </c>
      <c r="AB5">
        <v>0.52791478121819091</v>
      </c>
      <c r="AC5">
        <v>0.5485809707802447</v>
      </c>
      <c r="AD5">
        <v>0.57464388917698661</v>
      </c>
      <c r="AE5">
        <v>0.57343303766810738</v>
      </c>
      <c r="AF5">
        <v>0.49903733837916642</v>
      </c>
      <c r="AG5">
        <v>0.45800370489085451</v>
      </c>
    </row>
    <row r="6" spans="1:34" x14ac:dyDescent="0.25">
      <c r="A6" t="s">
        <v>87</v>
      </c>
      <c r="B6">
        <f>STDEV(B8:B29)/AVERAGE(B8:B29)</f>
        <v>0.58741621976230174</v>
      </c>
      <c r="C6">
        <f t="shared" ref="C6:AG6" si="2">STDEV(C8:C29)/AVERAGE(C8:C29)</f>
        <v>0.52665705564054821</v>
      </c>
      <c r="D6">
        <f t="shared" si="2"/>
        <v>0.47722225935049256</v>
      </c>
      <c r="E6">
        <f t="shared" si="2"/>
        <v>0.49209196186547455</v>
      </c>
      <c r="F6">
        <f t="shared" si="2"/>
        <v>0.44874599479155447</v>
      </c>
      <c r="G6">
        <f t="shared" si="2"/>
        <v>0.42469933775889684</v>
      </c>
      <c r="H6">
        <f t="shared" si="2"/>
        <v>0.38474118696310006</v>
      </c>
      <c r="I6">
        <f t="shared" si="2"/>
        <v>0.34603320244244856</v>
      </c>
      <c r="J6">
        <f t="shared" si="2"/>
        <v>0.34311626169985682</v>
      </c>
      <c r="K6">
        <f t="shared" si="2"/>
        <v>0.42745947053062905</v>
      </c>
      <c r="L6">
        <f t="shared" si="2"/>
        <v>0.53597061210804731</v>
      </c>
      <c r="M6">
        <f t="shared" si="2"/>
        <v>0.58052213001109843</v>
      </c>
      <c r="N6">
        <f t="shared" si="2"/>
        <v>0.53629842710073861</v>
      </c>
      <c r="O6">
        <f t="shared" si="2"/>
        <v>0.45631044516851055</v>
      </c>
      <c r="P6">
        <f t="shared" si="2"/>
        <v>0.42158905739418978</v>
      </c>
      <c r="Q6">
        <f t="shared" si="2"/>
        <v>0.38647568629929074</v>
      </c>
      <c r="R6">
        <f t="shared" si="2"/>
        <v>0.34332176082743115</v>
      </c>
      <c r="S6">
        <f t="shared" si="2"/>
        <v>0.31306149019381274</v>
      </c>
      <c r="T6">
        <f t="shared" si="2"/>
        <v>0.25076121640559829</v>
      </c>
      <c r="U6">
        <f t="shared" si="2"/>
        <v>0.35532111526239019</v>
      </c>
      <c r="V6">
        <f t="shared" si="2"/>
        <v>0.40803956130108765</v>
      </c>
      <c r="W6">
        <f t="shared" si="2"/>
        <v>0.40007464581278152</v>
      </c>
      <c r="X6">
        <f t="shared" si="2"/>
        <v>0.45373718167813154</v>
      </c>
      <c r="Y6">
        <f t="shared" si="2"/>
        <v>0.47107193065985709</v>
      </c>
      <c r="Z6">
        <f t="shared" si="2"/>
        <v>0.46692257793629599</v>
      </c>
      <c r="AA6">
        <f t="shared" si="2"/>
        <v>0.46799616897931828</v>
      </c>
      <c r="AB6">
        <f t="shared" si="2"/>
        <v>0.49359372360383846</v>
      </c>
      <c r="AC6">
        <f t="shared" si="2"/>
        <v>0.52173118775491834</v>
      </c>
      <c r="AD6">
        <f t="shared" si="2"/>
        <v>0.55101236306039103</v>
      </c>
      <c r="AE6">
        <f t="shared" si="2"/>
        <v>0.54884070053928635</v>
      </c>
      <c r="AF6">
        <f t="shared" si="2"/>
        <v>0.46071327789771976</v>
      </c>
      <c r="AG6">
        <f t="shared" si="2"/>
        <v>0.40799672137596127</v>
      </c>
    </row>
    <row r="7" spans="1:34" x14ac:dyDescent="0.25">
      <c r="A7" s="3" t="s">
        <v>0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4" ht="20.399999999999999" customHeight="1" x14ac:dyDescent="0.25">
      <c r="A8" t="s">
        <v>36</v>
      </c>
      <c r="E8" s="26">
        <v>3.9583333333333299</v>
      </c>
      <c r="F8" s="26">
        <v>4.2416666666666698</v>
      </c>
      <c r="G8" s="26">
        <v>4.2416666666666698</v>
      </c>
      <c r="H8" s="26">
        <v>4.7333333333333298</v>
      </c>
      <c r="I8" s="26">
        <v>4.7333333333333298</v>
      </c>
      <c r="J8" s="26">
        <v>4.7249999999999996</v>
      </c>
      <c r="K8" s="26">
        <v>4.1500000000000004</v>
      </c>
      <c r="L8" s="26">
        <v>3.93333333333333</v>
      </c>
      <c r="M8" s="26">
        <v>3.9833333333333298</v>
      </c>
      <c r="N8" s="26">
        <v>4.3833333333333302</v>
      </c>
      <c r="O8" s="26">
        <v>4.7583333333333302</v>
      </c>
      <c r="P8" s="26">
        <v>5.8916666666666702</v>
      </c>
      <c r="Q8" s="26">
        <v>6.0333333333333297</v>
      </c>
      <c r="R8" s="26">
        <v>5.6416666666666702</v>
      </c>
      <c r="S8" s="26">
        <v>5.2166666666666703</v>
      </c>
      <c r="T8" s="26">
        <v>4.44166666666667</v>
      </c>
      <c r="U8" s="26">
        <v>5.6666666666666696</v>
      </c>
      <c r="V8" s="26">
        <v>5.19166666666667</v>
      </c>
      <c r="W8" s="26">
        <v>4.9000000000000004</v>
      </c>
      <c r="X8" s="26">
        <v>5.19166666666667</v>
      </c>
      <c r="Y8" s="26">
        <v>5.7249999999999996</v>
      </c>
      <c r="Z8" s="26">
        <v>6.0333333333333297</v>
      </c>
      <c r="AA8" s="26">
        <v>6.15</v>
      </c>
      <c r="AB8" s="26">
        <v>6.45</v>
      </c>
      <c r="AC8" s="26">
        <v>5.9249999999999998</v>
      </c>
      <c r="AD8" s="26">
        <v>5.2083333333333304</v>
      </c>
      <c r="AE8" s="26">
        <v>4.8416666666666703</v>
      </c>
      <c r="AF8" s="26">
        <v>6.0250000000000004</v>
      </c>
      <c r="AG8" s="26">
        <v>6.2</v>
      </c>
      <c r="AH8" s="26"/>
    </row>
    <row r="9" spans="1:34" x14ac:dyDescent="0.25">
      <c r="A9" t="s">
        <v>39</v>
      </c>
      <c r="B9" s="26">
        <v>6.55</v>
      </c>
      <c r="C9" s="26">
        <v>6.44166666666667</v>
      </c>
      <c r="D9" s="26">
        <v>7.0916666666666703</v>
      </c>
      <c r="E9" s="26">
        <v>8.625</v>
      </c>
      <c r="F9" s="26">
        <v>9.75</v>
      </c>
      <c r="G9" s="26">
        <v>9.6750000000000007</v>
      </c>
      <c r="H9" s="26">
        <v>9.5416666666666696</v>
      </c>
      <c r="I9" s="26">
        <v>9.2166666666666703</v>
      </c>
      <c r="J9" s="26">
        <v>9.3416666666666703</v>
      </c>
      <c r="K9" s="26">
        <v>8.4</v>
      </c>
      <c r="L9" s="26">
        <v>6.875</v>
      </c>
      <c r="M9" s="26">
        <v>6.5916666666666703</v>
      </c>
      <c r="N9" s="26">
        <v>7.5250000000000004</v>
      </c>
      <c r="O9" s="26">
        <v>8.1750000000000007</v>
      </c>
      <c r="P9" s="26">
        <v>8.3916666666666693</v>
      </c>
      <c r="Q9" s="26">
        <v>8.43333333333333</v>
      </c>
      <c r="R9" s="26">
        <v>8.25</v>
      </c>
      <c r="S9" s="26">
        <v>7.4833333333333298</v>
      </c>
      <c r="T9" s="26">
        <v>6.9749999999999996</v>
      </c>
      <c r="U9" s="26">
        <v>7.9916666666666698</v>
      </c>
      <c r="V9" s="26">
        <v>8.375</v>
      </c>
      <c r="W9" s="26">
        <v>7.2166666666666703</v>
      </c>
      <c r="X9" s="26">
        <v>7.6333333333333302</v>
      </c>
      <c r="Y9" s="26">
        <v>8.5500000000000007</v>
      </c>
      <c r="Z9" s="26">
        <v>8.6583333333333297</v>
      </c>
      <c r="AA9" s="26">
        <v>8.65</v>
      </c>
      <c r="AB9" s="26">
        <v>7.85</v>
      </c>
      <c r="AC9" s="26">
        <v>7.1</v>
      </c>
      <c r="AD9" s="26">
        <v>5.9583333333333304</v>
      </c>
      <c r="AE9" s="26">
        <v>5.3666666666666698</v>
      </c>
      <c r="AF9" s="26">
        <v>5.5416666666666696</v>
      </c>
      <c r="AG9" s="26">
        <v>6.2750000000000004</v>
      </c>
      <c r="AH9" s="26"/>
    </row>
    <row r="10" spans="1:34" x14ac:dyDescent="0.25">
      <c r="A10" t="s">
        <v>40</v>
      </c>
      <c r="B10" s="26"/>
      <c r="C10" s="26"/>
      <c r="D10" s="26"/>
      <c r="E10" s="26">
        <v>4.30833333333333</v>
      </c>
      <c r="F10" s="26">
        <v>4.2916666666666696</v>
      </c>
      <c r="G10" s="26">
        <v>4.0083333333333302</v>
      </c>
      <c r="H10" s="26">
        <v>3.8916666666666702</v>
      </c>
      <c r="I10" s="26">
        <v>4.7750000000000004</v>
      </c>
      <c r="J10" s="26">
        <v>6.4666666666666703</v>
      </c>
      <c r="K10" s="26">
        <v>8.6999999999999993</v>
      </c>
      <c r="L10" s="26">
        <v>8.7750000000000004</v>
      </c>
      <c r="M10" s="26">
        <v>8.125</v>
      </c>
      <c r="N10" s="26">
        <v>7.2916666666666696</v>
      </c>
      <c r="O10" s="26">
        <v>7.7750000000000004</v>
      </c>
      <c r="P10" s="26">
        <v>8.2916666666666696</v>
      </c>
      <c r="Q10" s="26">
        <v>7.94166666666667</v>
      </c>
      <c r="R10" s="26">
        <v>7.1333333333333302</v>
      </c>
      <c r="S10" s="26">
        <v>5.3250000000000002</v>
      </c>
      <c r="T10" s="26">
        <v>4.4083333333333297</v>
      </c>
      <c r="U10" s="26">
        <v>6.68333333333333</v>
      </c>
      <c r="V10" s="26">
        <v>7.2916666666666696</v>
      </c>
      <c r="W10" s="26">
        <v>6.7166666666666703</v>
      </c>
      <c r="X10" s="26">
        <v>6.9749999999999996</v>
      </c>
      <c r="Y10" s="26">
        <v>6.9666666666666703</v>
      </c>
      <c r="Z10" s="26">
        <v>6.1166666666666698</v>
      </c>
      <c r="AA10" s="26">
        <v>5.05833333333333</v>
      </c>
      <c r="AB10" s="26">
        <v>3.9666666666666699</v>
      </c>
      <c r="AC10" s="26">
        <v>2.9083333333333301</v>
      </c>
      <c r="AD10" s="26">
        <v>2.2666666666666702</v>
      </c>
      <c r="AE10" s="26">
        <v>2.0166666666666702</v>
      </c>
      <c r="AF10" s="26">
        <v>2.5499999999999998</v>
      </c>
      <c r="AG10" s="26">
        <v>2.80833333333333</v>
      </c>
      <c r="AH10" s="26"/>
    </row>
    <row r="11" spans="1:34" x14ac:dyDescent="0.25">
      <c r="A11" t="s">
        <v>42</v>
      </c>
      <c r="B11" s="26">
        <v>7.1749999999999998</v>
      </c>
      <c r="C11" s="26">
        <v>7.85</v>
      </c>
      <c r="D11" s="26">
        <v>8.6</v>
      </c>
      <c r="E11" s="26">
        <v>9.5500000000000007</v>
      </c>
      <c r="F11" s="26">
        <v>7.7</v>
      </c>
      <c r="G11" s="26">
        <v>6.7166666666666703</v>
      </c>
      <c r="H11" s="26">
        <v>6.3333333333333304</v>
      </c>
      <c r="I11" s="26">
        <v>5.2416666666666698</v>
      </c>
      <c r="J11" s="26">
        <v>4.8666666666666698</v>
      </c>
      <c r="K11" s="26">
        <v>5.1666666666666696</v>
      </c>
      <c r="L11" s="26">
        <v>4.3250000000000002</v>
      </c>
      <c r="M11" s="26">
        <v>4.5250000000000004</v>
      </c>
      <c r="N11" s="26">
        <v>4.5833333333333304</v>
      </c>
      <c r="O11" s="26">
        <v>5.4083333333333297</v>
      </c>
      <c r="P11" s="26">
        <v>5.5</v>
      </c>
      <c r="Q11" s="26">
        <v>4.8416666666666703</v>
      </c>
      <c r="R11" s="26">
        <v>3.9083333333333301</v>
      </c>
      <c r="S11" s="26">
        <v>3.75</v>
      </c>
      <c r="T11" s="26">
        <v>3.68333333333333</v>
      </c>
      <c r="U11" s="26">
        <v>6.4083333333333297</v>
      </c>
      <c r="V11" s="26">
        <v>7.75</v>
      </c>
      <c r="W11" s="26">
        <v>7.7583333333333302</v>
      </c>
      <c r="X11" s="26">
        <v>7.7833333333333297</v>
      </c>
      <c r="Y11" s="26">
        <v>7.375</v>
      </c>
      <c r="Z11" s="26">
        <v>6.9249999999999998</v>
      </c>
      <c r="AA11" s="26">
        <v>6.2666666666666702</v>
      </c>
      <c r="AB11" s="26">
        <v>5.9833333333333298</v>
      </c>
      <c r="AC11" s="26">
        <v>5.81666666666667</v>
      </c>
      <c r="AD11" s="26">
        <v>5.15</v>
      </c>
      <c r="AE11" s="26">
        <v>5.0250000000000004</v>
      </c>
      <c r="AF11" s="26">
        <v>5.625</v>
      </c>
      <c r="AG11" s="26">
        <v>5.0999999999999996</v>
      </c>
      <c r="AH11" s="26"/>
    </row>
    <row r="12" spans="1:34" x14ac:dyDescent="0.25">
      <c r="A12" t="s">
        <v>43</v>
      </c>
      <c r="B12" s="26"/>
      <c r="C12" s="26"/>
      <c r="D12" s="26"/>
      <c r="E12" s="26"/>
      <c r="F12" s="26"/>
      <c r="G12" s="26"/>
      <c r="H12" s="26"/>
      <c r="I12" s="26">
        <v>9.625</v>
      </c>
      <c r="J12" s="26">
        <v>9.15</v>
      </c>
      <c r="K12" s="26">
        <v>11.35</v>
      </c>
      <c r="L12" s="26">
        <v>14.4583333333333</v>
      </c>
      <c r="M12" s="26">
        <v>13.0416666666667</v>
      </c>
      <c r="N12" s="26">
        <v>11.3333333333333</v>
      </c>
      <c r="O12" s="26">
        <v>10.35</v>
      </c>
      <c r="P12" s="26">
        <v>10.0833333333333</v>
      </c>
      <c r="Q12" s="26">
        <v>7.9749999999999996</v>
      </c>
      <c r="R12" s="26">
        <v>5.94166666666667</v>
      </c>
      <c r="S12" s="26">
        <v>4.5999999999999996</v>
      </c>
      <c r="T12" s="26">
        <v>5.5166666666666702</v>
      </c>
      <c r="U12" s="26">
        <v>13.475</v>
      </c>
      <c r="V12" s="26">
        <v>16.5833333333333</v>
      </c>
      <c r="W12" s="26">
        <v>12.35</v>
      </c>
      <c r="X12" s="26">
        <v>9.9083333333333297</v>
      </c>
      <c r="Y12" s="26">
        <v>8.4916666666666707</v>
      </c>
      <c r="Z12" s="26">
        <v>7.31666666666667</v>
      </c>
      <c r="AA12" s="26">
        <v>6.3916666666666702</v>
      </c>
      <c r="AB12" s="26">
        <v>6.8333333333333304</v>
      </c>
      <c r="AC12" s="26">
        <v>5.80833333333333</v>
      </c>
      <c r="AD12" s="26">
        <v>5.3916666666666702</v>
      </c>
      <c r="AE12" s="26">
        <v>4.4833333333333298</v>
      </c>
      <c r="AF12" s="26">
        <v>6.8833333333333302</v>
      </c>
      <c r="AG12" s="26">
        <v>6.2083333333333304</v>
      </c>
      <c r="AH12" s="26"/>
    </row>
    <row r="13" spans="1:34" x14ac:dyDescent="0.25">
      <c r="A13" t="s">
        <v>44</v>
      </c>
      <c r="B13" s="26">
        <v>3.1666666666666701</v>
      </c>
      <c r="C13" s="26">
        <v>6.6083333333333298</v>
      </c>
      <c r="D13" s="26">
        <v>11.7083333333333</v>
      </c>
      <c r="E13" s="26">
        <v>16.341666666666701</v>
      </c>
      <c r="F13" s="26">
        <v>16.5833333333333</v>
      </c>
      <c r="G13" s="26">
        <v>15.4</v>
      </c>
      <c r="H13" s="26">
        <v>14.5666666666667</v>
      </c>
      <c r="I13" s="26">
        <v>12.641666666666699</v>
      </c>
      <c r="J13" s="26">
        <v>11.358333333333301</v>
      </c>
      <c r="K13" s="26">
        <v>10.216666666666701</v>
      </c>
      <c r="L13" s="26">
        <v>9.7833333333333297</v>
      </c>
      <c r="M13" s="26">
        <v>9.125</v>
      </c>
      <c r="N13" s="26">
        <v>9.0749999999999993</v>
      </c>
      <c r="O13" s="26">
        <v>9.0083333333333293</v>
      </c>
      <c r="P13" s="26">
        <v>8.8249999999999993</v>
      </c>
      <c r="Q13" s="26">
        <v>8.4</v>
      </c>
      <c r="R13" s="26">
        <v>7.7166666666666703</v>
      </c>
      <c r="S13" s="26">
        <v>6.8666666666666698</v>
      </c>
      <c r="T13" s="26">
        <v>6.3666666666666698</v>
      </c>
      <c r="U13" s="26">
        <v>8.3666666666666707</v>
      </c>
      <c r="V13" s="26">
        <v>8.5416666666666696</v>
      </c>
      <c r="W13" s="26">
        <v>7.9666666666666703</v>
      </c>
      <c r="X13" s="26">
        <v>7.80833333333333</v>
      </c>
      <c r="Y13" s="26">
        <v>8.3000000000000007</v>
      </c>
      <c r="Z13" s="26">
        <v>8.75</v>
      </c>
      <c r="AA13" s="26">
        <v>9.4583333333333304</v>
      </c>
      <c r="AB13" s="26">
        <v>8.9166666666666696</v>
      </c>
      <c r="AC13" s="26">
        <v>8.7666666666666693</v>
      </c>
      <c r="AD13" s="26">
        <v>7.43333333333333</v>
      </c>
      <c r="AE13" s="26">
        <v>6.7416666666666698</v>
      </c>
      <c r="AF13" s="26">
        <v>7.7249999999999996</v>
      </c>
      <c r="AG13" s="26">
        <v>7.6749999999999998</v>
      </c>
      <c r="AH13" s="26"/>
    </row>
    <row r="14" spans="1:34" x14ac:dyDescent="0.25">
      <c r="A14" t="s">
        <v>45</v>
      </c>
      <c r="B14" s="26">
        <v>9.3666666666666707</v>
      </c>
      <c r="C14" s="26">
        <v>9.625</v>
      </c>
      <c r="D14" s="26">
        <v>10.641666666666699</v>
      </c>
      <c r="E14" s="26">
        <v>11.824999999999999</v>
      </c>
      <c r="F14" s="26">
        <v>12.275</v>
      </c>
      <c r="G14" s="26">
        <v>11.95</v>
      </c>
      <c r="H14" s="26">
        <v>12.4</v>
      </c>
      <c r="I14" s="26">
        <v>12.3333333333333</v>
      </c>
      <c r="J14" s="26">
        <v>12.05</v>
      </c>
      <c r="K14" s="26">
        <v>11.3166666666667</v>
      </c>
      <c r="L14" s="26">
        <v>9.5583333333333407</v>
      </c>
      <c r="M14" s="26">
        <v>8.7416666666666707</v>
      </c>
      <c r="N14" s="26">
        <v>8.6333333333333293</v>
      </c>
      <c r="O14" s="26">
        <v>8.5083333333333293</v>
      </c>
      <c r="P14" s="26">
        <v>8.9</v>
      </c>
      <c r="Q14" s="26">
        <v>8.8833333333333293</v>
      </c>
      <c r="R14" s="26">
        <v>8.85</v>
      </c>
      <c r="S14" s="26">
        <v>8.0166666666666693</v>
      </c>
      <c r="T14" s="26">
        <v>7.43333333333333</v>
      </c>
      <c r="U14" s="26">
        <v>9.1166666666666707</v>
      </c>
      <c r="V14" s="26">
        <v>9.2750000000000004</v>
      </c>
      <c r="W14" s="26">
        <v>9.2166666666666703</v>
      </c>
      <c r="X14" s="26">
        <v>9.7583333333333293</v>
      </c>
      <c r="Y14" s="26">
        <v>10.3</v>
      </c>
      <c r="Z14" s="26">
        <v>10.275</v>
      </c>
      <c r="AA14" s="26">
        <v>10.35</v>
      </c>
      <c r="AB14" s="26">
        <v>10.0666666666667</v>
      </c>
      <c r="AC14" s="26">
        <v>9.4250000000000007</v>
      </c>
      <c r="AD14" s="26">
        <v>9.0250000000000004</v>
      </c>
      <c r="AE14" s="26">
        <v>8.43333333333333</v>
      </c>
      <c r="AF14" s="26">
        <v>8.0333333333333297</v>
      </c>
      <c r="AG14" s="26">
        <v>7.875</v>
      </c>
      <c r="AH14" s="26"/>
    </row>
    <row r="15" spans="1:34" x14ac:dyDescent="0.25">
      <c r="A15" t="s">
        <v>46</v>
      </c>
      <c r="B15" s="26"/>
      <c r="C15" s="26">
        <v>5.5250000000000004</v>
      </c>
      <c r="D15" s="26">
        <v>6.56666666666667</v>
      </c>
      <c r="E15" s="26">
        <v>7.7916666666666696</v>
      </c>
      <c r="F15" s="26">
        <v>8.4499999999999993</v>
      </c>
      <c r="G15" s="26">
        <v>8.25</v>
      </c>
      <c r="H15" s="26">
        <v>8.94166666666667</v>
      </c>
      <c r="I15" s="26">
        <v>9.6750000000000007</v>
      </c>
      <c r="J15" s="26">
        <v>9.4499999999999993</v>
      </c>
      <c r="K15" s="26">
        <v>8.625</v>
      </c>
      <c r="L15" s="26">
        <v>8.0083333333333293</v>
      </c>
      <c r="M15" s="26">
        <v>7.8583333333333298</v>
      </c>
      <c r="N15" s="26">
        <v>8.68333333333333</v>
      </c>
      <c r="O15" s="26">
        <v>9.80833333333333</v>
      </c>
      <c r="P15" s="26">
        <v>10.5</v>
      </c>
      <c r="Q15" s="26">
        <v>11.283333333333299</v>
      </c>
      <c r="R15" s="26">
        <v>10.275</v>
      </c>
      <c r="S15" s="26">
        <v>8.5416666666666696</v>
      </c>
      <c r="T15" s="26">
        <v>7.4249999999999998</v>
      </c>
      <c r="U15" s="26">
        <v>7.2249999999999996</v>
      </c>
      <c r="V15" s="26">
        <v>6.5750000000000002</v>
      </c>
      <c r="W15" s="26">
        <v>5.5166666666666702</v>
      </c>
      <c r="X15" s="26">
        <v>5.0833333333333304</v>
      </c>
      <c r="Y15" s="26">
        <v>4.95</v>
      </c>
      <c r="Z15" s="26">
        <v>4.7083333333333304</v>
      </c>
      <c r="AA15" s="26">
        <v>4.3666666666666698</v>
      </c>
      <c r="AB15" s="26">
        <v>3.9083333333333301</v>
      </c>
      <c r="AC15" s="26">
        <v>3.56666666666667</v>
      </c>
      <c r="AD15" s="26">
        <v>3.2083333333333299</v>
      </c>
      <c r="AE15" s="26">
        <v>2.9750000000000001</v>
      </c>
      <c r="AF15" s="26">
        <v>3.625</v>
      </c>
      <c r="AG15" s="26">
        <v>3.5750000000000002</v>
      </c>
      <c r="AH15" s="26"/>
    </row>
    <row r="16" spans="1:34" x14ac:dyDescent="0.25">
      <c r="A16" t="s">
        <v>47</v>
      </c>
      <c r="B16" s="26"/>
      <c r="C16" s="26"/>
      <c r="D16" s="26"/>
      <c r="E16" s="26"/>
      <c r="F16" s="26"/>
      <c r="G16" s="26"/>
      <c r="H16" s="26"/>
      <c r="I16" s="26"/>
      <c r="J16" s="26"/>
      <c r="K16" s="26">
        <v>11.983333333333301</v>
      </c>
      <c r="L16" s="26">
        <v>11.233333333333301</v>
      </c>
      <c r="M16" s="26">
        <v>10.675000000000001</v>
      </c>
      <c r="N16" s="26">
        <v>10.3333333333333</v>
      </c>
      <c r="O16" s="26">
        <v>9.7416666666666707</v>
      </c>
      <c r="P16" s="26">
        <v>10.608333333333301</v>
      </c>
      <c r="Q16" s="26">
        <v>10.008333333333301</v>
      </c>
      <c r="R16" s="26">
        <v>9.0333333333333297</v>
      </c>
      <c r="S16" s="26">
        <v>8.4166666666666696</v>
      </c>
      <c r="T16" s="26">
        <v>7.7666666666666702</v>
      </c>
      <c r="U16" s="26">
        <v>9.75</v>
      </c>
      <c r="V16" s="26">
        <v>12.9583333333333</v>
      </c>
      <c r="W16" s="26">
        <v>18.091666666666701</v>
      </c>
      <c r="X16" s="26">
        <v>24.808333333333302</v>
      </c>
      <c r="Y16" s="26">
        <v>27.824999999999999</v>
      </c>
      <c r="Z16" s="26">
        <v>26.65</v>
      </c>
      <c r="AA16" s="26">
        <v>24.983333333333299</v>
      </c>
      <c r="AB16" s="26">
        <v>23.875</v>
      </c>
      <c r="AC16" s="26">
        <v>21.841666666666701</v>
      </c>
      <c r="AD16" s="26">
        <v>19.741666666666699</v>
      </c>
      <c r="AE16" s="26">
        <v>17.883333333333301</v>
      </c>
      <c r="AF16" s="26">
        <v>17.616666666666699</v>
      </c>
      <c r="AG16" s="26">
        <v>14.7916666666667</v>
      </c>
      <c r="AH16" s="26"/>
    </row>
    <row r="17" spans="1:34" s="16" customFormat="1" x14ac:dyDescent="0.25">
      <c r="A17" t="s">
        <v>48</v>
      </c>
      <c r="B17" s="26"/>
      <c r="C17" s="26"/>
      <c r="D17" s="26"/>
      <c r="E17" s="26"/>
      <c r="F17" s="26"/>
      <c r="G17" s="26"/>
      <c r="H17" s="26">
        <v>9.9166666666666696</v>
      </c>
      <c r="I17" s="26">
        <v>9.0500000000000007</v>
      </c>
      <c r="J17" s="26">
        <v>8.7083333333333304</v>
      </c>
      <c r="K17" s="26">
        <v>6.8666666666666698</v>
      </c>
      <c r="L17" s="26">
        <v>6.2666666666666702</v>
      </c>
      <c r="M17" s="26">
        <v>5.5750000000000002</v>
      </c>
      <c r="N17" s="26">
        <v>5.5833333333333304</v>
      </c>
      <c r="O17" s="26">
        <v>5.7416666666666698</v>
      </c>
      <c r="P17" s="26">
        <v>6.06666666666667</v>
      </c>
      <c r="Q17" s="26">
        <v>7.1749999999999998</v>
      </c>
      <c r="R17" s="26">
        <v>7.4583333333333304</v>
      </c>
      <c r="S17" s="26">
        <v>7.3916666666666702</v>
      </c>
      <c r="T17" s="26">
        <v>7.8</v>
      </c>
      <c r="U17" s="26">
        <v>9.6750000000000007</v>
      </c>
      <c r="V17" s="26">
        <v>10.8</v>
      </c>
      <c r="W17" s="26">
        <v>10.658333333333299</v>
      </c>
      <c r="X17" s="26">
        <v>10.5833333333333</v>
      </c>
      <c r="Y17" s="26">
        <v>9.6333333333333293</v>
      </c>
      <c r="Z17" s="26">
        <v>7.4583333333333304</v>
      </c>
      <c r="AA17" s="26">
        <v>6.5166666666666702</v>
      </c>
      <c r="AB17" s="26">
        <v>4.8833333333333302</v>
      </c>
      <c r="AC17" s="26">
        <v>4.05</v>
      </c>
      <c r="AD17" s="26">
        <v>3.5249999999999999</v>
      </c>
      <c r="AE17" s="26">
        <v>3.25</v>
      </c>
      <c r="AF17" s="26">
        <v>4.1416666666666702</v>
      </c>
      <c r="AG17" s="26">
        <v>4.0416666666666696</v>
      </c>
      <c r="AH17" s="26"/>
    </row>
    <row r="18" spans="1:34" x14ac:dyDescent="0.25">
      <c r="A18" t="s">
        <v>49</v>
      </c>
      <c r="B18" s="26">
        <v>13.45</v>
      </c>
      <c r="C18" s="26">
        <v>14.758333333333301</v>
      </c>
      <c r="D18" s="26">
        <v>15.391666666666699</v>
      </c>
      <c r="E18" s="26">
        <v>15.641666666666699</v>
      </c>
      <c r="F18" s="26">
        <v>14.341666666666701</v>
      </c>
      <c r="G18" s="26">
        <v>12.2916666666667</v>
      </c>
      <c r="H18" s="26">
        <v>11.6666666666667</v>
      </c>
      <c r="I18" s="26">
        <v>9.875</v>
      </c>
      <c r="J18" s="26">
        <v>7.55</v>
      </c>
      <c r="K18" s="26">
        <v>5.93333333333333</v>
      </c>
      <c r="L18" s="26">
        <v>4.4000000000000004</v>
      </c>
      <c r="M18" s="26">
        <v>4.1749999999999998</v>
      </c>
      <c r="N18" s="26">
        <v>4.7249999999999996</v>
      </c>
      <c r="O18" s="26">
        <v>4.8499999999999996</v>
      </c>
      <c r="P18" s="26">
        <v>4.7416666666666698</v>
      </c>
      <c r="Q18" s="26">
        <v>4.6333333333333302</v>
      </c>
      <c r="R18" s="26">
        <v>4.7916666666666696</v>
      </c>
      <c r="S18" s="26">
        <v>5</v>
      </c>
      <c r="T18" s="26">
        <v>6.7916666666666696</v>
      </c>
      <c r="U18" s="26">
        <v>12.658333333333299</v>
      </c>
      <c r="V18" s="26">
        <v>14.574999999999999</v>
      </c>
      <c r="W18" s="26">
        <v>15.408333333333299</v>
      </c>
      <c r="X18" s="26">
        <v>15.483333333333301</v>
      </c>
      <c r="Y18" s="26">
        <v>13.775</v>
      </c>
      <c r="Z18" s="26">
        <v>11.883333333333301</v>
      </c>
      <c r="AA18" s="26">
        <v>9.9250000000000007</v>
      </c>
      <c r="AB18" s="26">
        <v>8.4083333333333297</v>
      </c>
      <c r="AC18" s="26">
        <v>6.7333333333333298</v>
      </c>
      <c r="AD18" s="26">
        <v>5.7750000000000004</v>
      </c>
      <c r="AE18" s="26">
        <v>4.9749999999999996</v>
      </c>
      <c r="AF18" s="26">
        <v>5.85</v>
      </c>
      <c r="AG18" s="26">
        <v>6.2666666666666702</v>
      </c>
      <c r="AH18" s="26"/>
    </row>
    <row r="19" spans="1:34" x14ac:dyDescent="0.25">
      <c r="A19" t="s">
        <v>50</v>
      </c>
      <c r="B19" s="26">
        <v>8.8666666666666707</v>
      </c>
      <c r="C19" s="26">
        <v>8.5166666666666693</v>
      </c>
      <c r="D19" s="26">
        <v>8.7916666666666696</v>
      </c>
      <c r="E19" s="26">
        <v>9.7249999999999996</v>
      </c>
      <c r="F19" s="26">
        <v>10.65</v>
      </c>
      <c r="G19" s="26">
        <v>11.1833333333333</v>
      </c>
      <c r="H19" s="26">
        <v>11.1666666666667</v>
      </c>
      <c r="I19" s="26">
        <v>11.216666666666701</v>
      </c>
      <c r="J19" s="26">
        <v>11.3</v>
      </c>
      <c r="K19" s="26">
        <v>10.866666666666699</v>
      </c>
      <c r="L19" s="26">
        <v>10.050000000000001</v>
      </c>
      <c r="M19" s="26">
        <v>9.0083333333333293</v>
      </c>
      <c r="N19" s="26">
        <v>8.4749999999999996</v>
      </c>
      <c r="O19" s="26">
        <v>8.43333333333333</v>
      </c>
      <c r="P19" s="26">
        <v>8.0500000000000007</v>
      </c>
      <c r="Q19" s="26">
        <v>7.7833333333333297</v>
      </c>
      <c r="R19" s="26">
        <v>6.8666666666666698</v>
      </c>
      <c r="S19" s="26">
        <v>6.15</v>
      </c>
      <c r="T19" s="26">
        <v>6.7750000000000004</v>
      </c>
      <c r="U19" s="26">
        <v>7.875</v>
      </c>
      <c r="V19" s="26">
        <v>8.5416666666666696</v>
      </c>
      <c r="W19" s="26">
        <v>8.5083333333333293</v>
      </c>
      <c r="X19" s="26">
        <v>10.883333333333301</v>
      </c>
      <c r="Y19" s="26">
        <v>12.366666666666699</v>
      </c>
      <c r="Z19" s="26">
        <v>12.824999999999999</v>
      </c>
      <c r="AA19" s="26">
        <v>12</v>
      </c>
      <c r="AB19" s="26">
        <v>11.75</v>
      </c>
      <c r="AC19" s="26">
        <v>11.258333333333301</v>
      </c>
      <c r="AD19" s="26">
        <v>10.6</v>
      </c>
      <c r="AE19" s="26">
        <v>9.93333333333333</v>
      </c>
      <c r="AF19" s="26">
        <v>9.3000000000000007</v>
      </c>
      <c r="AG19" s="26">
        <v>9.55833333333333</v>
      </c>
      <c r="AH19" s="26"/>
    </row>
    <row r="20" spans="1:34" x14ac:dyDescent="0.25">
      <c r="A20" t="s">
        <v>51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14.0666666666667</v>
      </c>
      <c r="L20" s="26">
        <v>14.341666666666701</v>
      </c>
      <c r="M20" s="26">
        <v>13.475</v>
      </c>
      <c r="N20" s="26">
        <v>12.491666666666699</v>
      </c>
      <c r="O20" s="26">
        <v>11.65</v>
      </c>
      <c r="P20" s="26">
        <v>11.741666666666699</v>
      </c>
      <c r="Q20" s="26">
        <v>10.0416666666667</v>
      </c>
      <c r="R20" s="26">
        <v>7.0333333333333297</v>
      </c>
      <c r="S20" s="26">
        <v>6.0750000000000002</v>
      </c>
      <c r="T20" s="26">
        <v>7.75</v>
      </c>
      <c r="U20" s="26">
        <v>17.55</v>
      </c>
      <c r="V20" s="26">
        <v>19.475000000000001</v>
      </c>
      <c r="W20" s="26">
        <v>16.2083333333333</v>
      </c>
      <c r="X20" s="26">
        <v>15.0416666666667</v>
      </c>
      <c r="Y20" s="26">
        <v>11.866666666666699</v>
      </c>
      <c r="Z20" s="26">
        <v>10.841666666666701</v>
      </c>
      <c r="AA20" s="26">
        <v>9.875</v>
      </c>
      <c r="AB20" s="26">
        <v>9.6333333333333293</v>
      </c>
      <c r="AC20" s="26">
        <v>8.7083333333333304</v>
      </c>
      <c r="AD20" s="26">
        <v>7.4</v>
      </c>
      <c r="AE20" s="26">
        <v>6.31666666666667</v>
      </c>
      <c r="AF20" s="26">
        <v>8.0916666666666703</v>
      </c>
      <c r="AG20" s="26">
        <v>7.5750000000000002</v>
      </c>
      <c r="AH20" s="26"/>
    </row>
    <row r="21" spans="1:34" x14ac:dyDescent="0.25">
      <c r="A21" t="s">
        <v>52</v>
      </c>
      <c r="B21" s="26"/>
      <c r="C21" s="26"/>
      <c r="D21" s="26"/>
      <c r="E21" s="26"/>
      <c r="F21" s="26"/>
      <c r="G21" s="26"/>
      <c r="H21" s="26"/>
      <c r="I21" s="26"/>
      <c r="J21" s="26"/>
      <c r="K21" s="26">
        <v>14.641666666666699</v>
      </c>
      <c r="L21" s="26">
        <v>16.441666666666698</v>
      </c>
      <c r="M21" s="26">
        <v>17.4166666666667</v>
      </c>
      <c r="N21" s="26">
        <v>13.775</v>
      </c>
      <c r="O21" s="26">
        <v>12.4333333333333</v>
      </c>
      <c r="P21" s="26">
        <v>10.891666666666699</v>
      </c>
      <c r="Q21" s="26">
        <v>8.31666666666667</v>
      </c>
      <c r="R21" s="26">
        <v>5.7916666666666696</v>
      </c>
      <c r="S21" s="26">
        <v>4.2583333333333302</v>
      </c>
      <c r="T21" s="26">
        <v>5.8250000000000002</v>
      </c>
      <c r="U21" s="26">
        <v>13.8</v>
      </c>
      <c r="V21" s="26">
        <v>17.841666666666701</v>
      </c>
      <c r="W21" s="26">
        <v>15.391666666666699</v>
      </c>
      <c r="X21" s="26">
        <v>13.408333333333299</v>
      </c>
      <c r="Y21" s="26">
        <v>11.8</v>
      </c>
      <c r="Z21" s="26">
        <v>10.725</v>
      </c>
      <c r="AA21" s="26">
        <v>9.1333333333333293</v>
      </c>
      <c r="AB21" s="26">
        <v>7.9</v>
      </c>
      <c r="AC21" s="26">
        <v>7.1166666666666698</v>
      </c>
      <c r="AD21" s="26">
        <v>6.18333333333333</v>
      </c>
      <c r="AE21" s="26">
        <v>6.2833333333333297</v>
      </c>
      <c r="AF21" s="26">
        <v>8.5166666666666693</v>
      </c>
      <c r="AG21" s="26">
        <v>7.125</v>
      </c>
      <c r="AH21" s="26"/>
    </row>
    <row r="22" spans="1:34" x14ac:dyDescent="0.25">
      <c r="A22" t="s">
        <v>53</v>
      </c>
      <c r="B22" s="26">
        <v>1.6583333333333301</v>
      </c>
      <c r="C22" s="26">
        <v>1.6583333333333301</v>
      </c>
      <c r="D22" s="26">
        <v>2.06666666666667</v>
      </c>
      <c r="E22" s="26">
        <v>2.5833333333333299</v>
      </c>
      <c r="F22" s="26">
        <v>3.1749999999999998</v>
      </c>
      <c r="G22" s="26">
        <v>2.8666666666666698</v>
      </c>
      <c r="H22" s="26">
        <v>2.9249999999999998</v>
      </c>
      <c r="I22" s="26">
        <v>2.7</v>
      </c>
      <c r="J22" s="26">
        <v>2.69166666666667</v>
      </c>
      <c r="K22" s="26">
        <v>2.4083333333333301</v>
      </c>
      <c r="L22" s="26">
        <v>2.2333333333333298</v>
      </c>
      <c r="M22" s="26">
        <v>1.9</v>
      </c>
      <c r="N22" s="26">
        <v>2.55833333333333</v>
      </c>
      <c r="O22" s="26">
        <v>3.80833333333333</v>
      </c>
      <c r="P22" s="26">
        <v>4.95</v>
      </c>
      <c r="Q22" s="26">
        <v>4.6500000000000004</v>
      </c>
      <c r="R22" s="26">
        <v>4.5750000000000002</v>
      </c>
      <c r="S22" s="26">
        <v>4.1666666666666696</v>
      </c>
      <c r="T22" s="26">
        <v>4.9166666666666696</v>
      </c>
      <c r="U22" s="26">
        <v>5.1166666666666698</v>
      </c>
      <c r="V22" s="26">
        <v>4.5833333333333304</v>
      </c>
      <c r="W22" s="26">
        <v>4.8333333333333304</v>
      </c>
      <c r="X22" s="26">
        <v>5.06666666666667</v>
      </c>
      <c r="Y22" s="26">
        <v>5.875</v>
      </c>
      <c r="Z22" s="26">
        <v>6.05</v>
      </c>
      <c r="AA22" s="26">
        <v>6.4583333333333304</v>
      </c>
      <c r="AB22" s="26">
        <v>6.3333333333333304</v>
      </c>
      <c r="AC22" s="26">
        <v>5.6166666666666698</v>
      </c>
      <c r="AD22" s="26">
        <v>5.5</v>
      </c>
      <c r="AE22" s="26">
        <v>5.5916666666666703</v>
      </c>
      <c r="AF22" s="26">
        <v>6.69166666666667</v>
      </c>
      <c r="AG22" s="26">
        <v>5.4249999999999998</v>
      </c>
      <c r="AH22" s="26"/>
    </row>
    <row r="23" spans="1:34" x14ac:dyDescent="0.25">
      <c r="A23" t="s">
        <v>54</v>
      </c>
      <c r="B23" s="26">
        <v>6.0833333333333304</v>
      </c>
      <c r="C23" s="26">
        <v>5.6749999999999998</v>
      </c>
      <c r="D23" s="26">
        <v>5.7583333333333302</v>
      </c>
      <c r="E23" s="26">
        <v>6.4666666666666703</v>
      </c>
      <c r="F23" s="26">
        <v>7.19166666666667</v>
      </c>
      <c r="G23" s="26">
        <v>8.3583333333333307</v>
      </c>
      <c r="H23" s="26">
        <v>7.6749999999999998</v>
      </c>
      <c r="I23" s="26">
        <v>6.5</v>
      </c>
      <c r="J23" s="26">
        <v>5.1333333333333302</v>
      </c>
      <c r="K23" s="26">
        <v>4.2333333333333298</v>
      </c>
      <c r="L23" s="26">
        <v>3.6666666666666701</v>
      </c>
      <c r="M23" s="26">
        <v>3.0750000000000002</v>
      </c>
      <c r="N23" s="26">
        <v>3.6666666666666701</v>
      </c>
      <c r="O23" s="26">
        <v>5.9083333333333297</v>
      </c>
      <c r="P23" s="26">
        <v>6.7750000000000004</v>
      </c>
      <c r="Q23" s="26">
        <v>6.9583333333333304</v>
      </c>
      <c r="R23" s="26">
        <v>6.0833333333333304</v>
      </c>
      <c r="S23" s="26">
        <v>5.30833333333333</v>
      </c>
      <c r="T23" s="26">
        <v>4.7583333333333302</v>
      </c>
      <c r="U23" s="26">
        <v>5.4249999999999998</v>
      </c>
      <c r="V23" s="26">
        <v>6.06666666666667</v>
      </c>
      <c r="W23" s="26">
        <v>6.05</v>
      </c>
      <c r="X23" s="26">
        <v>6.81666666666667</v>
      </c>
      <c r="Y23" s="26">
        <v>8.19166666666667</v>
      </c>
      <c r="Z23" s="26">
        <v>8.35</v>
      </c>
      <c r="AA23" s="26">
        <v>7.8916666666666702</v>
      </c>
      <c r="AB23" s="26">
        <v>7</v>
      </c>
      <c r="AC23" s="26">
        <v>5.875</v>
      </c>
      <c r="AD23" s="26">
        <v>4.8666666666666698</v>
      </c>
      <c r="AE23" s="26">
        <v>4.43333333333333</v>
      </c>
      <c r="AF23" s="26">
        <v>4.8499999999999996</v>
      </c>
      <c r="AG23" s="26">
        <v>4.2249999999999996</v>
      </c>
      <c r="AH23" s="26"/>
    </row>
    <row r="24" spans="1:34" x14ac:dyDescent="0.25">
      <c r="A24" t="s">
        <v>55</v>
      </c>
      <c r="B24" s="26"/>
      <c r="C24" s="26"/>
      <c r="D24" s="26"/>
      <c r="E24" s="26"/>
      <c r="F24" s="26"/>
      <c r="G24" s="26"/>
      <c r="H24" s="26"/>
      <c r="I24" s="26">
        <v>10.866666666666699</v>
      </c>
      <c r="J24" s="26">
        <v>10.1666666666667</v>
      </c>
      <c r="K24" s="26">
        <v>13.391666666666699</v>
      </c>
      <c r="L24" s="26">
        <v>16.074999999999999</v>
      </c>
      <c r="M24" s="26">
        <v>18.308333333333302</v>
      </c>
      <c r="N24" s="26">
        <v>20.033333333333299</v>
      </c>
      <c r="O24" s="26">
        <v>19.75</v>
      </c>
      <c r="P24" s="26">
        <v>19.141666666666701</v>
      </c>
      <c r="Q24" s="26">
        <v>17.925000000000001</v>
      </c>
      <c r="R24" s="26">
        <v>13.966666666666701</v>
      </c>
      <c r="S24" s="26">
        <v>9.6083333333333307</v>
      </c>
      <c r="T24" s="26">
        <v>7.0416666666666696</v>
      </c>
      <c r="U24" s="26">
        <v>8.125</v>
      </c>
      <c r="V24" s="26">
        <v>9.9833333333333307</v>
      </c>
      <c r="W24" s="26">
        <v>9.9499999999999993</v>
      </c>
      <c r="X24" s="26">
        <v>10.391666666666699</v>
      </c>
      <c r="Y24" s="26">
        <v>10.608333333333301</v>
      </c>
      <c r="Z24" s="26">
        <v>9.2083333333333304</v>
      </c>
      <c r="AA24" s="26">
        <v>7.68333333333333</v>
      </c>
      <c r="AB24" s="26">
        <v>6.2833333333333297</v>
      </c>
      <c r="AC24" s="26">
        <v>4.9583333333333304</v>
      </c>
      <c r="AD24" s="26">
        <v>3.8833333333333302</v>
      </c>
      <c r="AE24" s="26">
        <v>3.30833333333333</v>
      </c>
      <c r="AF24" s="26">
        <v>3.2166666666666699</v>
      </c>
      <c r="AG24" s="26">
        <v>3.375</v>
      </c>
      <c r="AH24" s="26"/>
    </row>
    <row r="25" spans="1:34" x14ac:dyDescent="0.25">
      <c r="A25" t="s">
        <v>56</v>
      </c>
      <c r="B25" s="26">
        <v>4.8</v>
      </c>
      <c r="C25" s="26">
        <v>4.18333333333333</v>
      </c>
      <c r="D25" s="26">
        <v>4.125</v>
      </c>
      <c r="E25" s="26">
        <v>5.5</v>
      </c>
      <c r="F25" s="26">
        <v>6.8250000000000002</v>
      </c>
      <c r="G25" s="26">
        <v>7.18333333333333</v>
      </c>
      <c r="H25" s="26">
        <v>7.2416666666666698</v>
      </c>
      <c r="I25" s="26">
        <v>6.7416666666666698</v>
      </c>
      <c r="J25" s="26">
        <v>6.1</v>
      </c>
      <c r="K25" s="26">
        <v>5.7249999999999996</v>
      </c>
      <c r="L25" s="26">
        <v>5.2666666666666702</v>
      </c>
      <c r="M25" s="26">
        <v>5.375</v>
      </c>
      <c r="N25" s="26">
        <v>6.4666666666666703</v>
      </c>
      <c r="O25" s="26">
        <v>7.80833333333333</v>
      </c>
      <c r="P25" s="26">
        <v>8.1666666666666696</v>
      </c>
      <c r="Q25" s="26">
        <v>9.2333333333333307</v>
      </c>
      <c r="R25" s="26">
        <v>9.3000000000000007</v>
      </c>
      <c r="S25" s="26">
        <v>9.5833333333333304</v>
      </c>
      <c r="T25" s="26">
        <v>9.2416666666666707</v>
      </c>
      <c r="U25" s="26">
        <v>11.225</v>
      </c>
      <c r="V25" s="26">
        <v>12.5833333333333</v>
      </c>
      <c r="W25" s="26">
        <v>13.516666666666699</v>
      </c>
      <c r="X25" s="26">
        <v>16.574999999999999</v>
      </c>
      <c r="Y25" s="26">
        <v>17.175000000000001</v>
      </c>
      <c r="Z25" s="26">
        <v>14.65</v>
      </c>
      <c r="AA25" s="26">
        <v>13.025</v>
      </c>
      <c r="AB25" s="26">
        <v>11.466666666666701</v>
      </c>
      <c r="AC25" s="26">
        <v>9.2249999999999996</v>
      </c>
      <c r="AD25" s="26">
        <v>7.1666666666666696</v>
      </c>
      <c r="AE25" s="26">
        <v>6.6749999999999998</v>
      </c>
      <c r="AF25" s="26">
        <v>7.1166666666666698</v>
      </c>
      <c r="AG25" s="26">
        <v>6.5916666666666703</v>
      </c>
      <c r="AH25" s="26"/>
    </row>
    <row r="26" spans="1:34" x14ac:dyDescent="0.25">
      <c r="A26" t="s">
        <v>57</v>
      </c>
      <c r="B26" s="26"/>
      <c r="C26" s="26"/>
      <c r="D26" s="26"/>
      <c r="E26" s="26"/>
      <c r="F26" s="26"/>
      <c r="G26" s="26"/>
      <c r="H26" s="26"/>
      <c r="I26" s="26"/>
      <c r="J26" s="26">
        <v>12.7083333333333</v>
      </c>
      <c r="K26" s="26">
        <v>16.491666666666699</v>
      </c>
      <c r="L26" s="26">
        <v>18.908333333333299</v>
      </c>
      <c r="M26" s="26">
        <v>19.4583333333333</v>
      </c>
      <c r="N26" s="26">
        <v>18.808333333333302</v>
      </c>
      <c r="O26" s="26">
        <v>17.691666666666698</v>
      </c>
      <c r="P26" s="26">
        <v>18.358333333333299</v>
      </c>
      <c r="Q26" s="26">
        <v>16.375</v>
      </c>
      <c r="R26" s="26">
        <v>13.466666666666701</v>
      </c>
      <c r="S26" s="26">
        <v>11.233333333333301</v>
      </c>
      <c r="T26" s="26">
        <v>9.5749999999999993</v>
      </c>
      <c r="U26" s="26">
        <v>12.0833333333333</v>
      </c>
      <c r="V26" s="26">
        <v>14.425000000000001</v>
      </c>
      <c r="W26" s="26">
        <v>13.608333333333301</v>
      </c>
      <c r="X26" s="26">
        <v>13.908333333333299</v>
      </c>
      <c r="Y26" s="26">
        <v>14.133333333333301</v>
      </c>
      <c r="Z26" s="26">
        <v>13.1</v>
      </c>
      <c r="AA26" s="26">
        <v>11.466666666666701</v>
      </c>
      <c r="AB26" s="26">
        <v>9.6583333333333297</v>
      </c>
      <c r="AC26" s="26">
        <v>8.0833333333333304</v>
      </c>
      <c r="AD26" s="26">
        <v>6.5083333333333302</v>
      </c>
      <c r="AE26" s="26">
        <v>5.7166666666666703</v>
      </c>
      <c r="AF26" s="26">
        <v>6.6583333333333297</v>
      </c>
      <c r="AG26" s="26">
        <v>6.8250000000000002</v>
      </c>
      <c r="AH26" s="26"/>
    </row>
    <row r="27" spans="1:34" x14ac:dyDescent="0.25">
      <c r="A27" t="s">
        <v>58</v>
      </c>
      <c r="B27" s="26"/>
      <c r="C27" s="26"/>
      <c r="D27" s="26"/>
      <c r="E27" s="26"/>
      <c r="F27" s="26"/>
      <c r="G27" s="26"/>
      <c r="H27" s="26">
        <v>6.8916666666666702</v>
      </c>
      <c r="I27" s="26">
        <v>6.9166666666666696</v>
      </c>
      <c r="J27" s="26">
        <v>7.3666666666666698</v>
      </c>
      <c r="K27" s="26">
        <v>7.4083333333333297</v>
      </c>
      <c r="L27" s="26">
        <v>6.7416666666666698</v>
      </c>
      <c r="M27" s="26">
        <v>6.19166666666667</v>
      </c>
      <c r="N27" s="26">
        <v>6.3416666666666703</v>
      </c>
      <c r="O27" s="26">
        <v>6.7</v>
      </c>
      <c r="P27" s="26">
        <v>6.3416666666666703</v>
      </c>
      <c r="Q27" s="26">
        <v>6.5416666666666696</v>
      </c>
      <c r="R27" s="26">
        <v>5.9916666666666698</v>
      </c>
      <c r="S27" s="26">
        <v>4.8583333333333298</v>
      </c>
      <c r="T27" s="26">
        <v>4.3916666666666702</v>
      </c>
      <c r="U27" s="26">
        <v>5.85</v>
      </c>
      <c r="V27" s="26">
        <v>7.2583333333333302</v>
      </c>
      <c r="W27" s="26">
        <v>8.18333333333333</v>
      </c>
      <c r="X27" s="26">
        <v>8.85</v>
      </c>
      <c r="Y27" s="26">
        <v>10.108333333333301</v>
      </c>
      <c r="Z27" s="26">
        <v>9.6999999999999993</v>
      </c>
      <c r="AA27" s="26">
        <v>8.9833333333333307</v>
      </c>
      <c r="AB27" s="26">
        <v>8.0083333333333293</v>
      </c>
      <c r="AC27" s="26">
        <v>6.5750000000000002</v>
      </c>
      <c r="AD27" s="26">
        <v>5.125</v>
      </c>
      <c r="AE27" s="26">
        <v>4.44166666666667</v>
      </c>
      <c r="AF27" s="26">
        <v>4.9833333333333298</v>
      </c>
      <c r="AG27" s="26">
        <v>4.7750000000000004</v>
      </c>
      <c r="AH27" s="26"/>
    </row>
    <row r="28" spans="1:34" s="17" customFormat="1" x14ac:dyDescent="0.25">
      <c r="A28" s="17" t="s">
        <v>59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</row>
    <row r="29" spans="1:34" x14ac:dyDescent="0.25">
      <c r="A29" t="s">
        <v>60</v>
      </c>
      <c r="B29" s="26">
        <v>1.7166666666666699</v>
      </c>
      <c r="C29" s="26">
        <v>3.1</v>
      </c>
      <c r="D29" s="26">
        <v>5.55833333333333</v>
      </c>
      <c r="E29" s="26">
        <v>9.0500000000000007</v>
      </c>
      <c r="F29" s="26">
        <v>9.3583333333333307</v>
      </c>
      <c r="G29" s="26">
        <v>8.8000000000000007</v>
      </c>
      <c r="H29" s="26">
        <v>9.55833333333333</v>
      </c>
      <c r="I29" s="26">
        <v>9.8916666666666693</v>
      </c>
      <c r="J29" s="26">
        <v>8.1999999999999993</v>
      </c>
      <c r="K29" s="26">
        <v>6.7333333333333298</v>
      </c>
      <c r="L29" s="26">
        <v>5.6</v>
      </c>
      <c r="M29" s="26">
        <v>5.8250000000000002</v>
      </c>
      <c r="N29" s="26">
        <v>5.95</v>
      </c>
      <c r="O29" s="26">
        <v>6.56666666666667</v>
      </c>
      <c r="P29" s="26">
        <v>7.375</v>
      </c>
      <c r="Q29" s="26">
        <v>7.7833333333333297</v>
      </c>
      <c r="R29" s="26">
        <v>7.2416666666666698</v>
      </c>
      <c r="S29" s="26">
        <v>6.31666666666667</v>
      </c>
      <c r="T29" s="26">
        <v>6.35</v>
      </c>
      <c r="U29" s="26">
        <v>8.4833333333333307</v>
      </c>
      <c r="V29" s="26">
        <v>8.7750000000000004</v>
      </c>
      <c r="W29" s="26">
        <v>7.95</v>
      </c>
      <c r="X29" s="26">
        <v>8.15</v>
      </c>
      <c r="Y29" s="26">
        <v>8.2083333333333304</v>
      </c>
      <c r="Z29" s="26">
        <v>8.1</v>
      </c>
      <c r="AA29" s="26">
        <v>7.5916666666666703</v>
      </c>
      <c r="AB29" s="26">
        <v>7.15</v>
      </c>
      <c r="AC29" s="26">
        <v>6.8583333333333298</v>
      </c>
      <c r="AD29" s="26">
        <v>6.5166666666666702</v>
      </c>
      <c r="AE29" s="26">
        <v>6.9749999999999996</v>
      </c>
      <c r="AF29" s="26">
        <v>8.5416666666666696</v>
      </c>
      <c r="AG29" s="26">
        <v>8.8000000000000007</v>
      </c>
      <c r="AH29" s="26"/>
    </row>
  </sheetData>
  <hyperlinks>
    <hyperlink ref="A15" r:id="rId1" display="http://localhost/OECDStat_Metadata/ShowMetadata.ashx?Dataset=KEI&amp;Coords=[LOCATION].[DEU]&amp;ShowOnWeb=true&amp;Lang=en" xr:uid="{C9BE07D7-0FB6-4E89-80EC-CF12306DD6B2}"/>
  </hyperlinks>
  <pageMargins left="0.7" right="0.7" top="0.75" bottom="0.75" header="0.3" footer="0.3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ABEEA-706D-4CE3-B267-880752C5CDE1}">
  <sheetPr>
    <tabColor rgb="FF00B050"/>
  </sheetPr>
  <dimension ref="A2:D34"/>
  <sheetViews>
    <sheetView zoomScale="80" zoomScaleNormal="80" workbookViewId="0">
      <selection activeCell="S2" sqref="S2"/>
    </sheetView>
  </sheetViews>
  <sheetFormatPr defaultRowHeight="13.2" x14ac:dyDescent="0.25"/>
  <sheetData>
    <row r="2" spans="1:4" x14ac:dyDescent="0.25">
      <c r="A2" t="s">
        <v>0</v>
      </c>
      <c r="B2" t="s">
        <v>65</v>
      </c>
      <c r="C2" t="s">
        <v>86</v>
      </c>
      <c r="D2" t="s">
        <v>87</v>
      </c>
    </row>
    <row r="3" spans="1:4" x14ac:dyDescent="0.25">
      <c r="A3">
        <v>1990</v>
      </c>
      <c r="B3">
        <v>3.9559265798753906E-2</v>
      </c>
      <c r="C3">
        <v>0.62697548556105565</v>
      </c>
      <c r="D3">
        <v>0.58741621976230174</v>
      </c>
    </row>
    <row r="4" spans="1:4" x14ac:dyDescent="0.25">
      <c r="A4">
        <v>1991</v>
      </c>
      <c r="B4">
        <v>3.9620996492052529E-2</v>
      </c>
      <c r="C4">
        <v>0.56627805213260074</v>
      </c>
      <c r="D4">
        <v>0.52665705564054821</v>
      </c>
    </row>
    <row r="5" spans="1:4" x14ac:dyDescent="0.25">
      <c r="A5">
        <v>1992</v>
      </c>
      <c r="B5">
        <v>3.8984322691280049E-2</v>
      </c>
      <c r="C5">
        <v>0.51620658204177261</v>
      </c>
      <c r="D5">
        <v>0.47722225935049256</v>
      </c>
    </row>
    <row r="6" spans="1:4" x14ac:dyDescent="0.25">
      <c r="A6">
        <v>1993</v>
      </c>
      <c r="B6">
        <v>5.984278925500186E-2</v>
      </c>
      <c r="C6">
        <v>0.55193475112047641</v>
      </c>
      <c r="D6">
        <v>0.49209196186547455</v>
      </c>
    </row>
    <row r="7" spans="1:4" x14ac:dyDescent="0.25">
      <c r="A7">
        <v>1994</v>
      </c>
      <c r="B7">
        <v>8.2515000048907605E-2</v>
      </c>
      <c r="C7">
        <v>0.53126099484046208</v>
      </c>
      <c r="D7">
        <v>0.44874599479155447</v>
      </c>
    </row>
    <row r="8" spans="1:4" x14ac:dyDescent="0.25">
      <c r="A8">
        <v>1995</v>
      </c>
      <c r="B8">
        <v>8.2800309308789066E-2</v>
      </c>
      <c r="C8">
        <v>0.50749964706768591</v>
      </c>
      <c r="D8">
        <v>0.42469933775889684</v>
      </c>
    </row>
    <row r="9" spans="1:4" x14ac:dyDescent="0.25">
      <c r="A9">
        <v>1996</v>
      </c>
      <c r="B9">
        <v>7.7114970281996209E-2</v>
      </c>
      <c r="C9">
        <v>0.46185615724509627</v>
      </c>
      <c r="D9">
        <v>0.38474118696310006</v>
      </c>
    </row>
    <row r="10" spans="1:4" x14ac:dyDescent="0.25">
      <c r="A10">
        <v>1997</v>
      </c>
      <c r="B10">
        <v>6.5722198757177497E-2</v>
      </c>
      <c r="C10">
        <v>0.41175540119962606</v>
      </c>
      <c r="D10">
        <v>0.34603320244244856</v>
      </c>
    </row>
    <row r="11" spans="1:4" x14ac:dyDescent="0.25">
      <c r="A11">
        <v>1998</v>
      </c>
      <c r="B11">
        <v>4.1877640001436678E-2</v>
      </c>
      <c r="C11">
        <v>0.38499390170129349</v>
      </c>
      <c r="D11">
        <v>0.34311626169985682</v>
      </c>
    </row>
    <row r="12" spans="1:4" x14ac:dyDescent="0.25">
      <c r="A12">
        <v>1999</v>
      </c>
      <c r="B12">
        <v>-6.0048418190735142E-3</v>
      </c>
      <c r="C12">
        <v>0.42145462871155553</v>
      </c>
      <c r="D12">
        <v>0.42745947053062905</v>
      </c>
    </row>
    <row r="13" spans="1:4" x14ac:dyDescent="0.25">
      <c r="A13">
        <v>2000</v>
      </c>
      <c r="B13">
        <v>-1.5961799947427191E-2</v>
      </c>
      <c r="C13">
        <v>0.52000881216062012</v>
      </c>
      <c r="D13">
        <v>0.53597061210804731</v>
      </c>
    </row>
    <row r="14" spans="1:4" x14ac:dyDescent="0.25">
      <c r="A14">
        <v>2001</v>
      </c>
      <c r="B14">
        <v>-1.7642267912179266E-2</v>
      </c>
      <c r="C14">
        <v>0.56287986209891916</v>
      </c>
      <c r="D14">
        <v>0.58052213001109843</v>
      </c>
    </row>
    <row r="15" spans="1:4" x14ac:dyDescent="0.25">
      <c r="A15">
        <v>2002</v>
      </c>
      <c r="B15">
        <v>-1.6023169393318382E-2</v>
      </c>
      <c r="C15">
        <v>0.52027525770742022</v>
      </c>
      <c r="D15">
        <v>0.53629842710073861</v>
      </c>
    </row>
    <row r="16" spans="1:4" x14ac:dyDescent="0.25">
      <c r="A16">
        <v>2003</v>
      </c>
      <c r="B16">
        <v>-1.2424649102314222E-2</v>
      </c>
      <c r="C16">
        <v>0.44388579606619633</v>
      </c>
      <c r="D16">
        <v>0.45631044516851055</v>
      </c>
    </row>
    <row r="17" spans="1:4" x14ac:dyDescent="0.25">
      <c r="A17">
        <v>2004</v>
      </c>
      <c r="B17">
        <v>-1.1627048194374601E-2</v>
      </c>
      <c r="C17">
        <v>0.40996200919981518</v>
      </c>
      <c r="D17">
        <v>0.42158905739418978</v>
      </c>
    </row>
    <row r="18" spans="1:4" x14ac:dyDescent="0.25">
      <c r="A18">
        <v>2005</v>
      </c>
      <c r="B18">
        <v>-1.0145582593287739E-2</v>
      </c>
      <c r="C18">
        <v>0.37633010370600301</v>
      </c>
      <c r="D18">
        <v>0.38647568629929074</v>
      </c>
    </row>
    <row r="19" spans="1:4" x14ac:dyDescent="0.25">
      <c r="A19">
        <v>2006</v>
      </c>
      <c r="B19">
        <v>-9.1251034718043966E-3</v>
      </c>
      <c r="C19">
        <v>0.33419665735562676</v>
      </c>
      <c r="D19">
        <v>0.34332176082743115</v>
      </c>
    </row>
    <row r="20" spans="1:4" x14ac:dyDescent="0.25">
      <c r="A20">
        <v>2007</v>
      </c>
      <c r="B20">
        <v>-6.4121683230004001E-3</v>
      </c>
      <c r="C20">
        <v>0.30664932187081234</v>
      </c>
      <c r="D20">
        <v>0.31306149019381274</v>
      </c>
    </row>
    <row r="21" spans="1:4" x14ac:dyDescent="0.25">
      <c r="A21">
        <v>2008</v>
      </c>
      <c r="B21">
        <v>3.1885274094243465E-2</v>
      </c>
      <c r="C21">
        <v>0.28264649049984175</v>
      </c>
      <c r="D21">
        <v>0.25076121640559829</v>
      </c>
    </row>
    <row r="22" spans="1:4" x14ac:dyDescent="0.25">
      <c r="A22">
        <v>2009</v>
      </c>
      <c r="B22">
        <v>2.9510425352060055E-2</v>
      </c>
      <c r="C22">
        <v>0.38483154061445024</v>
      </c>
      <c r="D22">
        <v>0.35532111526239019</v>
      </c>
    </row>
    <row r="23" spans="1:4" x14ac:dyDescent="0.25">
      <c r="A23">
        <v>2010</v>
      </c>
      <c r="B23">
        <v>1.7992730678329572E-2</v>
      </c>
      <c r="C23">
        <v>0.42603229197941722</v>
      </c>
      <c r="D23">
        <v>0.40803956130108765</v>
      </c>
    </row>
    <row r="24" spans="1:4" x14ac:dyDescent="0.25">
      <c r="A24">
        <v>2011</v>
      </c>
      <c r="B24">
        <v>3.7244399478672141E-2</v>
      </c>
      <c r="C24">
        <v>0.43731904529145366</v>
      </c>
      <c r="D24">
        <v>0.40007464581278152</v>
      </c>
    </row>
    <row r="25" spans="1:4" x14ac:dyDescent="0.25">
      <c r="A25">
        <v>2012</v>
      </c>
      <c r="B25">
        <v>4.5208394489978487E-2</v>
      </c>
      <c r="C25">
        <v>0.49894557616811003</v>
      </c>
      <c r="D25">
        <v>0.45373718167813154</v>
      </c>
    </row>
    <row r="26" spans="1:4" x14ac:dyDescent="0.25">
      <c r="A26">
        <v>2013</v>
      </c>
      <c r="B26">
        <v>5.028390282728179E-2</v>
      </c>
      <c r="C26">
        <v>0.52135583348713888</v>
      </c>
      <c r="D26">
        <v>0.47107193065985709</v>
      </c>
    </row>
    <row r="27" spans="1:4" x14ac:dyDescent="0.25">
      <c r="A27">
        <v>2014</v>
      </c>
      <c r="B27">
        <v>5.0996235025672965E-2</v>
      </c>
      <c r="C27">
        <v>0.51791881296196896</v>
      </c>
      <c r="D27">
        <v>0.46692257793629599</v>
      </c>
    </row>
    <row r="28" spans="1:4" x14ac:dyDescent="0.25">
      <c r="A28">
        <v>2015</v>
      </c>
      <c r="B28">
        <v>4.5986474569902458E-2</v>
      </c>
      <c r="C28">
        <v>0.51398264354922074</v>
      </c>
      <c r="D28">
        <v>0.46799616897931828</v>
      </c>
    </row>
    <row r="29" spans="1:4" x14ac:dyDescent="0.25">
      <c r="A29">
        <v>2016</v>
      </c>
      <c r="B29">
        <v>3.4321057614352446E-2</v>
      </c>
      <c r="C29">
        <v>0.52791478121819091</v>
      </c>
      <c r="D29">
        <v>0.49359372360383846</v>
      </c>
    </row>
    <row r="30" spans="1:4" x14ac:dyDescent="0.25">
      <c r="A30">
        <v>2017</v>
      </c>
      <c r="B30">
        <v>2.6849783025326368E-2</v>
      </c>
      <c r="C30">
        <v>0.5485809707802447</v>
      </c>
      <c r="D30">
        <v>0.52173118775491834</v>
      </c>
    </row>
    <row r="31" spans="1:4" x14ac:dyDescent="0.25">
      <c r="A31">
        <v>2018</v>
      </c>
      <c r="B31">
        <v>2.363152611659558E-2</v>
      </c>
      <c r="C31">
        <v>0.57464388917698661</v>
      </c>
      <c r="D31">
        <v>0.55101236306039103</v>
      </c>
    </row>
    <row r="32" spans="1:4" x14ac:dyDescent="0.25">
      <c r="A32">
        <v>2019</v>
      </c>
      <c r="B32">
        <v>2.4592337128821029E-2</v>
      </c>
      <c r="C32">
        <v>0.57343303766810738</v>
      </c>
      <c r="D32">
        <v>0.54884070053928635</v>
      </c>
    </row>
    <row r="33" spans="1:4" x14ac:dyDescent="0.25">
      <c r="A33">
        <v>2020</v>
      </c>
      <c r="B33">
        <v>3.8324060481446653E-2</v>
      </c>
      <c r="C33">
        <v>0.49903733837916642</v>
      </c>
      <c r="D33">
        <v>0.46071327789771976</v>
      </c>
    </row>
    <row r="34" spans="1:4" x14ac:dyDescent="0.25">
      <c r="A34">
        <v>2021</v>
      </c>
      <c r="B34">
        <v>5.0006983514893244E-2</v>
      </c>
      <c r="C34">
        <v>0.45800370489085451</v>
      </c>
      <c r="D34">
        <v>0.40799672137596127</v>
      </c>
    </row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477A4-A681-4B5C-BBEC-84DA164F20A4}">
  <dimension ref="A1:AH38"/>
  <sheetViews>
    <sheetView zoomScale="70" zoomScaleNormal="70" workbookViewId="0">
      <selection activeCell="AQ41" sqref="AQ41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4" spans="1:34" x14ac:dyDescent="0.25">
      <c r="A4" s="3" t="s">
        <v>0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4" ht="20.399999999999999" customHeight="1" x14ac:dyDescent="0.25">
      <c r="A5" t="s">
        <v>36</v>
      </c>
      <c r="E5" s="26">
        <v>3.9583333333333299</v>
      </c>
      <c r="F5" s="26">
        <v>4.2416666666666698</v>
      </c>
      <c r="G5" s="26">
        <v>4.2416666666666698</v>
      </c>
      <c r="H5" s="26">
        <v>4.7333333333333298</v>
      </c>
      <c r="I5" s="26">
        <v>4.7333333333333298</v>
      </c>
      <c r="J5" s="26">
        <v>4.7249999999999996</v>
      </c>
      <c r="K5" s="26">
        <v>4.1500000000000004</v>
      </c>
      <c r="L5" s="26">
        <v>3.93333333333333</v>
      </c>
      <c r="M5" s="26">
        <v>3.9833333333333298</v>
      </c>
      <c r="N5" s="26">
        <v>4.3833333333333302</v>
      </c>
      <c r="O5" s="26">
        <v>4.7583333333333302</v>
      </c>
      <c r="P5" s="26">
        <v>5.8916666666666702</v>
      </c>
      <c r="Q5" s="26">
        <v>6.0333333333333297</v>
      </c>
      <c r="R5" s="26">
        <v>5.6416666666666702</v>
      </c>
      <c r="S5" s="26">
        <v>5.2166666666666703</v>
      </c>
      <c r="T5" s="26">
        <v>4.44166666666667</v>
      </c>
      <c r="U5" s="26">
        <v>5.6666666666666696</v>
      </c>
      <c r="V5" s="26">
        <v>5.19166666666667</v>
      </c>
      <c r="W5" s="26">
        <v>4.9000000000000004</v>
      </c>
      <c r="X5" s="26">
        <v>5.19166666666667</v>
      </c>
      <c r="Y5" s="26">
        <v>5.7249999999999996</v>
      </c>
      <c r="Z5" s="26">
        <v>6.0333333333333297</v>
      </c>
      <c r="AA5" s="26">
        <v>6.15</v>
      </c>
      <c r="AB5" s="26">
        <v>6.45</v>
      </c>
      <c r="AC5" s="26">
        <v>5.9249999999999998</v>
      </c>
      <c r="AD5" s="26">
        <v>5.2083333333333304</v>
      </c>
      <c r="AE5" s="26">
        <v>4.8416666666666703</v>
      </c>
      <c r="AF5" s="26">
        <v>6.0250000000000004</v>
      </c>
      <c r="AG5" s="26">
        <v>6.2</v>
      </c>
      <c r="AH5" s="26"/>
    </row>
    <row r="6" spans="1:34" x14ac:dyDescent="0.25">
      <c r="A6" t="s">
        <v>39</v>
      </c>
      <c r="B6" s="26">
        <v>6.55</v>
      </c>
      <c r="C6" s="26">
        <v>6.44166666666667</v>
      </c>
      <c r="D6" s="26">
        <v>7.0916666666666703</v>
      </c>
      <c r="E6" s="26">
        <v>8.625</v>
      </c>
      <c r="F6" s="26">
        <v>9.75</v>
      </c>
      <c r="G6" s="26">
        <v>9.6750000000000007</v>
      </c>
      <c r="H6" s="26">
        <v>9.5416666666666696</v>
      </c>
      <c r="I6" s="26">
        <v>9.2166666666666703</v>
      </c>
      <c r="J6" s="26">
        <v>9.3416666666666703</v>
      </c>
      <c r="K6" s="26">
        <v>8.4</v>
      </c>
      <c r="L6" s="26">
        <v>6.875</v>
      </c>
      <c r="M6" s="26">
        <v>6.5916666666666703</v>
      </c>
      <c r="N6" s="26">
        <v>7.5250000000000004</v>
      </c>
      <c r="O6" s="26">
        <v>8.1750000000000007</v>
      </c>
      <c r="P6" s="26">
        <v>8.3916666666666693</v>
      </c>
      <c r="Q6" s="26">
        <v>8.43333333333333</v>
      </c>
      <c r="R6" s="26">
        <v>8.25</v>
      </c>
      <c r="S6" s="26">
        <v>7.4833333333333298</v>
      </c>
      <c r="T6" s="26">
        <v>6.9749999999999996</v>
      </c>
      <c r="U6" s="26">
        <v>7.9916666666666698</v>
      </c>
      <c r="V6" s="26">
        <v>8.375</v>
      </c>
      <c r="W6" s="26">
        <v>7.2166666666666703</v>
      </c>
      <c r="X6" s="26">
        <v>7.6333333333333302</v>
      </c>
      <c r="Y6" s="26">
        <v>8.5500000000000007</v>
      </c>
      <c r="Z6" s="26">
        <v>8.6583333333333297</v>
      </c>
      <c r="AA6" s="26">
        <v>8.65</v>
      </c>
      <c r="AB6" s="26">
        <v>7.85</v>
      </c>
      <c r="AC6" s="26">
        <v>7.1</v>
      </c>
      <c r="AD6" s="26">
        <v>5.9583333333333304</v>
      </c>
      <c r="AE6" s="26">
        <v>5.3666666666666698</v>
      </c>
      <c r="AF6" s="26">
        <v>5.5416666666666696</v>
      </c>
      <c r="AG6" s="26">
        <v>6.2750000000000004</v>
      </c>
      <c r="AH6" s="26"/>
    </row>
    <row r="7" spans="1:34" x14ac:dyDescent="0.25">
      <c r="A7" t="s">
        <v>40</v>
      </c>
      <c r="B7" s="26"/>
      <c r="C7" s="26"/>
      <c r="D7" s="26"/>
      <c r="E7" s="26">
        <v>4.30833333333333</v>
      </c>
      <c r="F7" s="26">
        <v>4.2916666666666696</v>
      </c>
      <c r="G7" s="26">
        <v>4.0083333333333302</v>
      </c>
      <c r="H7" s="26">
        <v>3.8916666666666702</v>
      </c>
      <c r="I7" s="26">
        <v>4.7750000000000004</v>
      </c>
      <c r="J7" s="26">
        <v>6.4666666666666703</v>
      </c>
      <c r="K7" s="26">
        <v>8.6999999999999993</v>
      </c>
      <c r="L7" s="26">
        <v>8.7750000000000004</v>
      </c>
      <c r="M7" s="26">
        <v>8.125</v>
      </c>
      <c r="N7" s="26">
        <v>7.2916666666666696</v>
      </c>
      <c r="O7" s="26">
        <v>7.7750000000000004</v>
      </c>
      <c r="P7" s="26">
        <v>8.2916666666666696</v>
      </c>
      <c r="Q7" s="26">
        <v>7.94166666666667</v>
      </c>
      <c r="R7" s="26">
        <v>7.1333333333333302</v>
      </c>
      <c r="S7" s="26">
        <v>5.3250000000000002</v>
      </c>
      <c r="T7" s="26">
        <v>4.4083333333333297</v>
      </c>
      <c r="U7" s="26">
        <v>6.68333333333333</v>
      </c>
      <c r="V7" s="26">
        <v>7.2916666666666696</v>
      </c>
      <c r="W7" s="26">
        <v>6.7166666666666703</v>
      </c>
      <c r="X7" s="26">
        <v>6.9749999999999996</v>
      </c>
      <c r="Y7" s="26">
        <v>6.9666666666666703</v>
      </c>
      <c r="Z7" s="26">
        <v>6.1166666666666698</v>
      </c>
      <c r="AA7" s="26">
        <v>5.05833333333333</v>
      </c>
      <c r="AB7" s="26">
        <v>3.9666666666666699</v>
      </c>
      <c r="AC7" s="26">
        <v>2.9083333333333301</v>
      </c>
      <c r="AD7" s="26">
        <v>2.2666666666666702</v>
      </c>
      <c r="AE7" s="26">
        <v>2.0166666666666702</v>
      </c>
      <c r="AF7" s="26">
        <v>2.5499999999999998</v>
      </c>
      <c r="AG7" s="26">
        <v>2.80833333333333</v>
      </c>
      <c r="AH7" s="26"/>
    </row>
    <row r="8" spans="1:34" x14ac:dyDescent="0.25">
      <c r="A8" t="s">
        <v>42</v>
      </c>
      <c r="B8" s="26">
        <v>7.1749999999999998</v>
      </c>
      <c r="C8" s="26">
        <v>7.85</v>
      </c>
      <c r="D8" s="26">
        <v>8.6</v>
      </c>
      <c r="E8" s="26">
        <v>9.5500000000000007</v>
      </c>
      <c r="F8" s="26">
        <v>7.7</v>
      </c>
      <c r="G8" s="26">
        <v>6.7166666666666703</v>
      </c>
      <c r="H8" s="26">
        <v>6.3333333333333304</v>
      </c>
      <c r="I8" s="26">
        <v>5.2416666666666698</v>
      </c>
      <c r="J8" s="26">
        <v>4.8666666666666698</v>
      </c>
      <c r="K8" s="26">
        <v>5.1666666666666696</v>
      </c>
      <c r="L8" s="26">
        <v>4.3250000000000002</v>
      </c>
      <c r="M8" s="26">
        <v>4.5250000000000004</v>
      </c>
      <c r="N8" s="26">
        <v>4.5833333333333304</v>
      </c>
      <c r="O8" s="26">
        <v>5.4083333333333297</v>
      </c>
      <c r="P8" s="26">
        <v>5.5</v>
      </c>
      <c r="Q8" s="26">
        <v>4.8416666666666703</v>
      </c>
      <c r="R8" s="26">
        <v>3.9083333333333301</v>
      </c>
      <c r="S8" s="26">
        <v>3.75</v>
      </c>
      <c r="T8" s="26">
        <v>3.68333333333333</v>
      </c>
      <c r="U8" s="26">
        <v>6.4083333333333297</v>
      </c>
      <c r="V8" s="26">
        <v>7.75</v>
      </c>
      <c r="W8" s="26">
        <v>7.7583333333333302</v>
      </c>
      <c r="X8" s="26">
        <v>7.7833333333333297</v>
      </c>
      <c r="Y8" s="26">
        <v>7.375</v>
      </c>
      <c r="Z8" s="26">
        <v>6.9249999999999998</v>
      </c>
      <c r="AA8" s="26">
        <v>6.2666666666666702</v>
      </c>
      <c r="AB8" s="26">
        <v>5.9833333333333298</v>
      </c>
      <c r="AC8" s="26">
        <v>5.81666666666667</v>
      </c>
      <c r="AD8" s="26">
        <v>5.15</v>
      </c>
      <c r="AE8" s="26">
        <v>5.0250000000000004</v>
      </c>
      <c r="AF8" s="26">
        <v>5.625</v>
      </c>
      <c r="AG8" s="26">
        <v>5.0999999999999996</v>
      </c>
      <c r="AH8" s="26"/>
    </row>
    <row r="9" spans="1:34" x14ac:dyDescent="0.25">
      <c r="A9" t="s">
        <v>43</v>
      </c>
      <c r="B9" s="26"/>
      <c r="C9" s="26"/>
      <c r="D9" s="26"/>
      <c r="E9" s="26"/>
      <c r="F9" s="26"/>
      <c r="G9" s="26"/>
      <c r="H9" s="26"/>
      <c r="I9" s="26">
        <v>9.625</v>
      </c>
      <c r="J9" s="26">
        <v>9.15</v>
      </c>
      <c r="K9" s="26">
        <v>11.35</v>
      </c>
      <c r="L9" s="26">
        <v>14.4583333333333</v>
      </c>
      <c r="M9" s="26">
        <v>13.0416666666667</v>
      </c>
      <c r="N9" s="26">
        <v>11.3333333333333</v>
      </c>
      <c r="O9" s="26">
        <v>10.35</v>
      </c>
      <c r="P9" s="26">
        <v>10.0833333333333</v>
      </c>
      <c r="Q9" s="26">
        <v>7.9749999999999996</v>
      </c>
      <c r="R9" s="26">
        <v>5.94166666666667</v>
      </c>
      <c r="S9" s="26">
        <v>4.5999999999999996</v>
      </c>
      <c r="T9" s="26">
        <v>5.5166666666666702</v>
      </c>
      <c r="U9" s="26">
        <v>13.475</v>
      </c>
      <c r="V9" s="26">
        <v>16.5833333333333</v>
      </c>
      <c r="W9" s="26">
        <v>12.35</v>
      </c>
      <c r="X9" s="26">
        <v>9.9083333333333297</v>
      </c>
      <c r="Y9" s="26">
        <v>8.4916666666666707</v>
      </c>
      <c r="Z9" s="26">
        <v>7.31666666666667</v>
      </c>
      <c r="AA9" s="26">
        <v>6.3916666666666702</v>
      </c>
      <c r="AB9" s="26">
        <v>6.8333333333333304</v>
      </c>
      <c r="AC9" s="26">
        <v>5.80833333333333</v>
      </c>
      <c r="AD9" s="26">
        <v>5.3916666666666702</v>
      </c>
      <c r="AE9" s="26">
        <v>4.4833333333333298</v>
      </c>
      <c r="AF9" s="26">
        <v>6.8833333333333302</v>
      </c>
      <c r="AG9" s="26">
        <v>6.2083333333333304</v>
      </c>
      <c r="AH9" s="26"/>
    </row>
    <row r="10" spans="1:34" x14ac:dyDescent="0.25">
      <c r="A10" t="s">
        <v>44</v>
      </c>
      <c r="B10" s="26">
        <v>3.1666666666666701</v>
      </c>
      <c r="C10" s="26">
        <v>6.6083333333333298</v>
      </c>
      <c r="D10" s="26">
        <v>11.7083333333333</v>
      </c>
      <c r="E10" s="26">
        <v>16.341666666666701</v>
      </c>
      <c r="F10" s="26">
        <v>16.5833333333333</v>
      </c>
      <c r="G10" s="26">
        <v>15.4</v>
      </c>
      <c r="H10" s="26">
        <v>14.5666666666667</v>
      </c>
      <c r="I10" s="26">
        <v>12.641666666666699</v>
      </c>
      <c r="J10" s="26">
        <v>11.358333333333301</v>
      </c>
      <c r="K10" s="26">
        <v>10.216666666666701</v>
      </c>
      <c r="L10" s="26">
        <v>9.7833333333333297</v>
      </c>
      <c r="M10" s="26">
        <v>9.125</v>
      </c>
      <c r="N10" s="26">
        <v>9.0749999999999993</v>
      </c>
      <c r="O10" s="26">
        <v>9.0083333333333293</v>
      </c>
      <c r="P10" s="26">
        <v>8.8249999999999993</v>
      </c>
      <c r="Q10" s="26">
        <v>8.4</v>
      </c>
      <c r="R10" s="26">
        <v>7.7166666666666703</v>
      </c>
      <c r="S10" s="26">
        <v>6.8666666666666698</v>
      </c>
      <c r="T10" s="26">
        <v>6.3666666666666698</v>
      </c>
      <c r="U10" s="26">
        <v>8.3666666666666707</v>
      </c>
      <c r="V10" s="26">
        <v>8.5416666666666696</v>
      </c>
      <c r="W10" s="26">
        <v>7.9666666666666703</v>
      </c>
      <c r="X10" s="26">
        <v>7.80833333333333</v>
      </c>
      <c r="Y10" s="26">
        <v>8.3000000000000007</v>
      </c>
      <c r="Z10" s="26">
        <v>8.75</v>
      </c>
      <c r="AA10" s="26">
        <v>9.4583333333333304</v>
      </c>
      <c r="AB10" s="26">
        <v>8.9166666666666696</v>
      </c>
      <c r="AC10" s="26">
        <v>8.7666666666666693</v>
      </c>
      <c r="AD10" s="26">
        <v>7.43333333333333</v>
      </c>
      <c r="AE10" s="26">
        <v>6.7416666666666698</v>
      </c>
      <c r="AF10" s="26">
        <v>7.7249999999999996</v>
      </c>
      <c r="AG10" s="26">
        <v>7.6749999999999998</v>
      </c>
      <c r="AH10" s="26"/>
    </row>
    <row r="11" spans="1:34" x14ac:dyDescent="0.25">
      <c r="A11" t="s">
        <v>45</v>
      </c>
      <c r="B11" s="26">
        <v>9.3666666666666707</v>
      </c>
      <c r="C11" s="26">
        <v>9.625</v>
      </c>
      <c r="D11" s="26">
        <v>10.641666666666699</v>
      </c>
      <c r="E11" s="26">
        <v>11.824999999999999</v>
      </c>
      <c r="F11" s="26">
        <v>12.275</v>
      </c>
      <c r="G11" s="26">
        <v>11.95</v>
      </c>
      <c r="H11" s="26">
        <v>12.4</v>
      </c>
      <c r="I11" s="26">
        <v>12.3333333333333</v>
      </c>
      <c r="J11" s="26">
        <v>12.05</v>
      </c>
      <c r="K11" s="26">
        <v>11.3166666666667</v>
      </c>
      <c r="L11" s="26">
        <v>9.5583333333333407</v>
      </c>
      <c r="M11" s="26">
        <v>8.7416666666666707</v>
      </c>
      <c r="N11" s="26">
        <v>8.6333333333333293</v>
      </c>
      <c r="O11" s="26">
        <v>8.5083333333333293</v>
      </c>
      <c r="P11" s="26">
        <v>8.9</v>
      </c>
      <c r="Q11" s="26">
        <v>8.8833333333333293</v>
      </c>
      <c r="R11" s="26">
        <v>8.85</v>
      </c>
      <c r="S11" s="26">
        <v>8.0166666666666693</v>
      </c>
      <c r="T11" s="26">
        <v>7.43333333333333</v>
      </c>
      <c r="U11" s="26">
        <v>9.1166666666666707</v>
      </c>
      <c r="V11" s="26">
        <v>9.2750000000000004</v>
      </c>
      <c r="W11" s="26">
        <v>9.2166666666666703</v>
      </c>
      <c r="X11" s="26">
        <v>9.7583333333333293</v>
      </c>
      <c r="Y11" s="26">
        <v>10.3</v>
      </c>
      <c r="Z11" s="26">
        <v>10.275</v>
      </c>
      <c r="AA11" s="26">
        <v>10.35</v>
      </c>
      <c r="AB11" s="26">
        <v>10.0666666666667</v>
      </c>
      <c r="AC11" s="26">
        <v>9.4250000000000007</v>
      </c>
      <c r="AD11" s="26">
        <v>9.0250000000000004</v>
      </c>
      <c r="AE11" s="26">
        <v>8.43333333333333</v>
      </c>
      <c r="AF11" s="26">
        <v>8.0333333333333297</v>
      </c>
      <c r="AG11" s="26">
        <v>7.875</v>
      </c>
      <c r="AH11" s="26"/>
    </row>
    <row r="12" spans="1:34" x14ac:dyDescent="0.25">
      <c r="A12" t="s">
        <v>46</v>
      </c>
      <c r="B12" s="26"/>
      <c r="C12" s="26">
        <v>5.5250000000000004</v>
      </c>
      <c r="D12" s="26">
        <v>6.56666666666667</v>
      </c>
      <c r="E12" s="26">
        <v>7.7916666666666696</v>
      </c>
      <c r="F12" s="26">
        <v>8.4499999999999993</v>
      </c>
      <c r="G12" s="26">
        <v>8.25</v>
      </c>
      <c r="H12" s="26">
        <v>8.94166666666667</v>
      </c>
      <c r="I12" s="26">
        <v>9.6750000000000007</v>
      </c>
      <c r="J12" s="26">
        <v>9.4499999999999993</v>
      </c>
      <c r="K12" s="26">
        <v>8.625</v>
      </c>
      <c r="L12" s="26">
        <v>8.0083333333333293</v>
      </c>
      <c r="M12" s="26">
        <v>7.8583333333333298</v>
      </c>
      <c r="N12" s="26">
        <v>8.68333333333333</v>
      </c>
      <c r="O12" s="26">
        <v>9.80833333333333</v>
      </c>
      <c r="P12" s="26">
        <v>10.5</v>
      </c>
      <c r="Q12" s="26">
        <v>11.283333333333299</v>
      </c>
      <c r="R12" s="26">
        <v>10.275</v>
      </c>
      <c r="S12" s="26">
        <v>8.5416666666666696</v>
      </c>
      <c r="T12" s="26">
        <v>7.4249999999999998</v>
      </c>
      <c r="U12" s="26">
        <v>7.2249999999999996</v>
      </c>
      <c r="V12" s="26">
        <v>6.5750000000000002</v>
      </c>
      <c r="W12" s="26">
        <v>5.5166666666666702</v>
      </c>
      <c r="X12" s="26">
        <v>5.0833333333333304</v>
      </c>
      <c r="Y12" s="26">
        <v>4.95</v>
      </c>
      <c r="Z12" s="26">
        <v>4.7083333333333304</v>
      </c>
      <c r="AA12" s="26">
        <v>4.3666666666666698</v>
      </c>
      <c r="AB12" s="26">
        <v>3.9083333333333301</v>
      </c>
      <c r="AC12" s="26">
        <v>3.56666666666667</v>
      </c>
      <c r="AD12" s="26">
        <v>3.2083333333333299</v>
      </c>
      <c r="AE12" s="26">
        <v>2.9750000000000001</v>
      </c>
      <c r="AF12" s="26">
        <v>3.625</v>
      </c>
      <c r="AG12" s="26">
        <v>3.5750000000000002</v>
      </c>
      <c r="AH12" s="26"/>
    </row>
    <row r="13" spans="1:34" x14ac:dyDescent="0.25">
      <c r="A13" t="s">
        <v>47</v>
      </c>
      <c r="B13" s="26"/>
      <c r="C13" s="26"/>
      <c r="D13" s="26"/>
      <c r="E13" s="26"/>
      <c r="F13" s="26"/>
      <c r="G13" s="26"/>
      <c r="H13" s="26"/>
      <c r="I13" s="26"/>
      <c r="J13" s="26"/>
      <c r="K13" s="26">
        <v>11.983333333333301</v>
      </c>
      <c r="L13" s="26">
        <v>11.233333333333301</v>
      </c>
      <c r="M13" s="26">
        <v>10.675000000000001</v>
      </c>
      <c r="N13" s="26">
        <v>10.3333333333333</v>
      </c>
      <c r="O13" s="26">
        <v>9.7416666666666707</v>
      </c>
      <c r="P13" s="26">
        <v>10.608333333333301</v>
      </c>
      <c r="Q13" s="26">
        <v>10.008333333333301</v>
      </c>
      <c r="R13" s="26">
        <v>9.0333333333333297</v>
      </c>
      <c r="S13" s="26">
        <v>8.4166666666666696</v>
      </c>
      <c r="T13" s="26">
        <v>7.7666666666666702</v>
      </c>
      <c r="U13" s="26">
        <v>9.75</v>
      </c>
      <c r="V13" s="26">
        <v>12.9583333333333</v>
      </c>
      <c r="W13" s="26">
        <v>18.091666666666701</v>
      </c>
      <c r="X13" s="26">
        <v>24.808333333333302</v>
      </c>
      <c r="Y13" s="26">
        <v>27.824999999999999</v>
      </c>
      <c r="Z13" s="26">
        <v>26.65</v>
      </c>
      <c r="AA13" s="26">
        <v>24.983333333333299</v>
      </c>
      <c r="AB13" s="26">
        <v>23.875</v>
      </c>
      <c r="AC13" s="26">
        <v>21.841666666666701</v>
      </c>
      <c r="AD13" s="26">
        <v>19.741666666666699</v>
      </c>
      <c r="AE13" s="26">
        <v>17.883333333333301</v>
      </c>
      <c r="AF13" s="26">
        <v>17.616666666666699</v>
      </c>
      <c r="AG13" s="26">
        <v>14.7916666666667</v>
      </c>
      <c r="AH13" s="26"/>
    </row>
    <row r="14" spans="1:34" s="16" customFormat="1" x14ac:dyDescent="0.25">
      <c r="A14" t="s">
        <v>48</v>
      </c>
      <c r="B14" s="26"/>
      <c r="C14" s="26"/>
      <c r="D14" s="26"/>
      <c r="E14" s="26"/>
      <c r="F14" s="26"/>
      <c r="G14" s="26"/>
      <c r="H14" s="26">
        <v>9.9166666666666696</v>
      </c>
      <c r="I14" s="26">
        <v>9.0500000000000007</v>
      </c>
      <c r="J14" s="26">
        <v>8.7083333333333304</v>
      </c>
      <c r="K14" s="26">
        <v>6.8666666666666698</v>
      </c>
      <c r="L14" s="26">
        <v>6.2666666666666702</v>
      </c>
      <c r="M14" s="26">
        <v>5.5750000000000002</v>
      </c>
      <c r="N14" s="26">
        <v>5.5833333333333304</v>
      </c>
      <c r="O14" s="26">
        <v>5.7416666666666698</v>
      </c>
      <c r="P14" s="26">
        <v>6.06666666666667</v>
      </c>
      <c r="Q14" s="26">
        <v>7.1749999999999998</v>
      </c>
      <c r="R14" s="26">
        <v>7.4583333333333304</v>
      </c>
      <c r="S14" s="26">
        <v>7.3916666666666702</v>
      </c>
      <c r="T14" s="26">
        <v>7.8</v>
      </c>
      <c r="U14" s="26">
        <v>9.6750000000000007</v>
      </c>
      <c r="V14" s="26">
        <v>10.8</v>
      </c>
      <c r="W14" s="26">
        <v>10.658333333333299</v>
      </c>
      <c r="X14" s="26">
        <v>10.5833333333333</v>
      </c>
      <c r="Y14" s="26">
        <v>9.6333333333333293</v>
      </c>
      <c r="Z14" s="26">
        <v>7.4583333333333304</v>
      </c>
      <c r="AA14" s="26">
        <v>6.5166666666666702</v>
      </c>
      <c r="AB14" s="26">
        <v>4.8833333333333302</v>
      </c>
      <c r="AC14" s="26">
        <v>4.05</v>
      </c>
      <c r="AD14" s="26">
        <v>3.5249999999999999</v>
      </c>
      <c r="AE14" s="26">
        <v>3.25</v>
      </c>
      <c r="AF14" s="26">
        <v>4.1416666666666702</v>
      </c>
      <c r="AG14" s="26">
        <v>4.0416666666666696</v>
      </c>
      <c r="AH14" s="26"/>
    </row>
    <row r="15" spans="1:34" x14ac:dyDescent="0.25">
      <c r="A15" t="s">
        <v>49</v>
      </c>
      <c r="B15" s="26">
        <v>13.45</v>
      </c>
      <c r="C15" s="26">
        <v>14.758333333333301</v>
      </c>
      <c r="D15" s="26">
        <v>15.391666666666699</v>
      </c>
      <c r="E15" s="26">
        <v>15.641666666666699</v>
      </c>
      <c r="F15" s="26">
        <v>14.341666666666701</v>
      </c>
      <c r="G15" s="26">
        <v>12.2916666666667</v>
      </c>
      <c r="H15" s="26">
        <v>11.6666666666667</v>
      </c>
      <c r="I15" s="26">
        <v>9.875</v>
      </c>
      <c r="J15" s="26">
        <v>7.55</v>
      </c>
      <c r="K15" s="26">
        <v>5.93333333333333</v>
      </c>
      <c r="L15" s="26">
        <v>4.4000000000000004</v>
      </c>
      <c r="M15" s="26">
        <v>4.1749999999999998</v>
      </c>
      <c r="N15" s="26">
        <v>4.7249999999999996</v>
      </c>
      <c r="O15" s="26">
        <v>4.8499999999999996</v>
      </c>
      <c r="P15" s="26">
        <v>4.7416666666666698</v>
      </c>
      <c r="Q15" s="26">
        <v>4.6333333333333302</v>
      </c>
      <c r="R15" s="26">
        <v>4.7916666666666696</v>
      </c>
      <c r="S15" s="26">
        <v>5</v>
      </c>
      <c r="T15" s="26">
        <v>6.7916666666666696</v>
      </c>
      <c r="U15" s="26">
        <v>12.658333333333299</v>
      </c>
      <c r="V15" s="26">
        <v>14.574999999999999</v>
      </c>
      <c r="W15" s="26">
        <v>15.408333333333299</v>
      </c>
      <c r="X15" s="26">
        <v>15.483333333333301</v>
      </c>
      <c r="Y15" s="26">
        <v>13.775</v>
      </c>
      <c r="Z15" s="26">
        <v>11.883333333333301</v>
      </c>
      <c r="AA15" s="26">
        <v>9.9250000000000007</v>
      </c>
      <c r="AB15" s="26">
        <v>8.4083333333333297</v>
      </c>
      <c r="AC15" s="26">
        <v>6.7333333333333298</v>
      </c>
      <c r="AD15" s="26">
        <v>5.7750000000000004</v>
      </c>
      <c r="AE15" s="26">
        <v>4.9749999999999996</v>
      </c>
      <c r="AF15" s="26">
        <v>5.85</v>
      </c>
      <c r="AG15" s="26">
        <v>6.2666666666666702</v>
      </c>
      <c r="AH15" s="26"/>
    </row>
    <row r="16" spans="1:34" s="17" customFormat="1" x14ac:dyDescent="0.25">
      <c r="A16" s="17" t="s">
        <v>50</v>
      </c>
      <c r="B16" s="27">
        <v>8.8666666666666707</v>
      </c>
      <c r="C16" s="27">
        <v>8.5166666666666693</v>
      </c>
      <c r="D16" s="27">
        <v>8.7916666666666696</v>
      </c>
      <c r="E16" s="27">
        <v>9.7249999999999996</v>
      </c>
      <c r="F16" s="27">
        <v>10.65</v>
      </c>
      <c r="G16" s="27">
        <v>11.1833333333333</v>
      </c>
      <c r="H16" s="27">
        <v>11.1666666666667</v>
      </c>
      <c r="I16" s="27">
        <v>11.216666666666701</v>
      </c>
      <c r="J16" s="27">
        <v>11.3</v>
      </c>
      <c r="K16" s="27">
        <v>10.866666666666699</v>
      </c>
      <c r="L16" s="27">
        <v>10.050000000000001</v>
      </c>
      <c r="M16" s="27">
        <v>9.0083333333333293</v>
      </c>
      <c r="N16" s="27">
        <v>8.4749999999999996</v>
      </c>
      <c r="O16" s="27">
        <v>8.43333333333333</v>
      </c>
      <c r="P16" s="27">
        <v>8.0500000000000007</v>
      </c>
      <c r="Q16" s="27">
        <v>7.7833333333333297</v>
      </c>
      <c r="R16" s="27">
        <v>6.8666666666666698</v>
      </c>
      <c r="S16" s="27">
        <v>6.15</v>
      </c>
      <c r="T16" s="27">
        <v>6.7750000000000004</v>
      </c>
      <c r="U16" s="27">
        <v>7.875</v>
      </c>
      <c r="V16" s="27">
        <v>8.5416666666666696</v>
      </c>
      <c r="W16" s="27">
        <v>8.5083333333333293</v>
      </c>
      <c r="X16" s="27">
        <v>10.883333333333301</v>
      </c>
      <c r="Y16" s="27">
        <v>12.366666666666699</v>
      </c>
      <c r="Z16" s="27">
        <v>12.824999999999999</v>
      </c>
      <c r="AA16" s="27">
        <v>12</v>
      </c>
      <c r="AB16" s="27">
        <v>11.75</v>
      </c>
      <c r="AC16" s="27">
        <v>11.258333333333301</v>
      </c>
      <c r="AD16" s="27">
        <v>10.6</v>
      </c>
      <c r="AE16" s="27">
        <v>9.93333333333333</v>
      </c>
      <c r="AF16" s="27">
        <v>9.3000000000000007</v>
      </c>
      <c r="AG16" s="27">
        <v>9.55833333333333</v>
      </c>
      <c r="AH16" s="27"/>
    </row>
    <row r="17" spans="1:34" x14ac:dyDescent="0.25">
      <c r="A17" t="s">
        <v>51</v>
      </c>
      <c r="B17" s="26"/>
      <c r="C17" s="26"/>
      <c r="D17" s="26"/>
      <c r="E17" s="26"/>
      <c r="F17" s="26"/>
      <c r="G17" s="26"/>
      <c r="H17" s="26"/>
      <c r="I17" s="26"/>
      <c r="J17" s="26"/>
      <c r="K17" s="26">
        <v>14.0666666666667</v>
      </c>
      <c r="L17" s="26">
        <v>14.341666666666701</v>
      </c>
      <c r="M17" s="26">
        <v>13.475</v>
      </c>
      <c r="N17" s="26">
        <v>12.491666666666699</v>
      </c>
      <c r="O17" s="26">
        <v>11.65</v>
      </c>
      <c r="P17" s="26">
        <v>11.741666666666699</v>
      </c>
      <c r="Q17" s="26">
        <v>10.0416666666667</v>
      </c>
      <c r="R17" s="26">
        <v>7.0333333333333297</v>
      </c>
      <c r="S17" s="26">
        <v>6.0750000000000002</v>
      </c>
      <c r="T17" s="26">
        <v>7.75</v>
      </c>
      <c r="U17" s="26">
        <v>17.55</v>
      </c>
      <c r="V17" s="26">
        <v>19.475000000000001</v>
      </c>
      <c r="W17" s="26">
        <v>16.2083333333333</v>
      </c>
      <c r="X17" s="26">
        <v>15.0416666666667</v>
      </c>
      <c r="Y17" s="26">
        <v>11.866666666666699</v>
      </c>
      <c r="Z17" s="26">
        <v>10.841666666666701</v>
      </c>
      <c r="AA17" s="26">
        <v>9.875</v>
      </c>
      <c r="AB17" s="26">
        <v>9.6333333333333293</v>
      </c>
      <c r="AC17" s="26">
        <v>8.7083333333333304</v>
      </c>
      <c r="AD17" s="26">
        <v>7.4</v>
      </c>
      <c r="AE17" s="26">
        <v>6.31666666666667</v>
      </c>
      <c r="AF17" s="26">
        <v>8.0916666666666703</v>
      </c>
      <c r="AG17" s="26">
        <v>7.5750000000000002</v>
      </c>
      <c r="AH17" s="26"/>
    </row>
    <row r="18" spans="1:34" x14ac:dyDescent="0.25">
      <c r="A18" t="s">
        <v>52</v>
      </c>
      <c r="B18" s="26"/>
      <c r="C18" s="26"/>
      <c r="D18" s="26"/>
      <c r="E18" s="26"/>
      <c r="F18" s="26"/>
      <c r="G18" s="26"/>
      <c r="H18" s="26"/>
      <c r="I18" s="26"/>
      <c r="J18" s="26"/>
      <c r="K18" s="26">
        <v>14.641666666666699</v>
      </c>
      <c r="L18" s="26">
        <v>16.441666666666698</v>
      </c>
      <c r="M18" s="26">
        <v>17.4166666666667</v>
      </c>
      <c r="N18" s="26">
        <v>13.775</v>
      </c>
      <c r="O18" s="26">
        <v>12.4333333333333</v>
      </c>
      <c r="P18" s="26">
        <v>10.891666666666699</v>
      </c>
      <c r="Q18" s="26">
        <v>8.31666666666667</v>
      </c>
      <c r="R18" s="26">
        <v>5.7916666666666696</v>
      </c>
      <c r="S18" s="26">
        <v>4.2583333333333302</v>
      </c>
      <c r="T18" s="26">
        <v>5.8250000000000002</v>
      </c>
      <c r="U18" s="26">
        <v>13.8</v>
      </c>
      <c r="V18" s="26">
        <v>17.841666666666701</v>
      </c>
      <c r="W18" s="26">
        <v>15.391666666666699</v>
      </c>
      <c r="X18" s="26">
        <v>13.408333333333299</v>
      </c>
      <c r="Y18" s="26">
        <v>11.8</v>
      </c>
      <c r="Z18" s="26">
        <v>10.725</v>
      </c>
      <c r="AA18" s="26">
        <v>9.1333333333333293</v>
      </c>
      <c r="AB18" s="26">
        <v>7.9</v>
      </c>
      <c r="AC18" s="26">
        <v>7.1166666666666698</v>
      </c>
      <c r="AD18" s="26">
        <v>6.18333333333333</v>
      </c>
      <c r="AE18" s="26">
        <v>6.2833333333333297</v>
      </c>
      <c r="AF18" s="26">
        <v>8.5166666666666693</v>
      </c>
      <c r="AG18" s="26">
        <v>7.125</v>
      </c>
      <c r="AH18" s="26"/>
    </row>
    <row r="19" spans="1:34" x14ac:dyDescent="0.25">
      <c r="A19" t="s">
        <v>53</v>
      </c>
      <c r="B19" s="26">
        <v>1.6583333333333301</v>
      </c>
      <c r="C19" s="26">
        <v>1.6583333333333301</v>
      </c>
      <c r="D19" s="26">
        <v>2.06666666666667</v>
      </c>
      <c r="E19" s="26">
        <v>2.5833333333333299</v>
      </c>
      <c r="F19" s="26">
        <v>3.1749999999999998</v>
      </c>
      <c r="G19" s="26">
        <v>2.8666666666666698</v>
      </c>
      <c r="H19" s="26">
        <v>2.9249999999999998</v>
      </c>
      <c r="I19" s="26">
        <v>2.7</v>
      </c>
      <c r="J19" s="26">
        <v>2.69166666666667</v>
      </c>
      <c r="K19" s="26">
        <v>2.4083333333333301</v>
      </c>
      <c r="L19" s="26">
        <v>2.2333333333333298</v>
      </c>
      <c r="M19" s="26">
        <v>1.9</v>
      </c>
      <c r="N19" s="26">
        <v>2.55833333333333</v>
      </c>
      <c r="O19" s="26">
        <v>3.80833333333333</v>
      </c>
      <c r="P19" s="26">
        <v>4.95</v>
      </c>
      <c r="Q19" s="26">
        <v>4.6500000000000004</v>
      </c>
      <c r="R19" s="26">
        <v>4.5750000000000002</v>
      </c>
      <c r="S19" s="26">
        <v>4.1666666666666696</v>
      </c>
      <c r="T19" s="26">
        <v>4.9166666666666696</v>
      </c>
      <c r="U19" s="26">
        <v>5.1166666666666698</v>
      </c>
      <c r="V19" s="26">
        <v>4.5833333333333304</v>
      </c>
      <c r="W19" s="26">
        <v>4.8333333333333304</v>
      </c>
      <c r="X19" s="26">
        <v>5.06666666666667</v>
      </c>
      <c r="Y19" s="26">
        <v>5.875</v>
      </c>
      <c r="Z19" s="26">
        <v>6.05</v>
      </c>
      <c r="AA19" s="26">
        <v>6.4583333333333304</v>
      </c>
      <c r="AB19" s="26">
        <v>6.3333333333333304</v>
      </c>
      <c r="AC19" s="26">
        <v>5.6166666666666698</v>
      </c>
      <c r="AD19" s="26">
        <v>5.5</v>
      </c>
      <c r="AE19" s="26">
        <v>5.5916666666666703</v>
      </c>
      <c r="AF19" s="26">
        <v>6.69166666666667</v>
      </c>
      <c r="AG19" s="26">
        <v>5.4249999999999998</v>
      </c>
      <c r="AH19" s="26"/>
    </row>
    <row r="20" spans="1:34" x14ac:dyDescent="0.25">
      <c r="A20" t="s">
        <v>54</v>
      </c>
      <c r="B20" s="26">
        <v>6.0833333333333304</v>
      </c>
      <c r="C20" s="26">
        <v>5.6749999999999998</v>
      </c>
      <c r="D20" s="26">
        <v>5.7583333333333302</v>
      </c>
      <c r="E20" s="26">
        <v>6.4666666666666703</v>
      </c>
      <c r="F20" s="26">
        <v>7.19166666666667</v>
      </c>
      <c r="G20" s="26">
        <v>8.3583333333333307</v>
      </c>
      <c r="H20" s="26">
        <v>7.6749999999999998</v>
      </c>
      <c r="I20" s="26">
        <v>6.5</v>
      </c>
      <c r="J20" s="26">
        <v>5.1333333333333302</v>
      </c>
      <c r="K20" s="26">
        <v>4.2333333333333298</v>
      </c>
      <c r="L20" s="26">
        <v>3.6666666666666701</v>
      </c>
      <c r="M20" s="26">
        <v>3.0750000000000002</v>
      </c>
      <c r="N20" s="26">
        <v>3.6666666666666701</v>
      </c>
      <c r="O20" s="26">
        <v>5.9083333333333297</v>
      </c>
      <c r="P20" s="26">
        <v>6.7750000000000004</v>
      </c>
      <c r="Q20" s="26">
        <v>6.9583333333333304</v>
      </c>
      <c r="R20" s="26">
        <v>6.0833333333333304</v>
      </c>
      <c r="S20" s="26">
        <v>5.30833333333333</v>
      </c>
      <c r="T20" s="26">
        <v>4.7583333333333302</v>
      </c>
      <c r="U20" s="26">
        <v>5.4249999999999998</v>
      </c>
      <c r="V20" s="26">
        <v>6.06666666666667</v>
      </c>
      <c r="W20" s="26">
        <v>6.05</v>
      </c>
      <c r="X20" s="26">
        <v>6.81666666666667</v>
      </c>
      <c r="Y20" s="26">
        <v>8.19166666666667</v>
      </c>
      <c r="Z20" s="26">
        <v>8.35</v>
      </c>
      <c r="AA20" s="26">
        <v>7.8916666666666702</v>
      </c>
      <c r="AB20" s="26">
        <v>7</v>
      </c>
      <c r="AC20" s="26">
        <v>5.875</v>
      </c>
      <c r="AD20" s="26">
        <v>4.8666666666666698</v>
      </c>
      <c r="AE20" s="26">
        <v>4.43333333333333</v>
      </c>
      <c r="AF20" s="26">
        <v>4.8499999999999996</v>
      </c>
      <c r="AG20" s="26">
        <v>4.2249999999999996</v>
      </c>
      <c r="AH20" s="26"/>
    </row>
    <row r="21" spans="1:34" x14ac:dyDescent="0.25">
      <c r="A21" t="s">
        <v>55</v>
      </c>
      <c r="B21" s="26"/>
      <c r="C21" s="26"/>
      <c r="D21" s="26"/>
      <c r="E21" s="26"/>
      <c r="F21" s="26"/>
      <c r="G21" s="26"/>
      <c r="H21" s="26"/>
      <c r="I21" s="26">
        <v>10.866666666666699</v>
      </c>
      <c r="J21" s="26">
        <v>10.1666666666667</v>
      </c>
      <c r="K21" s="26">
        <v>13.391666666666699</v>
      </c>
      <c r="L21" s="26">
        <v>16.074999999999999</v>
      </c>
      <c r="M21" s="26">
        <v>18.308333333333302</v>
      </c>
      <c r="N21" s="26">
        <v>20.033333333333299</v>
      </c>
      <c r="O21" s="26">
        <v>19.75</v>
      </c>
      <c r="P21" s="26">
        <v>19.141666666666701</v>
      </c>
      <c r="Q21" s="26">
        <v>17.925000000000001</v>
      </c>
      <c r="R21" s="26">
        <v>13.966666666666701</v>
      </c>
      <c r="S21" s="26">
        <v>9.6083333333333307</v>
      </c>
      <c r="T21" s="26">
        <v>7.0416666666666696</v>
      </c>
      <c r="U21" s="26">
        <v>8.125</v>
      </c>
      <c r="V21" s="26">
        <v>9.9833333333333307</v>
      </c>
      <c r="W21" s="26">
        <v>9.9499999999999993</v>
      </c>
      <c r="X21" s="26">
        <v>10.391666666666699</v>
      </c>
      <c r="Y21" s="26">
        <v>10.608333333333301</v>
      </c>
      <c r="Z21" s="26">
        <v>9.2083333333333304</v>
      </c>
      <c r="AA21" s="26">
        <v>7.68333333333333</v>
      </c>
      <c r="AB21" s="26">
        <v>6.2833333333333297</v>
      </c>
      <c r="AC21" s="26">
        <v>4.9583333333333304</v>
      </c>
      <c r="AD21" s="26">
        <v>3.8833333333333302</v>
      </c>
      <c r="AE21" s="26">
        <v>3.30833333333333</v>
      </c>
      <c r="AF21" s="26">
        <v>3.2166666666666699</v>
      </c>
      <c r="AG21" s="26">
        <v>3.375</v>
      </c>
      <c r="AH21" s="26"/>
    </row>
    <row r="22" spans="1:34" x14ac:dyDescent="0.25">
      <c r="A22" t="s">
        <v>56</v>
      </c>
      <c r="B22" s="26">
        <v>4.8</v>
      </c>
      <c r="C22" s="26">
        <v>4.18333333333333</v>
      </c>
      <c r="D22" s="26">
        <v>4.125</v>
      </c>
      <c r="E22" s="26">
        <v>5.5</v>
      </c>
      <c r="F22" s="26">
        <v>6.8250000000000002</v>
      </c>
      <c r="G22" s="26">
        <v>7.18333333333333</v>
      </c>
      <c r="H22" s="26">
        <v>7.2416666666666698</v>
      </c>
      <c r="I22" s="26">
        <v>6.7416666666666698</v>
      </c>
      <c r="J22" s="26">
        <v>6.1</v>
      </c>
      <c r="K22" s="26">
        <v>5.7249999999999996</v>
      </c>
      <c r="L22" s="26">
        <v>5.2666666666666702</v>
      </c>
      <c r="M22" s="26">
        <v>5.375</v>
      </c>
      <c r="N22" s="26">
        <v>6.4666666666666703</v>
      </c>
      <c r="O22" s="26">
        <v>7.80833333333333</v>
      </c>
      <c r="P22" s="26">
        <v>8.1666666666666696</v>
      </c>
      <c r="Q22" s="26">
        <v>9.2333333333333307</v>
      </c>
      <c r="R22" s="26">
        <v>9.3000000000000007</v>
      </c>
      <c r="S22" s="26">
        <v>9.5833333333333304</v>
      </c>
      <c r="T22" s="26">
        <v>9.2416666666666707</v>
      </c>
      <c r="U22" s="26">
        <v>11.225</v>
      </c>
      <c r="V22" s="26">
        <v>12.5833333333333</v>
      </c>
      <c r="W22" s="26">
        <v>13.516666666666699</v>
      </c>
      <c r="X22" s="26">
        <v>16.574999999999999</v>
      </c>
      <c r="Y22" s="26">
        <v>17.175000000000001</v>
      </c>
      <c r="Z22" s="26">
        <v>14.65</v>
      </c>
      <c r="AA22" s="26">
        <v>13.025</v>
      </c>
      <c r="AB22" s="26">
        <v>11.466666666666701</v>
      </c>
      <c r="AC22" s="26">
        <v>9.2249999999999996</v>
      </c>
      <c r="AD22" s="26">
        <v>7.1666666666666696</v>
      </c>
      <c r="AE22" s="26">
        <v>6.6749999999999998</v>
      </c>
      <c r="AF22" s="26">
        <v>7.1166666666666698</v>
      </c>
      <c r="AG22" s="26">
        <v>6.5916666666666703</v>
      </c>
      <c r="AH22" s="26"/>
    </row>
    <row r="23" spans="1:34" x14ac:dyDescent="0.25">
      <c r="A23" t="s">
        <v>57</v>
      </c>
      <c r="B23" s="26"/>
      <c r="C23" s="26"/>
      <c r="D23" s="26"/>
      <c r="E23" s="26"/>
      <c r="F23" s="26"/>
      <c r="G23" s="26"/>
      <c r="H23" s="26"/>
      <c r="I23" s="26"/>
      <c r="J23" s="26">
        <v>12.7083333333333</v>
      </c>
      <c r="K23" s="26">
        <v>16.491666666666699</v>
      </c>
      <c r="L23" s="26">
        <v>18.908333333333299</v>
      </c>
      <c r="M23" s="26">
        <v>19.4583333333333</v>
      </c>
      <c r="N23" s="26">
        <v>18.808333333333302</v>
      </c>
      <c r="O23" s="26">
        <v>17.691666666666698</v>
      </c>
      <c r="P23" s="26">
        <v>18.358333333333299</v>
      </c>
      <c r="Q23" s="26">
        <v>16.375</v>
      </c>
      <c r="R23" s="26">
        <v>13.466666666666701</v>
      </c>
      <c r="S23" s="26">
        <v>11.233333333333301</v>
      </c>
      <c r="T23" s="26">
        <v>9.5749999999999993</v>
      </c>
      <c r="U23" s="26">
        <v>12.0833333333333</v>
      </c>
      <c r="V23" s="26">
        <v>14.425000000000001</v>
      </c>
      <c r="W23" s="26">
        <v>13.608333333333301</v>
      </c>
      <c r="X23" s="26">
        <v>13.908333333333299</v>
      </c>
      <c r="Y23" s="26">
        <v>14.133333333333301</v>
      </c>
      <c r="Z23" s="26">
        <v>13.1</v>
      </c>
      <c r="AA23" s="26">
        <v>11.466666666666701</v>
      </c>
      <c r="AB23" s="26">
        <v>9.6583333333333297</v>
      </c>
      <c r="AC23" s="26">
        <v>8.0833333333333304</v>
      </c>
      <c r="AD23" s="26">
        <v>6.5083333333333302</v>
      </c>
      <c r="AE23" s="26">
        <v>5.7166666666666703</v>
      </c>
      <c r="AF23" s="26">
        <v>6.6583333333333297</v>
      </c>
      <c r="AG23" s="26">
        <v>6.8250000000000002</v>
      </c>
      <c r="AH23" s="26"/>
    </row>
    <row r="24" spans="1:34" x14ac:dyDescent="0.25">
      <c r="A24" t="s">
        <v>58</v>
      </c>
      <c r="B24" s="26"/>
      <c r="C24" s="26"/>
      <c r="D24" s="26"/>
      <c r="E24" s="26"/>
      <c r="F24" s="26"/>
      <c r="G24" s="26"/>
      <c r="H24" s="26">
        <v>6.8916666666666702</v>
      </c>
      <c r="I24" s="26">
        <v>6.9166666666666696</v>
      </c>
      <c r="J24" s="26">
        <v>7.3666666666666698</v>
      </c>
      <c r="K24" s="26">
        <v>7.4083333333333297</v>
      </c>
      <c r="L24" s="26">
        <v>6.7416666666666698</v>
      </c>
      <c r="M24" s="26">
        <v>6.19166666666667</v>
      </c>
      <c r="N24" s="26">
        <v>6.3416666666666703</v>
      </c>
      <c r="O24" s="26">
        <v>6.7</v>
      </c>
      <c r="P24" s="26">
        <v>6.3416666666666703</v>
      </c>
      <c r="Q24" s="26">
        <v>6.5416666666666696</v>
      </c>
      <c r="R24" s="26">
        <v>5.9916666666666698</v>
      </c>
      <c r="S24" s="26">
        <v>4.8583333333333298</v>
      </c>
      <c r="T24" s="26">
        <v>4.3916666666666702</v>
      </c>
      <c r="U24" s="26">
        <v>5.85</v>
      </c>
      <c r="V24" s="26">
        <v>7.2583333333333302</v>
      </c>
      <c r="W24" s="26">
        <v>8.18333333333333</v>
      </c>
      <c r="X24" s="26">
        <v>8.85</v>
      </c>
      <c r="Y24" s="26">
        <v>10.108333333333301</v>
      </c>
      <c r="Z24" s="26">
        <v>9.6999999999999993</v>
      </c>
      <c r="AA24" s="26">
        <v>8.9833333333333307</v>
      </c>
      <c r="AB24" s="26">
        <v>8.0083333333333293</v>
      </c>
      <c r="AC24" s="26">
        <v>6.5750000000000002</v>
      </c>
      <c r="AD24" s="26">
        <v>5.125</v>
      </c>
      <c r="AE24" s="26">
        <v>4.44166666666667</v>
      </c>
      <c r="AF24" s="26">
        <v>4.9833333333333298</v>
      </c>
      <c r="AG24" s="26">
        <v>4.7750000000000004</v>
      </c>
      <c r="AH24" s="26"/>
    </row>
    <row r="25" spans="1:34" x14ac:dyDescent="0.25">
      <c r="A25" t="s">
        <v>59</v>
      </c>
      <c r="B25" s="26">
        <v>15.4583333333333</v>
      </c>
      <c r="C25" s="26">
        <v>15.5</v>
      </c>
      <c r="D25" s="26">
        <v>17.016666666666701</v>
      </c>
      <c r="E25" s="26">
        <v>20.841666666666701</v>
      </c>
      <c r="F25" s="26">
        <v>22.05</v>
      </c>
      <c r="G25" s="26">
        <v>20.75</v>
      </c>
      <c r="H25" s="26">
        <v>19.891666666666701</v>
      </c>
      <c r="I25" s="26">
        <v>18.391666666666701</v>
      </c>
      <c r="J25" s="26">
        <v>16.408333333333299</v>
      </c>
      <c r="K25" s="26">
        <v>13.6</v>
      </c>
      <c r="L25" s="26">
        <v>11.9166666666667</v>
      </c>
      <c r="M25" s="26">
        <v>10.5583333333333</v>
      </c>
      <c r="N25" s="26">
        <v>11.4416666666667</v>
      </c>
      <c r="O25" s="26">
        <v>11.491666666666699</v>
      </c>
      <c r="P25" s="26">
        <v>10.9583333333333</v>
      </c>
      <c r="Q25" s="26">
        <v>9.1666666666666696</v>
      </c>
      <c r="R25" s="26">
        <v>8.4583333333333304</v>
      </c>
      <c r="S25" s="26">
        <v>8.2249999999999996</v>
      </c>
      <c r="T25" s="26">
        <v>11.266666666666699</v>
      </c>
      <c r="U25" s="26">
        <v>17.866666666666699</v>
      </c>
      <c r="V25" s="26">
        <v>19.875</v>
      </c>
      <c r="W25" s="26">
        <v>21.408333333333299</v>
      </c>
      <c r="X25" s="26">
        <v>24.7916666666667</v>
      </c>
      <c r="Y25" s="26">
        <v>26.116666666666699</v>
      </c>
      <c r="Z25" s="26">
        <v>24.45</v>
      </c>
      <c r="AA25" s="26">
        <v>22.074999999999999</v>
      </c>
      <c r="AB25" s="26">
        <v>19.649999999999999</v>
      </c>
      <c r="AC25" s="26">
        <v>17.233333333333299</v>
      </c>
      <c r="AD25" s="26">
        <v>15.266666666666699</v>
      </c>
      <c r="AE25" s="26">
        <v>14.108333333333301</v>
      </c>
      <c r="AF25" s="26">
        <v>15.533333333333299</v>
      </c>
      <c r="AG25" s="26">
        <v>14.7916666666667</v>
      </c>
      <c r="AH25" s="26"/>
    </row>
    <row r="26" spans="1:34" x14ac:dyDescent="0.25">
      <c r="A26" t="s">
        <v>60</v>
      </c>
      <c r="B26" s="26">
        <v>1.7166666666666699</v>
      </c>
      <c r="C26" s="26">
        <v>3.1</v>
      </c>
      <c r="D26" s="26">
        <v>5.55833333333333</v>
      </c>
      <c r="E26" s="26">
        <v>9.0500000000000007</v>
      </c>
      <c r="F26" s="26">
        <v>9.3583333333333307</v>
      </c>
      <c r="G26" s="26">
        <v>8.8000000000000007</v>
      </c>
      <c r="H26" s="26">
        <v>9.55833333333333</v>
      </c>
      <c r="I26" s="26">
        <v>9.8916666666666693</v>
      </c>
      <c r="J26" s="26">
        <v>8.1999999999999993</v>
      </c>
      <c r="K26" s="26">
        <v>6.7333333333333298</v>
      </c>
      <c r="L26" s="26">
        <v>5.6</v>
      </c>
      <c r="M26" s="26">
        <v>5.8250000000000002</v>
      </c>
      <c r="N26" s="26">
        <v>5.95</v>
      </c>
      <c r="O26" s="26">
        <v>6.56666666666667</v>
      </c>
      <c r="P26" s="26">
        <v>7.375</v>
      </c>
      <c r="Q26" s="26">
        <v>7.7833333333333297</v>
      </c>
      <c r="R26" s="26">
        <v>7.2416666666666698</v>
      </c>
      <c r="S26" s="26">
        <v>6.31666666666667</v>
      </c>
      <c r="T26" s="26">
        <v>6.35</v>
      </c>
      <c r="U26" s="26">
        <v>8.4833333333333307</v>
      </c>
      <c r="V26" s="26">
        <v>8.7750000000000004</v>
      </c>
      <c r="W26" s="26">
        <v>7.95</v>
      </c>
      <c r="X26" s="26">
        <v>8.15</v>
      </c>
      <c r="Y26" s="26">
        <v>8.2083333333333304</v>
      </c>
      <c r="Z26" s="26">
        <v>8.1</v>
      </c>
      <c r="AA26" s="26">
        <v>7.5916666666666703</v>
      </c>
      <c r="AB26" s="26">
        <v>7.15</v>
      </c>
      <c r="AC26" s="26">
        <v>6.8583333333333298</v>
      </c>
      <c r="AD26" s="26">
        <v>6.5166666666666702</v>
      </c>
      <c r="AE26" s="26">
        <v>6.9749999999999996</v>
      </c>
      <c r="AF26" s="26">
        <v>8.5416666666666696</v>
      </c>
      <c r="AG26" s="26">
        <v>8.8000000000000007</v>
      </c>
      <c r="AH26" s="26"/>
    </row>
    <row r="29" spans="1:34" x14ac:dyDescent="0.25">
      <c r="A29" s="14" t="s">
        <v>134</v>
      </c>
      <c r="B29" s="28">
        <f>AVERAGE(B5:B26)</f>
        <v>7.1174242424242404</v>
      </c>
      <c r="C29" s="28">
        <f t="shared" ref="C29:AG29" si="0">AVERAGE(C5:C26)</f>
        <v>7.4534722222222172</v>
      </c>
      <c r="D29" s="28">
        <f t="shared" si="0"/>
        <v>8.6097222222222296</v>
      </c>
      <c r="E29" s="28">
        <f t="shared" si="0"/>
        <v>9.4434523809523885</v>
      </c>
      <c r="F29" s="28">
        <f t="shared" si="0"/>
        <v>9.7773809523809518</v>
      </c>
      <c r="G29" s="28">
        <f>AVERAGE(G5:G26)</f>
        <v>9.4053571428571434</v>
      </c>
      <c r="H29" s="28">
        <f t="shared" si="0"/>
        <v>9.2088541666666757</v>
      </c>
      <c r="I29" s="28">
        <f t="shared" si="0"/>
        <v>8.9106481481481552</v>
      </c>
      <c r="J29" s="28">
        <f t="shared" si="0"/>
        <v>8.6179824561403464</v>
      </c>
      <c r="K29" s="28">
        <f t="shared" si="0"/>
        <v>9.1943181818181898</v>
      </c>
      <c r="L29" s="28">
        <f t="shared" si="0"/>
        <v>9.0390151515151516</v>
      </c>
      <c r="M29" s="28">
        <f t="shared" si="0"/>
        <v>8.7731060606060591</v>
      </c>
      <c r="N29" s="28">
        <f t="shared" si="0"/>
        <v>8.7344696969696916</v>
      </c>
      <c r="O29" s="28">
        <f t="shared" si="0"/>
        <v>8.925757575757574</v>
      </c>
      <c r="P29" s="28">
        <f t="shared" si="0"/>
        <v>9.1159090909090885</v>
      </c>
      <c r="Q29" s="28">
        <f t="shared" si="0"/>
        <v>8.6537878787878739</v>
      </c>
      <c r="R29" s="28">
        <f t="shared" si="0"/>
        <v>7.6261363636363679</v>
      </c>
      <c r="S29" s="28">
        <f t="shared" si="0"/>
        <v>6.6541666666666659</v>
      </c>
      <c r="T29" s="28">
        <f t="shared" si="0"/>
        <v>6.6590909090909118</v>
      </c>
      <c r="U29" s="28">
        <f t="shared" si="0"/>
        <v>9.5643939393939394</v>
      </c>
      <c r="V29" s="28">
        <f t="shared" si="0"/>
        <v>10.787499999999998</v>
      </c>
      <c r="W29" s="28">
        <f t="shared" si="0"/>
        <v>10.518560606060603</v>
      </c>
      <c r="X29" s="28">
        <f t="shared" si="0"/>
        <v>11.131818181818177</v>
      </c>
      <c r="Y29" s="28">
        <f t="shared" si="0"/>
        <v>11.288257575757576</v>
      </c>
      <c r="Z29" s="28">
        <f t="shared" si="0"/>
        <v>10.580681818181818</v>
      </c>
      <c r="AA29" s="28">
        <f t="shared" si="0"/>
        <v>9.7409090909090921</v>
      </c>
      <c r="AB29" s="28">
        <f t="shared" si="0"/>
        <v>8.9079545454545457</v>
      </c>
      <c r="AC29" s="28">
        <f t="shared" si="0"/>
        <v>7.884090909090907</v>
      </c>
      <c r="AD29" s="28">
        <f t="shared" si="0"/>
        <v>6.8954545454545491</v>
      </c>
      <c r="AE29" s="28">
        <f t="shared" si="0"/>
        <v>6.3534090909090875</v>
      </c>
      <c r="AF29" s="28">
        <f t="shared" si="0"/>
        <v>7.1416666666666657</v>
      </c>
      <c r="AG29" s="28">
        <f t="shared" si="0"/>
        <v>6.8128787878787911</v>
      </c>
    </row>
    <row r="30" spans="1:34" x14ac:dyDescent="0.25">
      <c r="A30" s="29" t="str">
        <f>A16</f>
        <v>Italy</v>
      </c>
      <c r="B30" s="29">
        <f t="shared" ref="B30:AG30" si="1">B16</f>
        <v>8.8666666666666707</v>
      </c>
      <c r="C30" s="29">
        <f t="shared" si="1"/>
        <v>8.5166666666666693</v>
      </c>
      <c r="D30" s="29">
        <f t="shared" si="1"/>
        <v>8.7916666666666696</v>
      </c>
      <c r="E30" s="29">
        <f t="shared" si="1"/>
        <v>9.7249999999999996</v>
      </c>
      <c r="F30" s="29">
        <f t="shared" si="1"/>
        <v>10.65</v>
      </c>
      <c r="G30" s="29">
        <f t="shared" si="1"/>
        <v>11.1833333333333</v>
      </c>
      <c r="H30" s="29">
        <f t="shared" si="1"/>
        <v>11.1666666666667</v>
      </c>
      <c r="I30" s="29">
        <f t="shared" si="1"/>
        <v>11.216666666666701</v>
      </c>
      <c r="J30" s="29">
        <f t="shared" si="1"/>
        <v>11.3</v>
      </c>
      <c r="K30" s="29">
        <f t="shared" si="1"/>
        <v>10.866666666666699</v>
      </c>
      <c r="L30" s="29">
        <f t="shared" si="1"/>
        <v>10.050000000000001</v>
      </c>
      <c r="M30" s="29">
        <f t="shared" si="1"/>
        <v>9.0083333333333293</v>
      </c>
      <c r="N30" s="29">
        <f t="shared" si="1"/>
        <v>8.4749999999999996</v>
      </c>
      <c r="O30" s="29">
        <f t="shared" si="1"/>
        <v>8.43333333333333</v>
      </c>
      <c r="P30" s="29">
        <f t="shared" si="1"/>
        <v>8.0500000000000007</v>
      </c>
      <c r="Q30" s="29">
        <f t="shared" si="1"/>
        <v>7.7833333333333297</v>
      </c>
      <c r="R30" s="29">
        <f t="shared" si="1"/>
        <v>6.8666666666666698</v>
      </c>
      <c r="S30" s="29">
        <f t="shared" si="1"/>
        <v>6.15</v>
      </c>
      <c r="T30" s="29">
        <f t="shared" si="1"/>
        <v>6.7750000000000004</v>
      </c>
      <c r="U30" s="29">
        <f t="shared" si="1"/>
        <v>7.875</v>
      </c>
      <c r="V30" s="29">
        <f t="shared" si="1"/>
        <v>8.5416666666666696</v>
      </c>
      <c r="W30" s="29">
        <f t="shared" si="1"/>
        <v>8.5083333333333293</v>
      </c>
      <c r="X30" s="29">
        <f t="shared" si="1"/>
        <v>10.883333333333301</v>
      </c>
      <c r="Y30" s="29">
        <f t="shared" si="1"/>
        <v>12.366666666666699</v>
      </c>
      <c r="Z30" s="29">
        <f t="shared" si="1"/>
        <v>12.824999999999999</v>
      </c>
      <c r="AA30" s="29">
        <f t="shared" si="1"/>
        <v>12</v>
      </c>
      <c r="AB30" s="29">
        <f t="shared" si="1"/>
        <v>11.75</v>
      </c>
      <c r="AC30" s="29">
        <f t="shared" si="1"/>
        <v>11.258333333333301</v>
      </c>
      <c r="AD30" s="29">
        <f t="shared" si="1"/>
        <v>10.6</v>
      </c>
      <c r="AE30" s="29">
        <f t="shared" si="1"/>
        <v>9.93333333333333</v>
      </c>
      <c r="AF30" s="29">
        <f t="shared" si="1"/>
        <v>9.3000000000000007</v>
      </c>
      <c r="AG30" s="29">
        <f t="shared" si="1"/>
        <v>9.55833333333333</v>
      </c>
    </row>
    <row r="31" spans="1:34" x14ac:dyDescent="0.25">
      <c r="A31" s="14" t="s">
        <v>131</v>
      </c>
      <c r="B31" s="18">
        <f>IF(B30&lt;B29,0,1)</f>
        <v>1</v>
      </c>
      <c r="C31" s="18">
        <f>IF(C30&lt;C29,0,1)</f>
        <v>1</v>
      </c>
      <c r="D31" s="18">
        <f t="shared" ref="D31:AG31" si="2">IF(D30&lt;D29,0,1)</f>
        <v>1</v>
      </c>
      <c r="E31" s="18">
        <f t="shared" si="2"/>
        <v>1</v>
      </c>
      <c r="F31" s="18">
        <f t="shared" si="2"/>
        <v>1</v>
      </c>
      <c r="G31" s="18">
        <f>IF(G30&lt;G29,0,1)</f>
        <v>1</v>
      </c>
      <c r="H31" s="18">
        <f t="shared" si="2"/>
        <v>1</v>
      </c>
      <c r="I31" s="18">
        <f t="shared" si="2"/>
        <v>1</v>
      </c>
      <c r="J31" s="18">
        <f t="shared" si="2"/>
        <v>1</v>
      </c>
      <c r="K31" s="18">
        <f t="shared" si="2"/>
        <v>1</v>
      </c>
      <c r="L31" s="18">
        <f t="shared" si="2"/>
        <v>1</v>
      </c>
      <c r="M31" s="18">
        <f t="shared" si="2"/>
        <v>1</v>
      </c>
      <c r="N31" s="18">
        <f t="shared" si="2"/>
        <v>0</v>
      </c>
      <c r="O31" s="18">
        <f t="shared" si="2"/>
        <v>0</v>
      </c>
      <c r="P31" s="18">
        <f t="shared" si="2"/>
        <v>0</v>
      </c>
      <c r="Q31" s="18">
        <f t="shared" si="2"/>
        <v>0</v>
      </c>
      <c r="R31" s="18">
        <f t="shared" si="2"/>
        <v>0</v>
      </c>
      <c r="S31" s="18">
        <f t="shared" si="2"/>
        <v>0</v>
      </c>
      <c r="T31" s="18">
        <f t="shared" si="2"/>
        <v>1</v>
      </c>
      <c r="U31" s="18">
        <f t="shared" si="2"/>
        <v>0</v>
      </c>
      <c r="V31" s="18">
        <f t="shared" si="2"/>
        <v>0</v>
      </c>
      <c r="W31" s="18">
        <f t="shared" si="2"/>
        <v>0</v>
      </c>
      <c r="X31" s="18">
        <f t="shared" si="2"/>
        <v>0</v>
      </c>
      <c r="Y31" s="18">
        <f t="shared" si="2"/>
        <v>1</v>
      </c>
      <c r="Z31" s="18">
        <f t="shared" si="2"/>
        <v>1</v>
      </c>
      <c r="AA31" s="18">
        <f t="shared" si="2"/>
        <v>1</v>
      </c>
      <c r="AB31" s="18">
        <f t="shared" si="2"/>
        <v>1</v>
      </c>
      <c r="AC31" s="18">
        <f t="shared" si="2"/>
        <v>1</v>
      </c>
      <c r="AD31" s="18">
        <f t="shared" si="2"/>
        <v>1</v>
      </c>
      <c r="AE31" s="18">
        <f t="shared" si="2"/>
        <v>1</v>
      </c>
      <c r="AF31" s="18">
        <f t="shared" si="2"/>
        <v>1</v>
      </c>
      <c r="AG31" s="18">
        <f t="shared" si="2"/>
        <v>1</v>
      </c>
    </row>
    <row r="33" spans="1:33" x14ac:dyDescent="0.25">
      <c r="A33" s="14" t="s">
        <v>132</v>
      </c>
      <c r="B33" s="28">
        <f t="shared" ref="B33:F33" si="3">ABS(B29-B30)</f>
        <v>1.7492424242424303</v>
      </c>
      <c r="C33" s="28">
        <f t="shared" si="3"/>
        <v>1.0631944444444521</v>
      </c>
      <c r="D33" s="28">
        <f t="shared" si="3"/>
        <v>0.18194444444444002</v>
      </c>
      <c r="E33" s="28">
        <f t="shared" si="3"/>
        <v>0.28154761904761116</v>
      </c>
      <c r="F33" s="28">
        <f t="shared" si="3"/>
        <v>0.87261904761904852</v>
      </c>
      <c r="G33" s="28">
        <f>ABS(G29-G30)</f>
        <v>1.7779761904761564</v>
      </c>
      <c r="H33" s="28">
        <f t="shared" ref="H33:AG33" si="4">ABS(H29-H30)</f>
        <v>1.9578125000000242</v>
      </c>
      <c r="I33" s="28">
        <f t="shared" si="4"/>
        <v>2.3060185185185453</v>
      </c>
      <c r="J33" s="28">
        <f t="shared" si="4"/>
        <v>2.6820175438596543</v>
      </c>
      <c r="K33" s="28">
        <f t="shared" si="4"/>
        <v>1.6723484848485093</v>
      </c>
      <c r="L33" s="28">
        <f t="shared" si="4"/>
        <v>1.0109848484848492</v>
      </c>
      <c r="M33" s="28">
        <f t="shared" si="4"/>
        <v>0.23522727272727018</v>
      </c>
      <c r="N33" s="28">
        <f t="shared" si="4"/>
        <v>0.25946969696969191</v>
      </c>
      <c r="O33" s="28">
        <f t="shared" si="4"/>
        <v>0.49242424242424399</v>
      </c>
      <c r="P33" s="28">
        <f t="shared" si="4"/>
        <v>1.0659090909090878</v>
      </c>
      <c r="Q33" s="28">
        <f t="shared" si="4"/>
        <v>0.87045454545454426</v>
      </c>
      <c r="R33" s="28">
        <f t="shared" si="4"/>
        <v>0.75946969696969813</v>
      </c>
      <c r="S33" s="28">
        <f t="shared" si="4"/>
        <v>0.50416666666666554</v>
      </c>
      <c r="T33" s="28">
        <f t="shared" si="4"/>
        <v>0.11590909090908852</v>
      </c>
      <c r="U33" s="28">
        <f t="shared" si="4"/>
        <v>1.6893939393939394</v>
      </c>
      <c r="V33" s="28">
        <f t="shared" si="4"/>
        <v>2.2458333333333282</v>
      </c>
      <c r="W33" s="28">
        <f t="shared" si="4"/>
        <v>2.0102272727272741</v>
      </c>
      <c r="X33" s="28">
        <f t="shared" si="4"/>
        <v>0.24848484848487651</v>
      </c>
      <c r="Y33" s="28">
        <f t="shared" si="4"/>
        <v>1.0784090909091226</v>
      </c>
      <c r="Z33" s="28">
        <f t="shared" si="4"/>
        <v>2.2443181818181817</v>
      </c>
      <c r="AA33" s="28">
        <f t="shared" si="4"/>
        <v>2.2590909090909079</v>
      </c>
      <c r="AB33" s="28">
        <f t="shared" si="4"/>
        <v>2.8420454545454543</v>
      </c>
      <c r="AC33" s="28">
        <f t="shared" si="4"/>
        <v>3.3742424242423938</v>
      </c>
      <c r="AD33" s="28">
        <f t="shared" si="4"/>
        <v>3.7045454545454506</v>
      </c>
      <c r="AE33" s="28">
        <f t="shared" si="4"/>
        <v>3.5799242424242426</v>
      </c>
      <c r="AF33" s="28">
        <f t="shared" si="4"/>
        <v>2.158333333333335</v>
      </c>
      <c r="AG33" s="28">
        <f t="shared" si="4"/>
        <v>2.7454545454545389</v>
      </c>
    </row>
    <row r="34" spans="1:33" x14ac:dyDescent="0.25">
      <c r="A34" s="14" t="s">
        <v>133</v>
      </c>
      <c r="B34" s="28">
        <f t="shared" ref="B34:F34" si="5">B29/B33</f>
        <v>4.0688609787786767</v>
      </c>
      <c r="C34" s="28">
        <f t="shared" si="5"/>
        <v>7.0104506858262017</v>
      </c>
      <c r="D34" s="28">
        <f t="shared" si="5"/>
        <v>47.320610687024093</v>
      </c>
      <c r="E34" s="28">
        <f t="shared" si="5"/>
        <v>33.541226215645786</v>
      </c>
      <c r="F34" s="28">
        <f t="shared" si="5"/>
        <v>11.20463847203273</v>
      </c>
      <c r="G34" s="28">
        <f>G29/G33</f>
        <v>5.2899229996653174</v>
      </c>
      <c r="H34" s="28">
        <f t="shared" ref="H34:AG34" si="6">H29/H33</f>
        <v>4.7036445863260967</v>
      </c>
      <c r="I34" s="28">
        <f t="shared" si="6"/>
        <v>3.8640835173659487</v>
      </c>
      <c r="J34" s="28">
        <f t="shared" si="6"/>
        <v>3.2132461161079235</v>
      </c>
      <c r="K34" s="28">
        <f t="shared" si="6"/>
        <v>5.4978482446205357</v>
      </c>
      <c r="L34" s="28">
        <f t="shared" si="6"/>
        <v>8.9408017984263708</v>
      </c>
      <c r="M34" s="28">
        <f t="shared" si="6"/>
        <v>37.296296296296696</v>
      </c>
      <c r="N34" s="28">
        <f t="shared" si="6"/>
        <v>33.662773722628373</v>
      </c>
      <c r="O34" s="28">
        <f t="shared" si="6"/>
        <v>18.126153846153784</v>
      </c>
      <c r="P34" s="28">
        <f t="shared" si="6"/>
        <v>8.5522388059701715</v>
      </c>
      <c r="Q34" s="28">
        <f t="shared" si="6"/>
        <v>9.9416884247171531</v>
      </c>
      <c r="R34" s="28">
        <f t="shared" si="6"/>
        <v>10.04139650872817</v>
      </c>
      <c r="S34" s="28">
        <f t="shared" si="6"/>
        <v>13.198347107438044</v>
      </c>
      <c r="T34" s="28">
        <f t="shared" si="6"/>
        <v>57.450980392158073</v>
      </c>
      <c r="U34" s="28">
        <f t="shared" si="6"/>
        <v>5.6614349775784749</v>
      </c>
      <c r="V34" s="28">
        <f t="shared" si="6"/>
        <v>4.8033395176252416</v>
      </c>
      <c r="W34" s="28">
        <f t="shared" si="6"/>
        <v>5.2325230827209301</v>
      </c>
      <c r="X34" s="28">
        <f t="shared" si="6"/>
        <v>44.79878048779981</v>
      </c>
      <c r="Y34" s="28">
        <f t="shared" si="6"/>
        <v>10.467509659290174</v>
      </c>
      <c r="Z34" s="28">
        <f t="shared" si="6"/>
        <v>4.7144303797468359</v>
      </c>
      <c r="AA34" s="28">
        <f t="shared" si="6"/>
        <v>4.3118712273641879</v>
      </c>
      <c r="AB34" s="28">
        <f t="shared" si="6"/>
        <v>3.1343462614954021</v>
      </c>
      <c r="AC34" s="28">
        <f t="shared" si="6"/>
        <v>2.3365514144589339</v>
      </c>
      <c r="AD34" s="28">
        <f t="shared" si="6"/>
        <v>1.8613496932515368</v>
      </c>
      <c r="AE34" s="28">
        <f t="shared" si="6"/>
        <v>1.7747328325044958</v>
      </c>
      <c r="AF34" s="28">
        <f t="shared" si="6"/>
        <v>3.308880308880306</v>
      </c>
      <c r="AG34" s="28">
        <f t="shared" si="6"/>
        <v>2.4815121412803602</v>
      </c>
    </row>
    <row r="35" spans="1:33" x14ac:dyDescent="0.25">
      <c r="A35" t="s">
        <v>130</v>
      </c>
      <c r="B35" s="28">
        <f t="shared" ref="B35:F35" si="7">B33/B29</f>
        <v>0.24576902607770182</v>
      </c>
      <c r="C35" s="28">
        <f t="shared" si="7"/>
        <v>0.14264418149632088</v>
      </c>
      <c r="D35" s="28">
        <f t="shared" si="7"/>
        <v>2.1132440716244025E-2</v>
      </c>
      <c r="E35" s="28">
        <f t="shared" si="7"/>
        <v>2.9814056098328798E-2</v>
      </c>
      <c r="F35" s="28">
        <f t="shared" si="7"/>
        <v>8.9248751978570656E-2</v>
      </c>
      <c r="G35" s="28">
        <f>G33/G29</f>
        <v>0.18903866843870279</v>
      </c>
      <c r="H35" s="28">
        <f t="shared" ref="H35:AG35" si="8">H33/H29</f>
        <v>0.21260109722301015</v>
      </c>
      <c r="I35" s="28">
        <f t="shared" si="8"/>
        <v>0.25879357821998517</v>
      </c>
      <c r="J35" s="28">
        <f t="shared" si="8"/>
        <v>0.31121176650211285</v>
      </c>
      <c r="K35" s="28">
        <f t="shared" si="8"/>
        <v>0.1818893420673201</v>
      </c>
      <c r="L35" s="28">
        <f t="shared" si="8"/>
        <v>0.1118467921049324</v>
      </c>
      <c r="M35" s="28">
        <f t="shared" si="8"/>
        <v>2.6812313803376078E-2</v>
      </c>
      <c r="N35" s="28">
        <f t="shared" si="8"/>
        <v>2.9706405308122082E-2</v>
      </c>
      <c r="O35" s="28">
        <f t="shared" si="8"/>
        <v>5.5168901714479898E-2</v>
      </c>
      <c r="P35" s="28">
        <f t="shared" si="8"/>
        <v>0.1169284467713784</v>
      </c>
      <c r="Q35" s="28">
        <f t="shared" si="8"/>
        <v>0.10058653593626884</v>
      </c>
      <c r="R35" s="28">
        <f t="shared" si="8"/>
        <v>9.9587741518899417E-2</v>
      </c>
      <c r="S35" s="28">
        <f t="shared" si="8"/>
        <v>7.5767063243581553E-2</v>
      </c>
      <c r="T35" s="28">
        <f t="shared" si="8"/>
        <v>1.7406143344709531E-2</v>
      </c>
      <c r="U35" s="28">
        <f t="shared" si="8"/>
        <v>0.17663366336633665</v>
      </c>
      <c r="V35" s="28">
        <f t="shared" si="8"/>
        <v>0.20818848976438736</v>
      </c>
      <c r="W35" s="28">
        <f t="shared" si="8"/>
        <v>0.19111239151571915</v>
      </c>
      <c r="X35" s="28">
        <f t="shared" si="8"/>
        <v>2.2322036205256371E-2</v>
      </c>
      <c r="Y35" s="28">
        <f t="shared" si="8"/>
        <v>9.5533706922589293E-2</v>
      </c>
      <c r="Z35" s="28">
        <f t="shared" si="8"/>
        <v>0.21211470303941574</v>
      </c>
      <c r="AA35" s="28">
        <f t="shared" si="8"/>
        <v>0.23191787214185705</v>
      </c>
      <c r="AB35" s="28">
        <f t="shared" si="8"/>
        <v>0.31904579665773691</v>
      </c>
      <c r="AC35" s="28">
        <f t="shared" si="8"/>
        <v>0.42798116652252916</v>
      </c>
      <c r="AD35" s="28">
        <f t="shared" si="8"/>
        <v>0.53724456163480472</v>
      </c>
      <c r="AE35" s="28">
        <f t="shared" si="8"/>
        <v>0.56346509270851997</v>
      </c>
      <c r="AF35" s="28">
        <f t="shared" si="8"/>
        <v>0.30221703617269574</v>
      </c>
      <c r="AG35" s="28">
        <f t="shared" si="8"/>
        <v>0.40298009562993325</v>
      </c>
    </row>
    <row r="37" spans="1:33" x14ac:dyDescent="0.25">
      <c r="A37" s="14" t="s">
        <v>62</v>
      </c>
      <c r="B37" s="12">
        <f>MIN(B5:B26)</f>
        <v>1.6583333333333301</v>
      </c>
      <c r="C37" s="12">
        <f t="shared" ref="C37:AG37" si="9">MIN(C5:C26)</f>
        <v>1.6583333333333301</v>
      </c>
      <c r="D37" s="12">
        <f t="shared" si="9"/>
        <v>2.06666666666667</v>
      </c>
      <c r="E37" s="12">
        <f t="shared" si="9"/>
        <v>2.5833333333333299</v>
      </c>
      <c r="F37" s="12">
        <f t="shared" si="9"/>
        <v>3.1749999999999998</v>
      </c>
      <c r="G37" s="12">
        <f t="shared" si="9"/>
        <v>2.8666666666666698</v>
      </c>
      <c r="H37" s="12">
        <f t="shared" si="9"/>
        <v>2.9249999999999998</v>
      </c>
      <c r="I37" s="12">
        <f t="shared" si="9"/>
        <v>2.7</v>
      </c>
      <c r="J37" s="12">
        <f t="shared" si="9"/>
        <v>2.69166666666667</v>
      </c>
      <c r="K37" s="12">
        <f t="shared" si="9"/>
        <v>2.4083333333333301</v>
      </c>
      <c r="L37" s="12">
        <f t="shared" si="9"/>
        <v>2.2333333333333298</v>
      </c>
      <c r="M37" s="12">
        <f t="shared" si="9"/>
        <v>1.9</v>
      </c>
      <c r="N37" s="12">
        <f t="shared" si="9"/>
        <v>2.55833333333333</v>
      </c>
      <c r="O37" s="12">
        <f t="shared" si="9"/>
        <v>3.80833333333333</v>
      </c>
      <c r="P37" s="12">
        <f t="shared" si="9"/>
        <v>4.7416666666666698</v>
      </c>
      <c r="Q37" s="12">
        <f t="shared" si="9"/>
        <v>4.6333333333333302</v>
      </c>
      <c r="R37" s="12">
        <f t="shared" si="9"/>
        <v>3.9083333333333301</v>
      </c>
      <c r="S37" s="12">
        <f t="shared" si="9"/>
        <v>3.75</v>
      </c>
      <c r="T37" s="12">
        <f t="shared" si="9"/>
        <v>3.68333333333333</v>
      </c>
      <c r="U37" s="12">
        <f t="shared" si="9"/>
        <v>5.1166666666666698</v>
      </c>
      <c r="V37" s="12">
        <f t="shared" si="9"/>
        <v>4.5833333333333304</v>
      </c>
      <c r="W37" s="12">
        <f t="shared" si="9"/>
        <v>4.8333333333333304</v>
      </c>
      <c r="X37" s="12">
        <f t="shared" si="9"/>
        <v>5.06666666666667</v>
      </c>
      <c r="Y37" s="12">
        <f t="shared" si="9"/>
        <v>4.95</v>
      </c>
      <c r="Z37" s="12">
        <f t="shared" si="9"/>
        <v>4.7083333333333304</v>
      </c>
      <c r="AA37" s="12">
        <f t="shared" si="9"/>
        <v>4.3666666666666698</v>
      </c>
      <c r="AB37" s="12">
        <f t="shared" si="9"/>
        <v>3.9083333333333301</v>
      </c>
      <c r="AC37" s="12">
        <f t="shared" si="9"/>
        <v>2.9083333333333301</v>
      </c>
      <c r="AD37" s="12">
        <f t="shared" si="9"/>
        <v>2.2666666666666702</v>
      </c>
      <c r="AE37" s="12">
        <f t="shared" si="9"/>
        <v>2.0166666666666702</v>
      </c>
      <c r="AF37" s="12">
        <f t="shared" si="9"/>
        <v>2.5499999999999998</v>
      </c>
      <c r="AG37" s="12">
        <f t="shared" si="9"/>
        <v>2.80833333333333</v>
      </c>
    </row>
    <row r="38" spans="1:33" x14ac:dyDescent="0.25">
      <c r="A38" s="14" t="s">
        <v>63</v>
      </c>
      <c r="B38" s="12">
        <f>MAX(B5:B26)</f>
        <v>15.4583333333333</v>
      </c>
      <c r="C38" s="12">
        <f t="shared" ref="C38:AG38" si="10">MAX(C5:C26)</f>
        <v>15.5</v>
      </c>
      <c r="D38" s="12">
        <f t="shared" si="10"/>
        <v>17.016666666666701</v>
      </c>
      <c r="E38" s="12">
        <f t="shared" si="10"/>
        <v>20.841666666666701</v>
      </c>
      <c r="F38" s="12">
        <f t="shared" si="10"/>
        <v>22.05</v>
      </c>
      <c r="G38" s="12">
        <f t="shared" si="10"/>
        <v>20.75</v>
      </c>
      <c r="H38" s="12">
        <f t="shared" si="10"/>
        <v>19.891666666666701</v>
      </c>
      <c r="I38" s="12">
        <f t="shared" si="10"/>
        <v>18.391666666666701</v>
      </c>
      <c r="J38" s="12">
        <f t="shared" si="10"/>
        <v>16.408333333333299</v>
      </c>
      <c r="K38" s="12">
        <f t="shared" si="10"/>
        <v>16.491666666666699</v>
      </c>
      <c r="L38" s="12">
        <f t="shared" si="10"/>
        <v>18.908333333333299</v>
      </c>
      <c r="M38" s="12">
        <f t="shared" si="10"/>
        <v>19.4583333333333</v>
      </c>
      <c r="N38" s="12">
        <f t="shared" si="10"/>
        <v>20.033333333333299</v>
      </c>
      <c r="O38" s="12">
        <f t="shared" si="10"/>
        <v>19.75</v>
      </c>
      <c r="P38" s="12">
        <f t="shared" si="10"/>
        <v>19.141666666666701</v>
      </c>
      <c r="Q38" s="12">
        <f t="shared" si="10"/>
        <v>17.925000000000001</v>
      </c>
      <c r="R38" s="12">
        <f t="shared" si="10"/>
        <v>13.966666666666701</v>
      </c>
      <c r="S38" s="12">
        <f t="shared" si="10"/>
        <v>11.233333333333301</v>
      </c>
      <c r="T38" s="12">
        <f t="shared" si="10"/>
        <v>11.266666666666699</v>
      </c>
      <c r="U38" s="12">
        <f t="shared" si="10"/>
        <v>17.866666666666699</v>
      </c>
      <c r="V38" s="12">
        <f t="shared" si="10"/>
        <v>19.875</v>
      </c>
      <c r="W38" s="12">
        <f t="shared" si="10"/>
        <v>21.408333333333299</v>
      </c>
      <c r="X38" s="12">
        <f t="shared" si="10"/>
        <v>24.808333333333302</v>
      </c>
      <c r="Y38" s="12">
        <f t="shared" si="10"/>
        <v>27.824999999999999</v>
      </c>
      <c r="Z38" s="12">
        <f t="shared" si="10"/>
        <v>26.65</v>
      </c>
      <c r="AA38" s="12">
        <f t="shared" si="10"/>
        <v>24.983333333333299</v>
      </c>
      <c r="AB38" s="12">
        <f t="shared" si="10"/>
        <v>23.875</v>
      </c>
      <c r="AC38" s="12">
        <f t="shared" si="10"/>
        <v>21.841666666666701</v>
      </c>
      <c r="AD38" s="12">
        <f t="shared" si="10"/>
        <v>19.741666666666699</v>
      </c>
      <c r="AE38" s="12">
        <f t="shared" si="10"/>
        <v>17.883333333333301</v>
      </c>
      <c r="AF38" s="12">
        <f t="shared" si="10"/>
        <v>17.616666666666699</v>
      </c>
      <c r="AG38" s="12">
        <f t="shared" si="10"/>
        <v>14.7916666666667</v>
      </c>
    </row>
  </sheetData>
  <conditionalFormatting sqref="B31:AG31">
    <cfRule type="cellIs" dxfId="28" priority="1" operator="lessThan">
      <formula>1</formula>
    </cfRule>
  </conditionalFormatting>
  <hyperlinks>
    <hyperlink ref="A12" r:id="rId1" display="http://localhost/OECDStat_Metadata/ShowMetadata.ashx?Dataset=KEI&amp;Coords=[LOCATION].[DEU]&amp;ShowOnWeb=true&amp;Lang=en" xr:uid="{1305CF32-DCEA-410C-AA47-E794C3BEF73C}"/>
  </hyperlinks>
  <pageMargins left="0.7" right="0.7" top="0.75" bottom="0.75" header="0.3" footer="0.3"/>
  <drawing r:id="rId2"/>
  <legacyDrawing r:id="rId3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08B38-9896-4465-884D-A690F07DC250}">
  <dimension ref="A1:AH29"/>
  <sheetViews>
    <sheetView topLeftCell="G1" zoomScale="80" zoomScaleNormal="80" workbookViewId="0">
      <selection activeCell="G4" sqref="G4:AG4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3" spans="1:34" x14ac:dyDescent="0.25">
      <c r="A3" t="s">
        <v>128</v>
      </c>
      <c r="B3">
        <f>ABS(B4)</f>
        <v>4.4816177739059215E-2</v>
      </c>
      <c r="C3">
        <f t="shared" ref="C3:AG3" si="0">ABS(C4)</f>
        <v>3.3546036459260686E-2</v>
      </c>
      <c r="D3">
        <f t="shared" si="0"/>
        <v>2.6192474164736468E-2</v>
      </c>
      <c r="E3">
        <f t="shared" si="0"/>
        <v>2.3788073764678397E-2</v>
      </c>
      <c r="F3">
        <f t="shared" si="0"/>
        <v>2.4864180388329271E-2</v>
      </c>
      <c r="G3">
        <f t="shared" si="0"/>
        <v>2.5427796063105745E-2</v>
      </c>
      <c r="H3">
        <f t="shared" si="0"/>
        <v>1.9416234070380511E-2</v>
      </c>
      <c r="I3">
        <f t="shared" si="0"/>
        <v>1.3898347932703892E-2</v>
      </c>
      <c r="J3">
        <f t="shared" si="0"/>
        <v>1.033230712344485E-2</v>
      </c>
      <c r="K3">
        <f t="shared" si="0"/>
        <v>1.2152438484254069E-2</v>
      </c>
      <c r="L3">
        <f t="shared" si="0"/>
        <v>1.5076313285215859E-2</v>
      </c>
      <c r="M3">
        <f t="shared" si="0"/>
        <v>1.4605035864096116E-2</v>
      </c>
      <c r="N3">
        <f t="shared" si="0"/>
        <v>1.205185791203589E-2</v>
      </c>
      <c r="O3">
        <f t="shared" si="0"/>
        <v>9.5951711035340281E-3</v>
      </c>
      <c r="P3">
        <f t="shared" si="0"/>
        <v>6.9494010145639273E-3</v>
      </c>
      <c r="Q3">
        <f t="shared" si="0"/>
        <v>6.7707350150280066E-3</v>
      </c>
      <c r="R3">
        <f t="shared" si="0"/>
        <v>5.8809243590164928E-3</v>
      </c>
      <c r="S3">
        <f t="shared" si="0"/>
        <v>5.9659773255733572E-3</v>
      </c>
      <c r="T3">
        <f t="shared" si="0"/>
        <v>7.1928153365189984E-3</v>
      </c>
      <c r="U3">
        <f t="shared" si="0"/>
        <v>4.1539960696489464E-3</v>
      </c>
      <c r="V3">
        <f t="shared" si="0"/>
        <v>3.653044558877272E-3</v>
      </c>
      <c r="W3">
        <f t="shared" si="0"/>
        <v>4.6377938743415448E-3</v>
      </c>
      <c r="X3">
        <f t="shared" si="0"/>
        <v>1.1753124454026931E-2</v>
      </c>
      <c r="Y3">
        <f t="shared" si="0"/>
        <v>1.4866698454372274E-2</v>
      </c>
      <c r="Z3">
        <f t="shared" si="0"/>
        <v>1.5957518480033905E-2</v>
      </c>
      <c r="AA3">
        <f t="shared" si="0"/>
        <v>1.5862812278888416E-2</v>
      </c>
      <c r="AB3">
        <f t="shared" si="0"/>
        <v>1.6354912926264897E-2</v>
      </c>
      <c r="AC3">
        <f t="shared" si="0"/>
        <v>1.646300076873819E-2</v>
      </c>
      <c r="AD3">
        <f t="shared" si="0"/>
        <v>1.63287879595303E-2</v>
      </c>
      <c r="AE3">
        <f t="shared" si="0"/>
        <v>1.5640744187137234E-2</v>
      </c>
      <c r="AF3">
        <f t="shared" si="0"/>
        <v>1.5022220736342073E-2</v>
      </c>
      <c r="AG3">
        <f t="shared" si="0"/>
        <v>1.1161793687304855E-2</v>
      </c>
    </row>
    <row r="4" spans="1:34" x14ac:dyDescent="0.25">
      <c r="A4" t="s">
        <v>65</v>
      </c>
      <c r="B4">
        <f>B5-B6</f>
        <v>-4.4816177739059215E-2</v>
      </c>
      <c r="C4">
        <f>C5-C6</f>
        <v>-3.3546036459260686E-2</v>
      </c>
      <c r="D4">
        <f t="shared" ref="D4:AG4" si="1">D5-D6</f>
        <v>-2.6192474164736468E-2</v>
      </c>
      <c r="E4">
        <f t="shared" si="1"/>
        <v>-2.3788073764678397E-2</v>
      </c>
      <c r="F4">
        <f t="shared" si="1"/>
        <v>-2.4864180388329271E-2</v>
      </c>
      <c r="G4">
        <f t="shared" si="1"/>
        <v>-2.5427796063105745E-2</v>
      </c>
      <c r="H4">
        <f t="shared" si="1"/>
        <v>-1.9416234070380511E-2</v>
      </c>
      <c r="I4">
        <f t="shared" si="1"/>
        <v>-1.3898347932703892E-2</v>
      </c>
      <c r="J4">
        <f t="shared" si="1"/>
        <v>-1.033230712344485E-2</v>
      </c>
      <c r="K4">
        <f t="shared" si="1"/>
        <v>-1.2152438484254069E-2</v>
      </c>
      <c r="L4">
        <f t="shared" si="1"/>
        <v>-1.5076313285215859E-2</v>
      </c>
      <c r="M4">
        <f t="shared" si="1"/>
        <v>-1.4605035864096116E-2</v>
      </c>
      <c r="N4">
        <f t="shared" si="1"/>
        <v>-1.205185791203589E-2</v>
      </c>
      <c r="O4">
        <f t="shared" si="1"/>
        <v>-9.5951711035340281E-3</v>
      </c>
      <c r="P4">
        <f t="shared" si="1"/>
        <v>-6.9494010145639273E-3</v>
      </c>
      <c r="Q4">
        <f t="shared" si="1"/>
        <v>-6.7707350150280066E-3</v>
      </c>
      <c r="R4">
        <f t="shared" si="1"/>
        <v>-5.8809243590164928E-3</v>
      </c>
      <c r="S4">
        <f t="shared" si="1"/>
        <v>-5.9659773255733572E-3</v>
      </c>
      <c r="T4">
        <f t="shared" si="1"/>
        <v>-7.1928153365189984E-3</v>
      </c>
      <c r="U4">
        <f t="shared" si="1"/>
        <v>-4.1539960696489464E-3</v>
      </c>
      <c r="V4">
        <f t="shared" si="1"/>
        <v>-3.653044558877272E-3</v>
      </c>
      <c r="W4">
        <f t="shared" si="1"/>
        <v>-4.6377938743415448E-3</v>
      </c>
      <c r="X4">
        <f t="shared" si="1"/>
        <v>-1.1753124454026931E-2</v>
      </c>
      <c r="Y4">
        <f t="shared" si="1"/>
        <v>-1.4866698454372274E-2</v>
      </c>
      <c r="Z4">
        <f t="shared" si="1"/>
        <v>-1.5957518480033905E-2</v>
      </c>
      <c r="AA4">
        <f t="shared" si="1"/>
        <v>-1.5862812278888416E-2</v>
      </c>
      <c r="AB4">
        <f t="shared" si="1"/>
        <v>-1.6354912926264897E-2</v>
      </c>
      <c r="AC4">
        <f t="shared" si="1"/>
        <v>-1.646300076873819E-2</v>
      </c>
      <c r="AD4">
        <f t="shared" si="1"/>
        <v>-1.63287879595303E-2</v>
      </c>
      <c r="AE4">
        <f t="shared" si="1"/>
        <v>-1.5640744187137234E-2</v>
      </c>
      <c r="AF4">
        <f t="shared" si="1"/>
        <v>-1.5022220736342073E-2</v>
      </c>
      <c r="AG4">
        <f t="shared" si="1"/>
        <v>-1.1161793687304855E-2</v>
      </c>
    </row>
    <row r="5" spans="1:34" x14ac:dyDescent="0.25">
      <c r="A5" t="s">
        <v>90</v>
      </c>
      <c r="B5">
        <v>0.62697548556105565</v>
      </c>
      <c r="C5">
        <v>0.56627805213260074</v>
      </c>
      <c r="D5">
        <v>0.51620658204177261</v>
      </c>
      <c r="E5">
        <v>0.55193475112047641</v>
      </c>
      <c r="F5">
        <v>0.53126099484046208</v>
      </c>
      <c r="G5">
        <v>0.50749964706768591</v>
      </c>
      <c r="H5">
        <v>0.46185615724509627</v>
      </c>
      <c r="I5">
        <v>0.41175540119962606</v>
      </c>
      <c r="J5">
        <v>0.38499390170129349</v>
      </c>
      <c r="K5">
        <v>0.42145462871155553</v>
      </c>
      <c r="L5">
        <v>0.52000881216062012</v>
      </c>
      <c r="M5">
        <v>0.56287986209891916</v>
      </c>
      <c r="N5">
        <v>0.52027525770742022</v>
      </c>
      <c r="O5">
        <v>0.44388579606619633</v>
      </c>
      <c r="P5">
        <v>0.40996200919981518</v>
      </c>
      <c r="Q5">
        <v>0.37633010370600301</v>
      </c>
      <c r="R5">
        <v>0.33419665735562676</v>
      </c>
      <c r="S5">
        <v>0.30664932187081234</v>
      </c>
      <c r="T5">
        <v>0.28264649049984175</v>
      </c>
      <c r="U5">
        <v>0.38483154061445024</v>
      </c>
      <c r="V5">
        <v>0.42603229197941722</v>
      </c>
      <c r="W5">
        <v>0.43731904529145366</v>
      </c>
      <c r="X5">
        <v>0.49894557616811003</v>
      </c>
      <c r="Y5">
        <v>0.52135583348713888</v>
      </c>
      <c r="Z5">
        <v>0.51791881296196896</v>
      </c>
      <c r="AA5">
        <v>0.51398264354922074</v>
      </c>
      <c r="AB5">
        <v>0.52791478121819091</v>
      </c>
      <c r="AC5">
        <v>0.5485809707802447</v>
      </c>
      <c r="AD5">
        <v>0.57464388917698661</v>
      </c>
      <c r="AE5">
        <v>0.57343303766810738</v>
      </c>
      <c r="AF5">
        <v>0.49903733837916642</v>
      </c>
      <c r="AG5">
        <v>0.45800370489085451</v>
      </c>
    </row>
    <row r="6" spans="1:34" x14ac:dyDescent="0.25">
      <c r="A6" t="s">
        <v>91</v>
      </c>
      <c r="B6">
        <f>STDEV(B8:B29)/AVERAGE(B8:B29)</f>
        <v>0.67179166330011486</v>
      </c>
      <c r="C6">
        <f t="shared" ref="C6:AG6" si="2">STDEV(C8:C29)/AVERAGE(C8:C29)</f>
        <v>0.59982408859186143</v>
      </c>
      <c r="D6">
        <f t="shared" si="2"/>
        <v>0.54239905620650908</v>
      </c>
      <c r="E6">
        <f t="shared" si="2"/>
        <v>0.5757228248851548</v>
      </c>
      <c r="F6">
        <f t="shared" si="2"/>
        <v>0.55612517522879135</v>
      </c>
      <c r="G6">
        <f t="shared" si="2"/>
        <v>0.53292744313079166</v>
      </c>
      <c r="H6">
        <f t="shared" si="2"/>
        <v>0.48127239131547678</v>
      </c>
      <c r="I6">
        <f t="shared" si="2"/>
        <v>0.42565374913232995</v>
      </c>
      <c r="J6">
        <f t="shared" si="2"/>
        <v>0.39532620882473835</v>
      </c>
      <c r="K6">
        <f t="shared" si="2"/>
        <v>0.4336070671958096</v>
      </c>
      <c r="L6">
        <f t="shared" si="2"/>
        <v>0.53508512544583597</v>
      </c>
      <c r="M6">
        <f t="shared" si="2"/>
        <v>0.57748489796301528</v>
      </c>
      <c r="N6">
        <f t="shared" si="2"/>
        <v>0.53232711561945611</v>
      </c>
      <c r="O6">
        <f t="shared" si="2"/>
        <v>0.45348096716973035</v>
      </c>
      <c r="P6">
        <f t="shared" si="2"/>
        <v>0.41691141021437911</v>
      </c>
      <c r="Q6">
        <f t="shared" si="2"/>
        <v>0.38310083872103101</v>
      </c>
      <c r="R6">
        <f t="shared" si="2"/>
        <v>0.34007758171464325</v>
      </c>
      <c r="S6">
        <f t="shared" si="2"/>
        <v>0.3126152991963857</v>
      </c>
      <c r="T6">
        <f t="shared" si="2"/>
        <v>0.28983930583636075</v>
      </c>
      <c r="U6">
        <f t="shared" si="2"/>
        <v>0.38898553668409919</v>
      </c>
      <c r="V6">
        <f t="shared" si="2"/>
        <v>0.42968533653829449</v>
      </c>
      <c r="W6">
        <f t="shared" si="2"/>
        <v>0.4419568391657952</v>
      </c>
      <c r="X6">
        <f t="shared" si="2"/>
        <v>0.51069870062213696</v>
      </c>
      <c r="Y6">
        <f t="shared" si="2"/>
        <v>0.53622253194151115</v>
      </c>
      <c r="Z6">
        <f t="shared" si="2"/>
        <v>0.53387633144200286</v>
      </c>
      <c r="AA6">
        <f t="shared" si="2"/>
        <v>0.52984545582810916</v>
      </c>
      <c r="AB6">
        <f t="shared" si="2"/>
        <v>0.54426969414445581</v>
      </c>
      <c r="AC6">
        <f t="shared" si="2"/>
        <v>0.56504397154898289</v>
      </c>
      <c r="AD6">
        <f t="shared" si="2"/>
        <v>0.59097267713651691</v>
      </c>
      <c r="AE6">
        <f t="shared" si="2"/>
        <v>0.58907378185524462</v>
      </c>
      <c r="AF6">
        <f t="shared" si="2"/>
        <v>0.51405955911550849</v>
      </c>
      <c r="AG6">
        <f t="shared" si="2"/>
        <v>0.46916549857815937</v>
      </c>
    </row>
    <row r="7" spans="1:34" x14ac:dyDescent="0.25">
      <c r="A7" s="3" t="s">
        <v>0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4" ht="20.399999999999999" customHeight="1" x14ac:dyDescent="0.25">
      <c r="A8" t="s">
        <v>36</v>
      </c>
      <c r="E8" s="26">
        <v>3.9583333333333299</v>
      </c>
      <c r="F8" s="26">
        <v>4.2416666666666698</v>
      </c>
      <c r="G8" s="26">
        <v>4.2416666666666698</v>
      </c>
      <c r="H8" s="26">
        <v>4.7333333333333298</v>
      </c>
      <c r="I8" s="26">
        <v>4.7333333333333298</v>
      </c>
      <c r="J8" s="26">
        <v>4.7249999999999996</v>
      </c>
      <c r="K8" s="26">
        <v>4.1500000000000004</v>
      </c>
      <c r="L8" s="26">
        <v>3.93333333333333</v>
      </c>
      <c r="M8" s="26">
        <v>3.9833333333333298</v>
      </c>
      <c r="N8" s="26">
        <v>4.3833333333333302</v>
      </c>
      <c r="O8" s="26">
        <v>4.7583333333333302</v>
      </c>
      <c r="P8" s="26">
        <v>5.8916666666666702</v>
      </c>
      <c r="Q8" s="26">
        <v>6.0333333333333297</v>
      </c>
      <c r="R8" s="26">
        <v>5.6416666666666702</v>
      </c>
      <c r="S8" s="26">
        <v>5.2166666666666703</v>
      </c>
      <c r="T8" s="26">
        <v>4.44166666666667</v>
      </c>
      <c r="U8" s="26">
        <v>5.6666666666666696</v>
      </c>
      <c r="V8" s="26">
        <v>5.19166666666667</v>
      </c>
      <c r="W8" s="26">
        <v>4.9000000000000004</v>
      </c>
      <c r="X8" s="26">
        <v>5.19166666666667</v>
      </c>
      <c r="Y8" s="26">
        <v>5.7249999999999996</v>
      </c>
      <c r="Z8" s="26">
        <v>6.0333333333333297</v>
      </c>
      <c r="AA8" s="26">
        <v>6.15</v>
      </c>
      <c r="AB8" s="26">
        <v>6.45</v>
      </c>
      <c r="AC8" s="26">
        <v>5.9249999999999998</v>
      </c>
      <c r="AD8" s="26">
        <v>5.2083333333333304</v>
      </c>
      <c r="AE8" s="26">
        <v>4.8416666666666703</v>
      </c>
      <c r="AF8" s="26">
        <v>6.0250000000000004</v>
      </c>
      <c r="AG8" s="26">
        <v>6.2</v>
      </c>
      <c r="AH8" s="26"/>
    </row>
    <row r="9" spans="1:34" x14ac:dyDescent="0.25">
      <c r="A9" t="s">
        <v>39</v>
      </c>
      <c r="B9" s="26">
        <v>6.55</v>
      </c>
      <c r="C9" s="26">
        <v>6.44166666666667</v>
      </c>
      <c r="D9" s="26">
        <v>7.0916666666666703</v>
      </c>
      <c r="E9" s="26">
        <v>8.625</v>
      </c>
      <c r="F9" s="26">
        <v>9.75</v>
      </c>
      <c r="G9" s="26">
        <v>9.6750000000000007</v>
      </c>
      <c r="H9" s="26">
        <v>9.5416666666666696</v>
      </c>
      <c r="I9" s="26">
        <v>9.2166666666666703</v>
      </c>
      <c r="J9" s="26">
        <v>9.3416666666666703</v>
      </c>
      <c r="K9" s="26">
        <v>8.4</v>
      </c>
      <c r="L9" s="26">
        <v>6.875</v>
      </c>
      <c r="M9" s="26">
        <v>6.5916666666666703</v>
      </c>
      <c r="N9" s="26">
        <v>7.5250000000000004</v>
      </c>
      <c r="O9" s="26">
        <v>8.1750000000000007</v>
      </c>
      <c r="P9" s="26">
        <v>8.3916666666666693</v>
      </c>
      <c r="Q9" s="26">
        <v>8.43333333333333</v>
      </c>
      <c r="R9" s="26">
        <v>8.25</v>
      </c>
      <c r="S9" s="26">
        <v>7.4833333333333298</v>
      </c>
      <c r="T9" s="26">
        <v>6.9749999999999996</v>
      </c>
      <c r="U9" s="26">
        <v>7.9916666666666698</v>
      </c>
      <c r="V9" s="26">
        <v>8.375</v>
      </c>
      <c r="W9" s="26">
        <v>7.2166666666666703</v>
      </c>
      <c r="X9" s="26">
        <v>7.6333333333333302</v>
      </c>
      <c r="Y9" s="26">
        <v>8.5500000000000007</v>
      </c>
      <c r="Z9" s="26">
        <v>8.6583333333333297</v>
      </c>
      <c r="AA9" s="26">
        <v>8.65</v>
      </c>
      <c r="AB9" s="26">
        <v>7.85</v>
      </c>
      <c r="AC9" s="26">
        <v>7.1</v>
      </c>
      <c r="AD9" s="26">
        <v>5.9583333333333304</v>
      </c>
      <c r="AE9" s="26">
        <v>5.3666666666666698</v>
      </c>
      <c r="AF9" s="26">
        <v>5.5416666666666696</v>
      </c>
      <c r="AG9" s="26">
        <v>6.2750000000000004</v>
      </c>
      <c r="AH9" s="26"/>
    </row>
    <row r="10" spans="1:34" x14ac:dyDescent="0.25">
      <c r="A10" t="s">
        <v>40</v>
      </c>
      <c r="B10" s="26"/>
      <c r="C10" s="26"/>
      <c r="D10" s="26"/>
      <c r="E10" s="26">
        <v>4.30833333333333</v>
      </c>
      <c r="F10" s="26">
        <v>4.2916666666666696</v>
      </c>
      <c r="G10" s="26">
        <v>4.0083333333333302</v>
      </c>
      <c r="H10" s="26">
        <v>3.8916666666666702</v>
      </c>
      <c r="I10" s="26">
        <v>4.7750000000000004</v>
      </c>
      <c r="J10" s="26">
        <v>6.4666666666666703</v>
      </c>
      <c r="K10" s="26">
        <v>8.6999999999999993</v>
      </c>
      <c r="L10" s="26">
        <v>8.7750000000000004</v>
      </c>
      <c r="M10" s="26">
        <v>8.125</v>
      </c>
      <c r="N10" s="26">
        <v>7.2916666666666696</v>
      </c>
      <c r="O10" s="26">
        <v>7.7750000000000004</v>
      </c>
      <c r="P10" s="26">
        <v>8.2916666666666696</v>
      </c>
      <c r="Q10" s="26">
        <v>7.94166666666667</v>
      </c>
      <c r="R10" s="26">
        <v>7.1333333333333302</v>
      </c>
      <c r="S10" s="26">
        <v>5.3250000000000002</v>
      </c>
      <c r="T10" s="26">
        <v>4.4083333333333297</v>
      </c>
      <c r="U10" s="26">
        <v>6.68333333333333</v>
      </c>
      <c r="V10" s="26">
        <v>7.2916666666666696</v>
      </c>
      <c r="W10" s="26">
        <v>6.7166666666666703</v>
      </c>
      <c r="X10" s="26">
        <v>6.9749999999999996</v>
      </c>
      <c r="Y10" s="26">
        <v>6.9666666666666703</v>
      </c>
      <c r="Z10" s="26">
        <v>6.1166666666666698</v>
      </c>
      <c r="AA10" s="26">
        <v>5.05833333333333</v>
      </c>
      <c r="AB10" s="26">
        <v>3.9666666666666699</v>
      </c>
      <c r="AC10" s="26">
        <v>2.9083333333333301</v>
      </c>
      <c r="AD10" s="26">
        <v>2.2666666666666702</v>
      </c>
      <c r="AE10" s="26">
        <v>2.0166666666666702</v>
      </c>
      <c r="AF10" s="26">
        <v>2.5499999999999998</v>
      </c>
      <c r="AG10" s="26">
        <v>2.80833333333333</v>
      </c>
      <c r="AH10" s="26"/>
    </row>
    <row r="11" spans="1:34" x14ac:dyDescent="0.25">
      <c r="A11" t="s">
        <v>42</v>
      </c>
      <c r="B11" s="26">
        <v>7.1749999999999998</v>
      </c>
      <c r="C11" s="26">
        <v>7.85</v>
      </c>
      <c r="D11" s="26">
        <v>8.6</v>
      </c>
      <c r="E11" s="26">
        <v>9.5500000000000007</v>
      </c>
      <c r="F11" s="26">
        <v>7.7</v>
      </c>
      <c r="G11" s="26">
        <v>6.7166666666666703</v>
      </c>
      <c r="H11" s="26">
        <v>6.3333333333333304</v>
      </c>
      <c r="I11" s="26">
        <v>5.2416666666666698</v>
      </c>
      <c r="J11" s="26">
        <v>4.8666666666666698</v>
      </c>
      <c r="K11" s="26">
        <v>5.1666666666666696</v>
      </c>
      <c r="L11" s="26">
        <v>4.3250000000000002</v>
      </c>
      <c r="M11" s="26">
        <v>4.5250000000000004</v>
      </c>
      <c r="N11" s="26">
        <v>4.5833333333333304</v>
      </c>
      <c r="O11" s="26">
        <v>5.4083333333333297</v>
      </c>
      <c r="P11" s="26">
        <v>5.5</v>
      </c>
      <c r="Q11" s="26">
        <v>4.8416666666666703</v>
      </c>
      <c r="R11" s="26">
        <v>3.9083333333333301</v>
      </c>
      <c r="S11" s="26">
        <v>3.75</v>
      </c>
      <c r="T11" s="26">
        <v>3.68333333333333</v>
      </c>
      <c r="U11" s="26">
        <v>6.4083333333333297</v>
      </c>
      <c r="V11" s="26">
        <v>7.75</v>
      </c>
      <c r="W11" s="26">
        <v>7.7583333333333302</v>
      </c>
      <c r="X11" s="26">
        <v>7.7833333333333297</v>
      </c>
      <c r="Y11" s="26">
        <v>7.375</v>
      </c>
      <c r="Z11" s="26">
        <v>6.9249999999999998</v>
      </c>
      <c r="AA11" s="26">
        <v>6.2666666666666702</v>
      </c>
      <c r="AB11" s="26">
        <v>5.9833333333333298</v>
      </c>
      <c r="AC11" s="26">
        <v>5.81666666666667</v>
      </c>
      <c r="AD11" s="26">
        <v>5.15</v>
      </c>
      <c r="AE11" s="26">
        <v>5.0250000000000004</v>
      </c>
      <c r="AF11" s="26">
        <v>5.625</v>
      </c>
      <c r="AG11" s="26">
        <v>5.0999999999999996</v>
      </c>
      <c r="AH11" s="26"/>
    </row>
    <row r="12" spans="1:34" x14ac:dyDescent="0.25">
      <c r="A12" t="s">
        <v>43</v>
      </c>
      <c r="B12" s="26"/>
      <c r="C12" s="26"/>
      <c r="D12" s="26"/>
      <c r="E12" s="26"/>
      <c r="F12" s="26"/>
      <c r="G12" s="26"/>
      <c r="H12" s="26"/>
      <c r="I12" s="26">
        <v>9.625</v>
      </c>
      <c r="J12" s="26">
        <v>9.15</v>
      </c>
      <c r="K12" s="26">
        <v>11.35</v>
      </c>
      <c r="L12" s="26">
        <v>14.4583333333333</v>
      </c>
      <c r="M12" s="26">
        <v>13.0416666666667</v>
      </c>
      <c r="N12" s="26">
        <v>11.3333333333333</v>
      </c>
      <c r="O12" s="26">
        <v>10.35</v>
      </c>
      <c r="P12" s="26">
        <v>10.0833333333333</v>
      </c>
      <c r="Q12" s="26">
        <v>7.9749999999999996</v>
      </c>
      <c r="R12" s="26">
        <v>5.94166666666667</v>
      </c>
      <c r="S12" s="26">
        <v>4.5999999999999996</v>
      </c>
      <c r="T12" s="26">
        <v>5.5166666666666702</v>
      </c>
      <c r="U12" s="26">
        <v>13.475</v>
      </c>
      <c r="V12" s="26">
        <v>16.5833333333333</v>
      </c>
      <c r="W12" s="26">
        <v>12.35</v>
      </c>
      <c r="X12" s="26">
        <v>9.9083333333333297</v>
      </c>
      <c r="Y12" s="26">
        <v>8.4916666666666707</v>
      </c>
      <c r="Z12" s="26">
        <v>7.31666666666667</v>
      </c>
      <c r="AA12" s="26">
        <v>6.3916666666666702</v>
      </c>
      <c r="AB12" s="26">
        <v>6.8333333333333304</v>
      </c>
      <c r="AC12" s="26">
        <v>5.80833333333333</v>
      </c>
      <c r="AD12" s="26">
        <v>5.3916666666666702</v>
      </c>
      <c r="AE12" s="26">
        <v>4.4833333333333298</v>
      </c>
      <c r="AF12" s="26">
        <v>6.8833333333333302</v>
      </c>
      <c r="AG12" s="26">
        <v>6.2083333333333304</v>
      </c>
      <c r="AH12" s="26"/>
    </row>
    <row r="13" spans="1:34" x14ac:dyDescent="0.25">
      <c r="A13" t="s">
        <v>44</v>
      </c>
      <c r="B13" s="26">
        <v>3.1666666666666701</v>
      </c>
      <c r="C13" s="26">
        <v>6.6083333333333298</v>
      </c>
      <c r="D13" s="26">
        <v>11.7083333333333</v>
      </c>
      <c r="E13" s="26">
        <v>16.341666666666701</v>
      </c>
      <c r="F13" s="26">
        <v>16.5833333333333</v>
      </c>
      <c r="G13" s="26">
        <v>15.4</v>
      </c>
      <c r="H13" s="26">
        <v>14.5666666666667</v>
      </c>
      <c r="I13" s="26">
        <v>12.641666666666699</v>
      </c>
      <c r="J13" s="26">
        <v>11.358333333333301</v>
      </c>
      <c r="K13" s="26">
        <v>10.216666666666701</v>
      </c>
      <c r="L13" s="26">
        <v>9.7833333333333297</v>
      </c>
      <c r="M13" s="26">
        <v>9.125</v>
      </c>
      <c r="N13" s="26">
        <v>9.0749999999999993</v>
      </c>
      <c r="O13" s="26">
        <v>9.0083333333333293</v>
      </c>
      <c r="P13" s="26">
        <v>8.8249999999999993</v>
      </c>
      <c r="Q13" s="26">
        <v>8.4</v>
      </c>
      <c r="R13" s="26">
        <v>7.7166666666666703</v>
      </c>
      <c r="S13" s="26">
        <v>6.8666666666666698</v>
      </c>
      <c r="T13" s="26">
        <v>6.3666666666666698</v>
      </c>
      <c r="U13" s="26">
        <v>8.3666666666666707</v>
      </c>
      <c r="V13" s="26">
        <v>8.5416666666666696</v>
      </c>
      <c r="W13" s="26">
        <v>7.9666666666666703</v>
      </c>
      <c r="X13" s="26">
        <v>7.80833333333333</v>
      </c>
      <c r="Y13" s="26">
        <v>8.3000000000000007</v>
      </c>
      <c r="Z13" s="26">
        <v>8.75</v>
      </c>
      <c r="AA13" s="26">
        <v>9.4583333333333304</v>
      </c>
      <c r="AB13" s="26">
        <v>8.9166666666666696</v>
      </c>
      <c r="AC13" s="26">
        <v>8.7666666666666693</v>
      </c>
      <c r="AD13" s="26">
        <v>7.43333333333333</v>
      </c>
      <c r="AE13" s="26">
        <v>6.7416666666666698</v>
      </c>
      <c r="AF13" s="26">
        <v>7.7249999999999996</v>
      </c>
      <c r="AG13" s="26">
        <v>7.6749999999999998</v>
      </c>
      <c r="AH13" s="26"/>
    </row>
    <row r="14" spans="1:34" x14ac:dyDescent="0.25">
      <c r="A14" t="s">
        <v>45</v>
      </c>
      <c r="B14" s="26">
        <v>9.3666666666666707</v>
      </c>
      <c r="C14" s="26">
        <v>9.625</v>
      </c>
      <c r="D14" s="26">
        <v>10.641666666666699</v>
      </c>
      <c r="E14" s="26">
        <v>11.824999999999999</v>
      </c>
      <c r="F14" s="26">
        <v>12.275</v>
      </c>
      <c r="G14" s="26">
        <v>11.95</v>
      </c>
      <c r="H14" s="26">
        <v>12.4</v>
      </c>
      <c r="I14" s="26">
        <v>12.3333333333333</v>
      </c>
      <c r="J14" s="26">
        <v>12.05</v>
      </c>
      <c r="K14" s="26">
        <v>11.3166666666667</v>
      </c>
      <c r="L14" s="26">
        <v>9.5583333333333407</v>
      </c>
      <c r="M14" s="26">
        <v>8.7416666666666707</v>
      </c>
      <c r="N14" s="26">
        <v>8.6333333333333293</v>
      </c>
      <c r="O14" s="26">
        <v>8.5083333333333293</v>
      </c>
      <c r="P14" s="26">
        <v>8.9</v>
      </c>
      <c r="Q14" s="26">
        <v>8.8833333333333293</v>
      </c>
      <c r="R14" s="26">
        <v>8.85</v>
      </c>
      <c r="S14" s="26">
        <v>8.0166666666666693</v>
      </c>
      <c r="T14" s="26">
        <v>7.43333333333333</v>
      </c>
      <c r="U14" s="26">
        <v>9.1166666666666707</v>
      </c>
      <c r="V14" s="26">
        <v>9.2750000000000004</v>
      </c>
      <c r="W14" s="26">
        <v>9.2166666666666703</v>
      </c>
      <c r="X14" s="26">
        <v>9.7583333333333293</v>
      </c>
      <c r="Y14" s="26">
        <v>10.3</v>
      </c>
      <c r="Z14" s="26">
        <v>10.275</v>
      </c>
      <c r="AA14" s="26">
        <v>10.35</v>
      </c>
      <c r="AB14" s="26">
        <v>10.0666666666667</v>
      </c>
      <c r="AC14" s="26">
        <v>9.4250000000000007</v>
      </c>
      <c r="AD14" s="26">
        <v>9.0250000000000004</v>
      </c>
      <c r="AE14" s="26">
        <v>8.43333333333333</v>
      </c>
      <c r="AF14" s="26">
        <v>8.0333333333333297</v>
      </c>
      <c r="AG14" s="26">
        <v>7.875</v>
      </c>
      <c r="AH14" s="26"/>
    </row>
    <row r="15" spans="1:34" x14ac:dyDescent="0.25">
      <c r="A15" t="s">
        <v>46</v>
      </c>
      <c r="B15" s="26"/>
      <c r="C15" s="26">
        <v>5.5250000000000004</v>
      </c>
      <c r="D15" s="26">
        <v>6.56666666666667</v>
      </c>
      <c r="E15" s="26">
        <v>7.7916666666666696</v>
      </c>
      <c r="F15" s="26">
        <v>8.4499999999999993</v>
      </c>
      <c r="G15" s="26">
        <v>8.25</v>
      </c>
      <c r="H15" s="26">
        <v>8.94166666666667</v>
      </c>
      <c r="I15" s="26">
        <v>9.6750000000000007</v>
      </c>
      <c r="J15" s="26">
        <v>9.4499999999999993</v>
      </c>
      <c r="K15" s="26">
        <v>8.625</v>
      </c>
      <c r="L15" s="26">
        <v>8.0083333333333293</v>
      </c>
      <c r="M15" s="26">
        <v>7.8583333333333298</v>
      </c>
      <c r="N15" s="26">
        <v>8.68333333333333</v>
      </c>
      <c r="O15" s="26">
        <v>9.80833333333333</v>
      </c>
      <c r="P15" s="26">
        <v>10.5</v>
      </c>
      <c r="Q15" s="26">
        <v>11.283333333333299</v>
      </c>
      <c r="R15" s="26">
        <v>10.275</v>
      </c>
      <c r="S15" s="26">
        <v>8.5416666666666696</v>
      </c>
      <c r="T15" s="26">
        <v>7.4249999999999998</v>
      </c>
      <c r="U15" s="26">
        <v>7.2249999999999996</v>
      </c>
      <c r="V15" s="26">
        <v>6.5750000000000002</v>
      </c>
      <c r="W15" s="26">
        <v>5.5166666666666702</v>
      </c>
      <c r="X15" s="26">
        <v>5.0833333333333304</v>
      </c>
      <c r="Y15" s="26">
        <v>4.95</v>
      </c>
      <c r="Z15" s="26">
        <v>4.7083333333333304</v>
      </c>
      <c r="AA15" s="26">
        <v>4.3666666666666698</v>
      </c>
      <c r="AB15" s="26">
        <v>3.9083333333333301</v>
      </c>
      <c r="AC15" s="26">
        <v>3.56666666666667</v>
      </c>
      <c r="AD15" s="26">
        <v>3.2083333333333299</v>
      </c>
      <c r="AE15" s="26">
        <v>2.9750000000000001</v>
      </c>
      <c r="AF15" s="26">
        <v>3.625</v>
      </c>
      <c r="AG15" s="26">
        <v>3.5750000000000002</v>
      </c>
      <c r="AH15" s="26"/>
    </row>
    <row r="16" spans="1:34" x14ac:dyDescent="0.25">
      <c r="A16" t="s">
        <v>47</v>
      </c>
      <c r="B16" s="26"/>
      <c r="C16" s="26"/>
      <c r="D16" s="26"/>
      <c r="E16" s="26"/>
      <c r="F16" s="26"/>
      <c r="G16" s="26"/>
      <c r="H16" s="26"/>
      <c r="I16" s="26"/>
      <c r="J16" s="26"/>
      <c r="K16" s="26">
        <v>11.983333333333301</v>
      </c>
      <c r="L16" s="26">
        <v>11.233333333333301</v>
      </c>
      <c r="M16" s="26">
        <v>10.675000000000001</v>
      </c>
      <c r="N16" s="26">
        <v>10.3333333333333</v>
      </c>
      <c r="O16" s="26">
        <v>9.7416666666666707</v>
      </c>
      <c r="P16" s="26">
        <v>10.608333333333301</v>
      </c>
      <c r="Q16" s="26">
        <v>10.008333333333301</v>
      </c>
      <c r="R16" s="26">
        <v>9.0333333333333297</v>
      </c>
      <c r="S16" s="26">
        <v>8.4166666666666696</v>
      </c>
      <c r="T16" s="26">
        <v>7.7666666666666702</v>
      </c>
      <c r="U16" s="26">
        <v>9.75</v>
      </c>
      <c r="V16" s="26">
        <v>12.9583333333333</v>
      </c>
      <c r="W16" s="26">
        <v>18.091666666666701</v>
      </c>
      <c r="X16" s="26">
        <v>24.808333333333302</v>
      </c>
      <c r="Y16" s="26">
        <v>27.824999999999999</v>
      </c>
      <c r="Z16" s="26">
        <v>26.65</v>
      </c>
      <c r="AA16" s="26">
        <v>24.983333333333299</v>
      </c>
      <c r="AB16" s="26">
        <v>23.875</v>
      </c>
      <c r="AC16" s="26">
        <v>21.841666666666701</v>
      </c>
      <c r="AD16" s="26">
        <v>19.741666666666699</v>
      </c>
      <c r="AE16" s="26">
        <v>17.883333333333301</v>
      </c>
      <c r="AF16" s="26">
        <v>17.616666666666699</v>
      </c>
      <c r="AG16" s="26">
        <v>14.7916666666667</v>
      </c>
      <c r="AH16" s="26"/>
    </row>
    <row r="17" spans="1:34" s="16" customFormat="1" x14ac:dyDescent="0.25">
      <c r="A17" t="s">
        <v>48</v>
      </c>
      <c r="B17" s="26"/>
      <c r="C17" s="26"/>
      <c r="D17" s="26"/>
      <c r="E17" s="26"/>
      <c r="F17" s="26"/>
      <c r="G17" s="26"/>
      <c r="H17" s="26">
        <v>9.9166666666666696</v>
      </c>
      <c r="I17" s="26">
        <v>9.0500000000000007</v>
      </c>
      <c r="J17" s="26">
        <v>8.7083333333333304</v>
      </c>
      <c r="K17" s="26">
        <v>6.8666666666666698</v>
      </c>
      <c r="L17" s="26">
        <v>6.2666666666666702</v>
      </c>
      <c r="M17" s="26">
        <v>5.5750000000000002</v>
      </c>
      <c r="N17" s="26">
        <v>5.5833333333333304</v>
      </c>
      <c r="O17" s="26">
        <v>5.7416666666666698</v>
      </c>
      <c r="P17" s="26">
        <v>6.06666666666667</v>
      </c>
      <c r="Q17" s="26">
        <v>7.1749999999999998</v>
      </c>
      <c r="R17" s="26">
        <v>7.4583333333333304</v>
      </c>
      <c r="S17" s="26">
        <v>7.3916666666666702</v>
      </c>
      <c r="T17" s="26">
        <v>7.8</v>
      </c>
      <c r="U17" s="26">
        <v>9.6750000000000007</v>
      </c>
      <c r="V17" s="26">
        <v>10.8</v>
      </c>
      <c r="W17" s="26">
        <v>10.658333333333299</v>
      </c>
      <c r="X17" s="26">
        <v>10.5833333333333</v>
      </c>
      <c r="Y17" s="26">
        <v>9.6333333333333293</v>
      </c>
      <c r="Z17" s="26">
        <v>7.4583333333333304</v>
      </c>
      <c r="AA17" s="26">
        <v>6.5166666666666702</v>
      </c>
      <c r="AB17" s="26">
        <v>4.8833333333333302</v>
      </c>
      <c r="AC17" s="26">
        <v>4.05</v>
      </c>
      <c r="AD17" s="26">
        <v>3.5249999999999999</v>
      </c>
      <c r="AE17" s="26">
        <v>3.25</v>
      </c>
      <c r="AF17" s="26">
        <v>4.1416666666666702</v>
      </c>
      <c r="AG17" s="26">
        <v>4.0416666666666696</v>
      </c>
      <c r="AH17" s="26"/>
    </row>
    <row r="18" spans="1:34" x14ac:dyDescent="0.25">
      <c r="A18" t="s">
        <v>49</v>
      </c>
      <c r="B18" s="26">
        <v>13.45</v>
      </c>
      <c r="C18" s="26">
        <v>14.758333333333301</v>
      </c>
      <c r="D18" s="26">
        <v>15.391666666666699</v>
      </c>
      <c r="E18" s="26">
        <v>15.641666666666699</v>
      </c>
      <c r="F18" s="26">
        <v>14.341666666666701</v>
      </c>
      <c r="G18" s="26">
        <v>12.2916666666667</v>
      </c>
      <c r="H18" s="26">
        <v>11.6666666666667</v>
      </c>
      <c r="I18" s="26">
        <v>9.875</v>
      </c>
      <c r="J18" s="26">
        <v>7.55</v>
      </c>
      <c r="K18" s="26">
        <v>5.93333333333333</v>
      </c>
      <c r="L18" s="26">
        <v>4.4000000000000004</v>
      </c>
      <c r="M18" s="26">
        <v>4.1749999999999998</v>
      </c>
      <c r="N18" s="26">
        <v>4.7249999999999996</v>
      </c>
      <c r="O18" s="26">
        <v>4.8499999999999996</v>
      </c>
      <c r="P18" s="26">
        <v>4.7416666666666698</v>
      </c>
      <c r="Q18" s="26">
        <v>4.6333333333333302</v>
      </c>
      <c r="R18" s="26">
        <v>4.7916666666666696</v>
      </c>
      <c r="S18" s="26">
        <v>5</v>
      </c>
      <c r="T18" s="26">
        <v>6.7916666666666696</v>
      </c>
      <c r="U18" s="26">
        <v>12.658333333333299</v>
      </c>
      <c r="V18" s="26">
        <v>14.574999999999999</v>
      </c>
      <c r="W18" s="26">
        <v>15.408333333333299</v>
      </c>
      <c r="X18" s="26">
        <v>15.483333333333301</v>
      </c>
      <c r="Y18" s="26">
        <v>13.775</v>
      </c>
      <c r="Z18" s="26">
        <v>11.883333333333301</v>
      </c>
      <c r="AA18" s="26">
        <v>9.9250000000000007</v>
      </c>
      <c r="AB18" s="26">
        <v>8.4083333333333297</v>
      </c>
      <c r="AC18" s="26">
        <v>6.7333333333333298</v>
      </c>
      <c r="AD18" s="26">
        <v>5.7750000000000004</v>
      </c>
      <c r="AE18" s="26">
        <v>4.9749999999999996</v>
      </c>
      <c r="AF18" s="26">
        <v>5.85</v>
      </c>
      <c r="AG18" s="26">
        <v>6.2666666666666702</v>
      </c>
      <c r="AH18" s="26"/>
    </row>
    <row r="19" spans="1:34" s="17" customFormat="1" x14ac:dyDescent="0.25">
      <c r="A19" s="17" t="s">
        <v>50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</row>
    <row r="20" spans="1:34" x14ac:dyDescent="0.25">
      <c r="A20" t="s">
        <v>51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14.0666666666667</v>
      </c>
      <c r="L20" s="26">
        <v>14.341666666666701</v>
      </c>
      <c r="M20" s="26">
        <v>13.475</v>
      </c>
      <c r="N20" s="26">
        <v>12.491666666666699</v>
      </c>
      <c r="O20" s="26">
        <v>11.65</v>
      </c>
      <c r="P20" s="26">
        <v>11.741666666666699</v>
      </c>
      <c r="Q20" s="26">
        <v>10.0416666666667</v>
      </c>
      <c r="R20" s="26">
        <v>7.0333333333333297</v>
      </c>
      <c r="S20" s="26">
        <v>6.0750000000000002</v>
      </c>
      <c r="T20" s="26">
        <v>7.75</v>
      </c>
      <c r="U20" s="26">
        <v>17.55</v>
      </c>
      <c r="V20" s="26">
        <v>19.475000000000001</v>
      </c>
      <c r="W20" s="26">
        <v>16.2083333333333</v>
      </c>
      <c r="X20" s="26">
        <v>15.0416666666667</v>
      </c>
      <c r="Y20" s="26">
        <v>11.866666666666699</v>
      </c>
      <c r="Z20" s="26">
        <v>10.841666666666701</v>
      </c>
      <c r="AA20" s="26">
        <v>9.875</v>
      </c>
      <c r="AB20" s="26">
        <v>9.6333333333333293</v>
      </c>
      <c r="AC20" s="26">
        <v>8.7083333333333304</v>
      </c>
      <c r="AD20" s="26">
        <v>7.4</v>
      </c>
      <c r="AE20" s="26">
        <v>6.31666666666667</v>
      </c>
      <c r="AF20" s="26">
        <v>8.0916666666666703</v>
      </c>
      <c r="AG20" s="26">
        <v>7.5750000000000002</v>
      </c>
      <c r="AH20" s="26"/>
    </row>
    <row r="21" spans="1:34" x14ac:dyDescent="0.25">
      <c r="A21" t="s">
        <v>52</v>
      </c>
      <c r="B21" s="26"/>
      <c r="C21" s="26"/>
      <c r="D21" s="26"/>
      <c r="E21" s="26"/>
      <c r="F21" s="26"/>
      <c r="G21" s="26"/>
      <c r="H21" s="26"/>
      <c r="I21" s="26"/>
      <c r="J21" s="26"/>
      <c r="K21" s="26">
        <v>14.641666666666699</v>
      </c>
      <c r="L21" s="26">
        <v>16.441666666666698</v>
      </c>
      <c r="M21" s="26">
        <v>17.4166666666667</v>
      </c>
      <c r="N21" s="26">
        <v>13.775</v>
      </c>
      <c r="O21" s="26">
        <v>12.4333333333333</v>
      </c>
      <c r="P21" s="26">
        <v>10.891666666666699</v>
      </c>
      <c r="Q21" s="26">
        <v>8.31666666666667</v>
      </c>
      <c r="R21" s="26">
        <v>5.7916666666666696</v>
      </c>
      <c r="S21" s="26">
        <v>4.2583333333333302</v>
      </c>
      <c r="T21" s="26">
        <v>5.8250000000000002</v>
      </c>
      <c r="U21" s="26">
        <v>13.8</v>
      </c>
      <c r="V21" s="26">
        <v>17.841666666666701</v>
      </c>
      <c r="W21" s="26">
        <v>15.391666666666699</v>
      </c>
      <c r="X21" s="26">
        <v>13.408333333333299</v>
      </c>
      <c r="Y21" s="26">
        <v>11.8</v>
      </c>
      <c r="Z21" s="26">
        <v>10.725</v>
      </c>
      <c r="AA21" s="26">
        <v>9.1333333333333293</v>
      </c>
      <c r="AB21" s="26">
        <v>7.9</v>
      </c>
      <c r="AC21" s="26">
        <v>7.1166666666666698</v>
      </c>
      <c r="AD21" s="26">
        <v>6.18333333333333</v>
      </c>
      <c r="AE21" s="26">
        <v>6.2833333333333297</v>
      </c>
      <c r="AF21" s="26">
        <v>8.5166666666666693</v>
      </c>
      <c r="AG21" s="26">
        <v>7.125</v>
      </c>
      <c r="AH21" s="26"/>
    </row>
    <row r="22" spans="1:34" x14ac:dyDescent="0.25">
      <c r="A22" t="s">
        <v>53</v>
      </c>
      <c r="B22" s="26">
        <v>1.6583333333333301</v>
      </c>
      <c r="C22" s="26">
        <v>1.6583333333333301</v>
      </c>
      <c r="D22" s="26">
        <v>2.06666666666667</v>
      </c>
      <c r="E22" s="26">
        <v>2.5833333333333299</v>
      </c>
      <c r="F22" s="26">
        <v>3.1749999999999998</v>
      </c>
      <c r="G22" s="26">
        <v>2.8666666666666698</v>
      </c>
      <c r="H22" s="26">
        <v>2.9249999999999998</v>
      </c>
      <c r="I22" s="26">
        <v>2.7</v>
      </c>
      <c r="J22" s="26">
        <v>2.69166666666667</v>
      </c>
      <c r="K22" s="26">
        <v>2.4083333333333301</v>
      </c>
      <c r="L22" s="26">
        <v>2.2333333333333298</v>
      </c>
      <c r="M22" s="26">
        <v>1.9</v>
      </c>
      <c r="N22" s="26">
        <v>2.55833333333333</v>
      </c>
      <c r="O22" s="26">
        <v>3.80833333333333</v>
      </c>
      <c r="P22" s="26">
        <v>4.95</v>
      </c>
      <c r="Q22" s="26">
        <v>4.6500000000000004</v>
      </c>
      <c r="R22" s="26">
        <v>4.5750000000000002</v>
      </c>
      <c r="S22" s="26">
        <v>4.1666666666666696</v>
      </c>
      <c r="T22" s="26">
        <v>4.9166666666666696</v>
      </c>
      <c r="U22" s="26">
        <v>5.1166666666666698</v>
      </c>
      <c r="V22" s="26">
        <v>4.5833333333333304</v>
      </c>
      <c r="W22" s="26">
        <v>4.8333333333333304</v>
      </c>
      <c r="X22" s="26">
        <v>5.06666666666667</v>
      </c>
      <c r="Y22" s="26">
        <v>5.875</v>
      </c>
      <c r="Z22" s="26">
        <v>6.05</v>
      </c>
      <c r="AA22" s="26">
        <v>6.4583333333333304</v>
      </c>
      <c r="AB22" s="26">
        <v>6.3333333333333304</v>
      </c>
      <c r="AC22" s="26">
        <v>5.6166666666666698</v>
      </c>
      <c r="AD22" s="26">
        <v>5.5</v>
      </c>
      <c r="AE22" s="26">
        <v>5.5916666666666703</v>
      </c>
      <c r="AF22" s="26">
        <v>6.69166666666667</v>
      </c>
      <c r="AG22" s="26">
        <v>5.4249999999999998</v>
      </c>
      <c r="AH22" s="26"/>
    </row>
    <row r="23" spans="1:34" x14ac:dyDescent="0.25">
      <c r="A23" t="s">
        <v>54</v>
      </c>
      <c r="B23" s="26">
        <v>6.0833333333333304</v>
      </c>
      <c r="C23" s="26">
        <v>5.6749999999999998</v>
      </c>
      <c r="D23" s="26">
        <v>5.7583333333333302</v>
      </c>
      <c r="E23" s="26">
        <v>6.4666666666666703</v>
      </c>
      <c r="F23" s="26">
        <v>7.19166666666667</v>
      </c>
      <c r="G23" s="26">
        <v>8.3583333333333307</v>
      </c>
      <c r="H23" s="26">
        <v>7.6749999999999998</v>
      </c>
      <c r="I23" s="26">
        <v>6.5</v>
      </c>
      <c r="J23" s="26">
        <v>5.1333333333333302</v>
      </c>
      <c r="K23" s="26">
        <v>4.2333333333333298</v>
      </c>
      <c r="L23" s="26">
        <v>3.6666666666666701</v>
      </c>
      <c r="M23" s="26">
        <v>3.0750000000000002</v>
      </c>
      <c r="N23" s="26">
        <v>3.6666666666666701</v>
      </c>
      <c r="O23" s="26">
        <v>5.9083333333333297</v>
      </c>
      <c r="P23" s="26">
        <v>6.7750000000000004</v>
      </c>
      <c r="Q23" s="26">
        <v>6.9583333333333304</v>
      </c>
      <c r="R23" s="26">
        <v>6.0833333333333304</v>
      </c>
      <c r="S23" s="26">
        <v>5.30833333333333</v>
      </c>
      <c r="T23" s="26">
        <v>4.7583333333333302</v>
      </c>
      <c r="U23" s="26">
        <v>5.4249999999999998</v>
      </c>
      <c r="V23" s="26">
        <v>6.06666666666667</v>
      </c>
      <c r="W23" s="26">
        <v>6.05</v>
      </c>
      <c r="X23" s="26">
        <v>6.81666666666667</v>
      </c>
      <c r="Y23" s="26">
        <v>8.19166666666667</v>
      </c>
      <c r="Z23" s="26">
        <v>8.35</v>
      </c>
      <c r="AA23" s="26">
        <v>7.8916666666666702</v>
      </c>
      <c r="AB23" s="26">
        <v>7</v>
      </c>
      <c r="AC23" s="26">
        <v>5.875</v>
      </c>
      <c r="AD23" s="26">
        <v>4.8666666666666698</v>
      </c>
      <c r="AE23" s="26">
        <v>4.43333333333333</v>
      </c>
      <c r="AF23" s="26">
        <v>4.8499999999999996</v>
      </c>
      <c r="AG23" s="26">
        <v>4.2249999999999996</v>
      </c>
      <c r="AH23" s="26"/>
    </row>
    <row r="24" spans="1:34" x14ac:dyDescent="0.25">
      <c r="A24" t="s">
        <v>55</v>
      </c>
      <c r="B24" s="26"/>
      <c r="C24" s="26"/>
      <c r="D24" s="26"/>
      <c r="E24" s="26"/>
      <c r="F24" s="26"/>
      <c r="G24" s="26"/>
      <c r="H24" s="26"/>
      <c r="I24" s="26">
        <v>10.866666666666699</v>
      </c>
      <c r="J24" s="26">
        <v>10.1666666666667</v>
      </c>
      <c r="K24" s="26">
        <v>13.391666666666699</v>
      </c>
      <c r="L24" s="26">
        <v>16.074999999999999</v>
      </c>
      <c r="M24" s="26">
        <v>18.308333333333302</v>
      </c>
      <c r="N24" s="26">
        <v>20.033333333333299</v>
      </c>
      <c r="O24" s="26">
        <v>19.75</v>
      </c>
      <c r="P24" s="26">
        <v>19.141666666666701</v>
      </c>
      <c r="Q24" s="26">
        <v>17.925000000000001</v>
      </c>
      <c r="R24" s="26">
        <v>13.966666666666701</v>
      </c>
      <c r="S24" s="26">
        <v>9.6083333333333307</v>
      </c>
      <c r="T24" s="26">
        <v>7.0416666666666696</v>
      </c>
      <c r="U24" s="26">
        <v>8.125</v>
      </c>
      <c r="V24" s="26">
        <v>9.9833333333333307</v>
      </c>
      <c r="W24" s="26">
        <v>9.9499999999999993</v>
      </c>
      <c r="X24" s="26">
        <v>10.391666666666699</v>
      </c>
      <c r="Y24" s="26">
        <v>10.608333333333301</v>
      </c>
      <c r="Z24" s="26">
        <v>9.2083333333333304</v>
      </c>
      <c r="AA24" s="26">
        <v>7.68333333333333</v>
      </c>
      <c r="AB24" s="26">
        <v>6.2833333333333297</v>
      </c>
      <c r="AC24" s="26">
        <v>4.9583333333333304</v>
      </c>
      <c r="AD24" s="26">
        <v>3.8833333333333302</v>
      </c>
      <c r="AE24" s="26">
        <v>3.30833333333333</v>
      </c>
      <c r="AF24" s="26">
        <v>3.2166666666666699</v>
      </c>
      <c r="AG24" s="26">
        <v>3.375</v>
      </c>
      <c r="AH24" s="26"/>
    </row>
    <row r="25" spans="1:34" x14ac:dyDescent="0.25">
      <c r="A25" t="s">
        <v>56</v>
      </c>
      <c r="B25" s="26">
        <v>4.8</v>
      </c>
      <c r="C25" s="26">
        <v>4.18333333333333</v>
      </c>
      <c r="D25" s="26">
        <v>4.125</v>
      </c>
      <c r="E25" s="26">
        <v>5.5</v>
      </c>
      <c r="F25" s="26">
        <v>6.8250000000000002</v>
      </c>
      <c r="G25" s="26">
        <v>7.18333333333333</v>
      </c>
      <c r="H25" s="26">
        <v>7.2416666666666698</v>
      </c>
      <c r="I25" s="26">
        <v>6.7416666666666698</v>
      </c>
      <c r="J25" s="26">
        <v>6.1</v>
      </c>
      <c r="K25" s="26">
        <v>5.7249999999999996</v>
      </c>
      <c r="L25" s="26">
        <v>5.2666666666666702</v>
      </c>
      <c r="M25" s="26">
        <v>5.375</v>
      </c>
      <c r="N25" s="26">
        <v>6.4666666666666703</v>
      </c>
      <c r="O25" s="26">
        <v>7.80833333333333</v>
      </c>
      <c r="P25" s="26">
        <v>8.1666666666666696</v>
      </c>
      <c r="Q25" s="26">
        <v>9.2333333333333307</v>
      </c>
      <c r="R25" s="26">
        <v>9.3000000000000007</v>
      </c>
      <c r="S25" s="26">
        <v>9.5833333333333304</v>
      </c>
      <c r="T25" s="26">
        <v>9.2416666666666707</v>
      </c>
      <c r="U25" s="26">
        <v>11.225</v>
      </c>
      <c r="V25" s="26">
        <v>12.5833333333333</v>
      </c>
      <c r="W25" s="26">
        <v>13.516666666666699</v>
      </c>
      <c r="X25" s="26">
        <v>16.574999999999999</v>
      </c>
      <c r="Y25" s="26">
        <v>17.175000000000001</v>
      </c>
      <c r="Z25" s="26">
        <v>14.65</v>
      </c>
      <c r="AA25" s="26">
        <v>13.025</v>
      </c>
      <c r="AB25" s="26">
        <v>11.466666666666701</v>
      </c>
      <c r="AC25" s="26">
        <v>9.2249999999999996</v>
      </c>
      <c r="AD25" s="26">
        <v>7.1666666666666696</v>
      </c>
      <c r="AE25" s="26">
        <v>6.6749999999999998</v>
      </c>
      <c r="AF25" s="26">
        <v>7.1166666666666698</v>
      </c>
      <c r="AG25" s="26">
        <v>6.5916666666666703</v>
      </c>
      <c r="AH25" s="26"/>
    </row>
    <row r="26" spans="1:34" x14ac:dyDescent="0.25">
      <c r="A26" t="s">
        <v>57</v>
      </c>
      <c r="B26" s="26"/>
      <c r="C26" s="26"/>
      <c r="D26" s="26"/>
      <c r="E26" s="26"/>
      <c r="F26" s="26"/>
      <c r="G26" s="26"/>
      <c r="H26" s="26"/>
      <c r="I26" s="26"/>
      <c r="J26" s="26">
        <v>12.7083333333333</v>
      </c>
      <c r="K26" s="26">
        <v>16.491666666666699</v>
      </c>
      <c r="L26" s="26">
        <v>18.908333333333299</v>
      </c>
      <c r="M26" s="26">
        <v>19.4583333333333</v>
      </c>
      <c r="N26" s="26">
        <v>18.808333333333302</v>
      </c>
      <c r="O26" s="26">
        <v>17.691666666666698</v>
      </c>
      <c r="P26" s="26">
        <v>18.358333333333299</v>
      </c>
      <c r="Q26" s="26">
        <v>16.375</v>
      </c>
      <c r="R26" s="26">
        <v>13.466666666666701</v>
      </c>
      <c r="S26" s="26">
        <v>11.233333333333301</v>
      </c>
      <c r="T26" s="26">
        <v>9.5749999999999993</v>
      </c>
      <c r="U26" s="26">
        <v>12.0833333333333</v>
      </c>
      <c r="V26" s="26">
        <v>14.425000000000001</v>
      </c>
      <c r="W26" s="26">
        <v>13.608333333333301</v>
      </c>
      <c r="X26" s="26">
        <v>13.908333333333299</v>
      </c>
      <c r="Y26" s="26">
        <v>14.133333333333301</v>
      </c>
      <c r="Z26" s="26">
        <v>13.1</v>
      </c>
      <c r="AA26" s="26">
        <v>11.466666666666701</v>
      </c>
      <c r="AB26" s="26">
        <v>9.6583333333333297</v>
      </c>
      <c r="AC26" s="26">
        <v>8.0833333333333304</v>
      </c>
      <c r="AD26" s="26">
        <v>6.5083333333333302</v>
      </c>
      <c r="AE26" s="26">
        <v>5.7166666666666703</v>
      </c>
      <c r="AF26" s="26">
        <v>6.6583333333333297</v>
      </c>
      <c r="AG26" s="26">
        <v>6.8250000000000002</v>
      </c>
      <c r="AH26" s="26"/>
    </row>
    <row r="27" spans="1:34" x14ac:dyDescent="0.25">
      <c r="A27" t="s">
        <v>58</v>
      </c>
      <c r="B27" s="26"/>
      <c r="C27" s="26"/>
      <c r="D27" s="26"/>
      <c r="E27" s="26"/>
      <c r="F27" s="26"/>
      <c r="G27" s="26"/>
      <c r="H27" s="26">
        <v>6.8916666666666702</v>
      </c>
      <c r="I27" s="26">
        <v>6.9166666666666696</v>
      </c>
      <c r="J27" s="26">
        <v>7.3666666666666698</v>
      </c>
      <c r="K27" s="26">
        <v>7.4083333333333297</v>
      </c>
      <c r="L27" s="26">
        <v>6.7416666666666698</v>
      </c>
      <c r="M27" s="26">
        <v>6.19166666666667</v>
      </c>
      <c r="N27" s="26">
        <v>6.3416666666666703</v>
      </c>
      <c r="O27" s="26">
        <v>6.7</v>
      </c>
      <c r="P27" s="26">
        <v>6.3416666666666703</v>
      </c>
      <c r="Q27" s="26">
        <v>6.5416666666666696</v>
      </c>
      <c r="R27" s="26">
        <v>5.9916666666666698</v>
      </c>
      <c r="S27" s="26">
        <v>4.8583333333333298</v>
      </c>
      <c r="T27" s="26">
        <v>4.3916666666666702</v>
      </c>
      <c r="U27" s="26">
        <v>5.85</v>
      </c>
      <c r="V27" s="26">
        <v>7.2583333333333302</v>
      </c>
      <c r="W27" s="26">
        <v>8.18333333333333</v>
      </c>
      <c r="X27" s="26">
        <v>8.85</v>
      </c>
      <c r="Y27" s="26">
        <v>10.108333333333301</v>
      </c>
      <c r="Z27" s="26">
        <v>9.6999999999999993</v>
      </c>
      <c r="AA27" s="26">
        <v>8.9833333333333307</v>
      </c>
      <c r="AB27" s="26">
        <v>8.0083333333333293</v>
      </c>
      <c r="AC27" s="26">
        <v>6.5750000000000002</v>
      </c>
      <c r="AD27" s="26">
        <v>5.125</v>
      </c>
      <c r="AE27" s="26">
        <v>4.44166666666667</v>
      </c>
      <c r="AF27" s="26">
        <v>4.9833333333333298</v>
      </c>
      <c r="AG27" s="26">
        <v>4.7750000000000004</v>
      </c>
      <c r="AH27" s="26"/>
    </row>
    <row r="28" spans="1:34" x14ac:dyDescent="0.25">
      <c r="A28" t="s">
        <v>59</v>
      </c>
      <c r="B28" s="26">
        <v>15.4583333333333</v>
      </c>
      <c r="C28" s="26">
        <v>15.5</v>
      </c>
      <c r="D28" s="26">
        <v>17.016666666666701</v>
      </c>
      <c r="E28" s="26">
        <v>20.841666666666701</v>
      </c>
      <c r="F28" s="26">
        <v>22.05</v>
      </c>
      <c r="G28" s="26">
        <v>20.75</v>
      </c>
      <c r="H28" s="26">
        <v>19.891666666666701</v>
      </c>
      <c r="I28" s="26">
        <v>18.391666666666701</v>
      </c>
      <c r="J28" s="26">
        <v>16.408333333333299</v>
      </c>
      <c r="K28" s="26">
        <v>13.6</v>
      </c>
      <c r="L28" s="26">
        <v>11.9166666666667</v>
      </c>
      <c r="M28" s="26">
        <v>10.5583333333333</v>
      </c>
      <c r="N28" s="26">
        <v>11.4416666666667</v>
      </c>
      <c r="O28" s="26">
        <v>11.491666666666699</v>
      </c>
      <c r="P28" s="26">
        <v>10.9583333333333</v>
      </c>
      <c r="Q28" s="26">
        <v>9.1666666666666696</v>
      </c>
      <c r="R28" s="26">
        <v>8.4583333333333304</v>
      </c>
      <c r="S28" s="26">
        <v>8.2249999999999996</v>
      </c>
      <c r="T28" s="26">
        <v>11.266666666666699</v>
      </c>
      <c r="U28" s="26">
        <v>17.866666666666699</v>
      </c>
      <c r="V28" s="26">
        <v>19.875</v>
      </c>
      <c r="W28" s="26">
        <v>21.408333333333299</v>
      </c>
      <c r="X28" s="26">
        <v>24.7916666666667</v>
      </c>
      <c r="Y28" s="26">
        <v>26.116666666666699</v>
      </c>
      <c r="Z28" s="26">
        <v>24.45</v>
      </c>
      <c r="AA28" s="26">
        <v>22.074999999999999</v>
      </c>
      <c r="AB28" s="26">
        <v>19.649999999999999</v>
      </c>
      <c r="AC28" s="26">
        <v>17.233333333333299</v>
      </c>
      <c r="AD28" s="26">
        <v>15.266666666666699</v>
      </c>
      <c r="AE28" s="26">
        <v>14.108333333333301</v>
      </c>
      <c r="AF28" s="26">
        <v>15.533333333333299</v>
      </c>
      <c r="AG28" s="26">
        <v>14.7916666666667</v>
      </c>
      <c r="AH28" s="26"/>
    </row>
    <row r="29" spans="1:34" x14ac:dyDescent="0.25">
      <c r="A29" t="s">
        <v>60</v>
      </c>
      <c r="B29" s="26">
        <v>1.7166666666666699</v>
      </c>
      <c r="C29" s="26">
        <v>3.1</v>
      </c>
      <c r="D29" s="26">
        <v>5.55833333333333</v>
      </c>
      <c r="E29" s="26">
        <v>9.0500000000000007</v>
      </c>
      <c r="F29" s="26">
        <v>9.3583333333333307</v>
      </c>
      <c r="G29" s="26">
        <v>8.8000000000000007</v>
      </c>
      <c r="H29" s="26">
        <v>9.55833333333333</v>
      </c>
      <c r="I29" s="26">
        <v>9.8916666666666693</v>
      </c>
      <c r="J29" s="26">
        <v>8.1999999999999993</v>
      </c>
      <c r="K29" s="26">
        <v>6.7333333333333298</v>
      </c>
      <c r="L29" s="26">
        <v>5.6</v>
      </c>
      <c r="M29" s="26">
        <v>5.8250000000000002</v>
      </c>
      <c r="N29" s="26">
        <v>5.95</v>
      </c>
      <c r="O29" s="26">
        <v>6.56666666666667</v>
      </c>
      <c r="P29" s="26">
        <v>7.375</v>
      </c>
      <c r="Q29" s="26">
        <v>7.7833333333333297</v>
      </c>
      <c r="R29" s="26">
        <v>7.2416666666666698</v>
      </c>
      <c r="S29" s="26">
        <v>6.31666666666667</v>
      </c>
      <c r="T29" s="26">
        <v>6.35</v>
      </c>
      <c r="U29" s="26">
        <v>8.4833333333333307</v>
      </c>
      <c r="V29" s="26">
        <v>8.7750000000000004</v>
      </c>
      <c r="W29" s="26">
        <v>7.95</v>
      </c>
      <c r="X29" s="26">
        <v>8.15</v>
      </c>
      <c r="Y29" s="26">
        <v>8.2083333333333304</v>
      </c>
      <c r="Z29" s="26">
        <v>8.1</v>
      </c>
      <c r="AA29" s="26">
        <v>7.5916666666666703</v>
      </c>
      <c r="AB29" s="26">
        <v>7.15</v>
      </c>
      <c r="AC29" s="26">
        <v>6.8583333333333298</v>
      </c>
      <c r="AD29" s="26">
        <v>6.5166666666666702</v>
      </c>
      <c r="AE29" s="26">
        <v>6.9749999999999996</v>
      </c>
      <c r="AF29" s="26">
        <v>8.5416666666666696</v>
      </c>
      <c r="AG29" s="26">
        <v>8.8000000000000007</v>
      </c>
      <c r="AH29" s="26"/>
    </row>
  </sheetData>
  <hyperlinks>
    <hyperlink ref="A15" r:id="rId1" display="http://localhost/OECDStat_Metadata/ShowMetadata.ashx?Dataset=KEI&amp;Coords=[LOCATION].[DEU]&amp;ShowOnWeb=true&amp;Lang=en" xr:uid="{6CE79A5E-E7E0-42B3-9020-70D96F820A26}"/>
  </hyperlinks>
  <pageMargins left="0.7" right="0.7" top="0.75" bottom="0.75" header="0.3" footer="0.3"/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E8AED-2447-4B2F-94AC-2C557FBAB110}">
  <sheetPr>
    <tabColor rgb="FF00B050"/>
  </sheetPr>
  <dimension ref="A2:D34"/>
  <sheetViews>
    <sheetView zoomScale="70" zoomScaleNormal="70" workbookViewId="0">
      <selection activeCell="T3" sqref="T3"/>
    </sheetView>
  </sheetViews>
  <sheetFormatPr defaultRowHeight="13.2" x14ac:dyDescent="0.25"/>
  <sheetData>
    <row r="2" spans="1:4" x14ac:dyDescent="0.25">
      <c r="A2" t="s">
        <v>0</v>
      </c>
      <c r="B2" t="s">
        <v>65</v>
      </c>
      <c r="C2" t="s">
        <v>90</v>
      </c>
      <c r="D2" t="s">
        <v>91</v>
      </c>
    </row>
    <row r="3" spans="1:4" x14ac:dyDescent="0.25">
      <c r="A3">
        <v>1990</v>
      </c>
      <c r="B3">
        <v>-4.4816177739059215E-2</v>
      </c>
      <c r="C3">
        <v>0.62697548556105565</v>
      </c>
      <c r="D3">
        <v>0.67179166330011486</v>
      </c>
    </row>
    <row r="4" spans="1:4" x14ac:dyDescent="0.25">
      <c r="A4">
        <v>1991</v>
      </c>
      <c r="B4">
        <v>-3.3546036459260686E-2</v>
      </c>
      <c r="C4">
        <v>0.56627805213260074</v>
      </c>
      <c r="D4">
        <v>0.59982408859186143</v>
      </c>
    </row>
    <row r="5" spans="1:4" x14ac:dyDescent="0.25">
      <c r="A5">
        <v>1992</v>
      </c>
      <c r="B5">
        <v>-2.6192474164736468E-2</v>
      </c>
      <c r="C5">
        <v>0.51620658204177261</v>
      </c>
      <c r="D5">
        <v>0.54239905620650908</v>
      </c>
    </row>
    <row r="6" spans="1:4" x14ac:dyDescent="0.25">
      <c r="A6">
        <v>1993</v>
      </c>
      <c r="B6">
        <v>-2.3788073764678397E-2</v>
      </c>
      <c r="C6">
        <v>0.55193475112047641</v>
      </c>
      <c r="D6">
        <v>0.5757228248851548</v>
      </c>
    </row>
    <row r="7" spans="1:4" x14ac:dyDescent="0.25">
      <c r="A7">
        <v>1994</v>
      </c>
      <c r="B7">
        <v>-2.4864180388329271E-2</v>
      </c>
      <c r="C7">
        <v>0.53126099484046208</v>
      </c>
      <c r="D7">
        <v>0.55612517522879135</v>
      </c>
    </row>
    <row r="8" spans="1:4" x14ac:dyDescent="0.25">
      <c r="A8">
        <v>1995</v>
      </c>
      <c r="B8">
        <v>-2.5427796063105745E-2</v>
      </c>
      <c r="C8">
        <v>0.50749964706768591</v>
      </c>
      <c r="D8">
        <v>0.53292744313079166</v>
      </c>
    </row>
    <row r="9" spans="1:4" x14ac:dyDescent="0.25">
      <c r="A9">
        <v>1996</v>
      </c>
      <c r="B9">
        <v>-1.9416234070380511E-2</v>
      </c>
      <c r="C9">
        <v>0.46185615724509627</v>
      </c>
      <c r="D9">
        <v>0.48127239131547678</v>
      </c>
    </row>
    <row r="10" spans="1:4" x14ac:dyDescent="0.25">
      <c r="A10">
        <v>1997</v>
      </c>
      <c r="B10">
        <v>-1.3898347932703892E-2</v>
      </c>
      <c r="C10">
        <v>0.41175540119962606</v>
      </c>
      <c r="D10">
        <v>0.42565374913232995</v>
      </c>
    </row>
    <row r="11" spans="1:4" x14ac:dyDescent="0.25">
      <c r="A11">
        <v>1998</v>
      </c>
      <c r="B11">
        <v>-1.033230712344485E-2</v>
      </c>
      <c r="C11">
        <v>0.38499390170129349</v>
      </c>
      <c r="D11">
        <v>0.39532620882473835</v>
      </c>
    </row>
    <row r="12" spans="1:4" x14ac:dyDescent="0.25">
      <c r="A12">
        <v>1999</v>
      </c>
      <c r="B12">
        <v>-1.2152438484254069E-2</v>
      </c>
      <c r="C12">
        <v>0.42145462871155553</v>
      </c>
      <c r="D12">
        <v>0.4336070671958096</v>
      </c>
    </row>
    <row r="13" spans="1:4" x14ac:dyDescent="0.25">
      <c r="A13">
        <v>2000</v>
      </c>
      <c r="B13">
        <v>-1.5076313285215859E-2</v>
      </c>
      <c r="C13">
        <v>0.52000881216062012</v>
      </c>
      <c r="D13">
        <v>0.53508512544583597</v>
      </c>
    </row>
    <row r="14" spans="1:4" x14ac:dyDescent="0.25">
      <c r="A14">
        <v>2001</v>
      </c>
      <c r="B14">
        <v>-1.4605035864096116E-2</v>
      </c>
      <c r="C14">
        <v>0.56287986209891916</v>
      </c>
      <c r="D14">
        <v>0.57748489796301528</v>
      </c>
    </row>
    <row r="15" spans="1:4" x14ac:dyDescent="0.25">
      <c r="A15">
        <v>2002</v>
      </c>
      <c r="B15">
        <v>-1.205185791203589E-2</v>
      </c>
      <c r="C15">
        <v>0.52027525770742022</v>
      </c>
      <c r="D15">
        <v>0.53232711561945611</v>
      </c>
    </row>
    <row r="16" spans="1:4" x14ac:dyDescent="0.25">
      <c r="A16">
        <v>2003</v>
      </c>
      <c r="B16">
        <v>-9.5951711035340281E-3</v>
      </c>
      <c r="C16">
        <v>0.44388579606619633</v>
      </c>
      <c r="D16">
        <v>0.45348096716973035</v>
      </c>
    </row>
    <row r="17" spans="1:4" x14ac:dyDescent="0.25">
      <c r="A17">
        <v>2004</v>
      </c>
      <c r="B17">
        <v>-6.9494010145639273E-3</v>
      </c>
      <c r="C17">
        <v>0.40996200919981518</v>
      </c>
      <c r="D17">
        <v>0.41691141021437911</v>
      </c>
    </row>
    <row r="18" spans="1:4" x14ac:dyDescent="0.25">
      <c r="A18">
        <v>2005</v>
      </c>
      <c r="B18">
        <v>-6.7707350150280066E-3</v>
      </c>
      <c r="C18">
        <v>0.37633010370600301</v>
      </c>
      <c r="D18">
        <v>0.38310083872103101</v>
      </c>
    </row>
    <row r="19" spans="1:4" x14ac:dyDescent="0.25">
      <c r="A19">
        <v>2006</v>
      </c>
      <c r="B19">
        <v>-5.8809243590164928E-3</v>
      </c>
      <c r="C19">
        <v>0.33419665735562676</v>
      </c>
      <c r="D19">
        <v>0.34007758171464325</v>
      </c>
    </row>
    <row r="20" spans="1:4" x14ac:dyDescent="0.25">
      <c r="A20">
        <v>2007</v>
      </c>
      <c r="B20">
        <v>-5.9659773255733572E-3</v>
      </c>
      <c r="C20">
        <v>0.30664932187081234</v>
      </c>
      <c r="D20">
        <v>0.3126152991963857</v>
      </c>
    </row>
    <row r="21" spans="1:4" x14ac:dyDescent="0.25">
      <c r="A21">
        <v>2008</v>
      </c>
      <c r="B21">
        <v>-7.1928153365189984E-3</v>
      </c>
      <c r="C21">
        <v>0.28264649049984175</v>
      </c>
      <c r="D21">
        <v>0.28983930583636075</v>
      </c>
    </row>
    <row r="22" spans="1:4" x14ac:dyDescent="0.25">
      <c r="A22">
        <v>2009</v>
      </c>
      <c r="B22">
        <v>-4.1539960696489464E-3</v>
      </c>
      <c r="C22">
        <v>0.38483154061445024</v>
      </c>
      <c r="D22">
        <v>0.38898553668409919</v>
      </c>
    </row>
    <row r="23" spans="1:4" x14ac:dyDescent="0.25">
      <c r="A23">
        <v>2010</v>
      </c>
      <c r="B23">
        <v>-3.653044558877272E-3</v>
      </c>
      <c r="C23">
        <v>0.42603229197941722</v>
      </c>
      <c r="D23">
        <v>0.42968533653829449</v>
      </c>
    </row>
    <row r="24" spans="1:4" x14ac:dyDescent="0.25">
      <c r="A24">
        <v>2011</v>
      </c>
      <c r="B24">
        <v>-4.6377938743415448E-3</v>
      </c>
      <c r="C24">
        <v>0.43731904529145366</v>
      </c>
      <c r="D24">
        <v>0.4419568391657952</v>
      </c>
    </row>
    <row r="25" spans="1:4" x14ac:dyDescent="0.25">
      <c r="A25">
        <v>2012</v>
      </c>
      <c r="B25">
        <v>-1.1753124454026931E-2</v>
      </c>
      <c r="C25">
        <v>0.49894557616811003</v>
      </c>
      <c r="D25">
        <v>0.51069870062213696</v>
      </c>
    </row>
    <row r="26" spans="1:4" x14ac:dyDescent="0.25">
      <c r="A26">
        <v>2013</v>
      </c>
      <c r="B26">
        <v>-1.4866698454372274E-2</v>
      </c>
      <c r="C26">
        <v>0.52135583348713888</v>
      </c>
      <c r="D26">
        <v>0.53622253194151115</v>
      </c>
    </row>
    <row r="27" spans="1:4" x14ac:dyDescent="0.25">
      <c r="A27">
        <v>2014</v>
      </c>
      <c r="B27">
        <v>-1.5957518480033905E-2</v>
      </c>
      <c r="C27">
        <v>0.51791881296196896</v>
      </c>
      <c r="D27">
        <v>0.53387633144200286</v>
      </c>
    </row>
    <row r="28" spans="1:4" x14ac:dyDescent="0.25">
      <c r="A28">
        <v>2015</v>
      </c>
      <c r="B28">
        <v>-1.5862812278888416E-2</v>
      </c>
      <c r="C28">
        <v>0.51398264354922074</v>
      </c>
      <c r="D28">
        <v>0.52984545582810916</v>
      </c>
    </row>
    <row r="29" spans="1:4" x14ac:dyDescent="0.25">
      <c r="A29">
        <v>2016</v>
      </c>
      <c r="B29">
        <v>-1.6354912926264897E-2</v>
      </c>
      <c r="C29">
        <v>0.52791478121819091</v>
      </c>
      <c r="D29">
        <v>0.54426969414445581</v>
      </c>
    </row>
    <row r="30" spans="1:4" x14ac:dyDescent="0.25">
      <c r="A30">
        <v>2017</v>
      </c>
      <c r="B30">
        <v>-1.646300076873819E-2</v>
      </c>
      <c r="C30">
        <v>0.5485809707802447</v>
      </c>
      <c r="D30">
        <v>0.56504397154898289</v>
      </c>
    </row>
    <row r="31" spans="1:4" x14ac:dyDescent="0.25">
      <c r="A31">
        <v>2018</v>
      </c>
      <c r="B31">
        <v>-1.63287879595303E-2</v>
      </c>
      <c r="C31">
        <v>0.57464388917698661</v>
      </c>
      <c r="D31">
        <v>0.59097267713651691</v>
      </c>
    </row>
    <row r="32" spans="1:4" x14ac:dyDescent="0.25">
      <c r="A32">
        <v>2019</v>
      </c>
      <c r="B32">
        <v>-1.5640744187137234E-2</v>
      </c>
      <c r="C32">
        <v>0.57343303766810738</v>
      </c>
      <c r="D32">
        <v>0.58907378185524462</v>
      </c>
    </row>
    <row r="33" spans="1:4" x14ac:dyDescent="0.25">
      <c r="A33">
        <v>2020</v>
      </c>
      <c r="B33">
        <v>-1.5022220736342073E-2</v>
      </c>
      <c r="C33">
        <v>0.49903733837916642</v>
      </c>
      <c r="D33">
        <v>0.51405955911550849</v>
      </c>
    </row>
    <row r="34" spans="1:4" x14ac:dyDescent="0.25">
      <c r="A34">
        <v>2021</v>
      </c>
      <c r="B34">
        <v>-1.1161793687304855E-2</v>
      </c>
      <c r="C34">
        <v>0.45800370489085451</v>
      </c>
      <c r="D34">
        <v>0.46916549857815937</v>
      </c>
    </row>
  </sheetData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95BC6-3A0B-4BFA-A133-254AEB6FDD39}">
  <dimension ref="A1:AH38"/>
  <sheetViews>
    <sheetView zoomScale="70" zoomScaleNormal="70" workbookViewId="0">
      <selection activeCell="AI52" sqref="AI52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4" spans="1:34" x14ac:dyDescent="0.25">
      <c r="A4" s="3" t="s">
        <v>0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4" ht="20.399999999999999" customHeight="1" x14ac:dyDescent="0.25">
      <c r="A5" t="s">
        <v>36</v>
      </c>
      <c r="E5" s="26">
        <v>3.9583333333333299</v>
      </c>
      <c r="F5" s="26">
        <v>4.2416666666666698</v>
      </c>
      <c r="G5" s="26">
        <v>4.2416666666666698</v>
      </c>
      <c r="H5" s="26">
        <v>4.7333333333333298</v>
      </c>
      <c r="I5" s="26">
        <v>4.7333333333333298</v>
      </c>
      <c r="J5" s="26">
        <v>4.7249999999999996</v>
      </c>
      <c r="K5" s="26">
        <v>4.1500000000000004</v>
      </c>
      <c r="L5" s="26">
        <v>3.93333333333333</v>
      </c>
      <c r="M5" s="26">
        <v>3.9833333333333298</v>
      </c>
      <c r="N5" s="26">
        <v>4.3833333333333302</v>
      </c>
      <c r="O5" s="26">
        <v>4.7583333333333302</v>
      </c>
      <c r="P5" s="26">
        <v>5.8916666666666702</v>
      </c>
      <c r="Q5" s="26">
        <v>6.0333333333333297</v>
      </c>
      <c r="R5" s="26">
        <v>5.6416666666666702</v>
      </c>
      <c r="S5" s="26">
        <v>5.2166666666666703</v>
      </c>
      <c r="T5" s="26">
        <v>4.44166666666667</v>
      </c>
      <c r="U5" s="26">
        <v>5.6666666666666696</v>
      </c>
      <c r="V5" s="26">
        <v>5.19166666666667</v>
      </c>
      <c r="W5" s="26">
        <v>4.9000000000000004</v>
      </c>
      <c r="X5" s="26">
        <v>5.19166666666667</v>
      </c>
      <c r="Y5" s="26">
        <v>5.7249999999999996</v>
      </c>
      <c r="Z5" s="26">
        <v>6.0333333333333297</v>
      </c>
      <c r="AA5" s="26">
        <v>6.15</v>
      </c>
      <c r="AB5" s="26">
        <v>6.45</v>
      </c>
      <c r="AC5" s="26">
        <v>5.9249999999999998</v>
      </c>
      <c r="AD5" s="26">
        <v>5.2083333333333304</v>
      </c>
      <c r="AE5" s="26">
        <v>4.8416666666666703</v>
      </c>
      <c r="AF5" s="26">
        <v>6.0250000000000004</v>
      </c>
      <c r="AG5" s="26">
        <v>6.2</v>
      </c>
      <c r="AH5" s="26"/>
    </row>
    <row r="6" spans="1:34" x14ac:dyDescent="0.25">
      <c r="A6" t="s">
        <v>39</v>
      </c>
      <c r="B6" s="26">
        <v>6.55</v>
      </c>
      <c r="C6" s="26">
        <v>6.44166666666667</v>
      </c>
      <c r="D6" s="26">
        <v>7.0916666666666703</v>
      </c>
      <c r="E6" s="26">
        <v>8.625</v>
      </c>
      <c r="F6" s="26">
        <v>9.75</v>
      </c>
      <c r="G6" s="26">
        <v>9.6750000000000007</v>
      </c>
      <c r="H6" s="26">
        <v>9.5416666666666696</v>
      </c>
      <c r="I6" s="26">
        <v>9.2166666666666703</v>
      </c>
      <c r="J6" s="26">
        <v>9.3416666666666703</v>
      </c>
      <c r="K6" s="26">
        <v>8.4</v>
      </c>
      <c r="L6" s="26">
        <v>6.875</v>
      </c>
      <c r="M6" s="26">
        <v>6.5916666666666703</v>
      </c>
      <c r="N6" s="26">
        <v>7.5250000000000004</v>
      </c>
      <c r="O6" s="26">
        <v>8.1750000000000007</v>
      </c>
      <c r="P6" s="26">
        <v>8.3916666666666693</v>
      </c>
      <c r="Q6" s="26">
        <v>8.43333333333333</v>
      </c>
      <c r="R6" s="26">
        <v>8.25</v>
      </c>
      <c r="S6" s="26">
        <v>7.4833333333333298</v>
      </c>
      <c r="T6" s="26">
        <v>6.9749999999999996</v>
      </c>
      <c r="U6" s="26">
        <v>7.9916666666666698</v>
      </c>
      <c r="V6" s="26">
        <v>8.375</v>
      </c>
      <c r="W6" s="26">
        <v>7.2166666666666703</v>
      </c>
      <c r="X6" s="26">
        <v>7.6333333333333302</v>
      </c>
      <c r="Y6" s="26">
        <v>8.5500000000000007</v>
      </c>
      <c r="Z6" s="26">
        <v>8.6583333333333297</v>
      </c>
      <c r="AA6" s="26">
        <v>8.65</v>
      </c>
      <c r="AB6" s="26">
        <v>7.85</v>
      </c>
      <c r="AC6" s="26">
        <v>7.1</v>
      </c>
      <c r="AD6" s="26">
        <v>5.9583333333333304</v>
      </c>
      <c r="AE6" s="26">
        <v>5.3666666666666698</v>
      </c>
      <c r="AF6" s="26">
        <v>5.5416666666666696</v>
      </c>
      <c r="AG6" s="26">
        <v>6.2750000000000004</v>
      </c>
      <c r="AH6" s="26"/>
    </row>
    <row r="7" spans="1:34" x14ac:dyDescent="0.25">
      <c r="A7" t="s">
        <v>40</v>
      </c>
      <c r="B7" s="26"/>
      <c r="C7" s="26"/>
      <c r="D7" s="26"/>
      <c r="E7" s="26">
        <v>4.30833333333333</v>
      </c>
      <c r="F7" s="26">
        <v>4.2916666666666696</v>
      </c>
      <c r="G7" s="26">
        <v>4.0083333333333302</v>
      </c>
      <c r="H7" s="26">
        <v>3.8916666666666702</v>
      </c>
      <c r="I7" s="26">
        <v>4.7750000000000004</v>
      </c>
      <c r="J7" s="26">
        <v>6.4666666666666703</v>
      </c>
      <c r="K7" s="26">
        <v>8.6999999999999993</v>
      </c>
      <c r="L7" s="26">
        <v>8.7750000000000004</v>
      </c>
      <c r="M7" s="26">
        <v>8.125</v>
      </c>
      <c r="N7" s="26">
        <v>7.2916666666666696</v>
      </c>
      <c r="O7" s="26">
        <v>7.7750000000000004</v>
      </c>
      <c r="P7" s="26">
        <v>8.2916666666666696</v>
      </c>
      <c r="Q7" s="26">
        <v>7.94166666666667</v>
      </c>
      <c r="R7" s="26">
        <v>7.1333333333333302</v>
      </c>
      <c r="S7" s="26">
        <v>5.3250000000000002</v>
      </c>
      <c r="T7" s="26">
        <v>4.4083333333333297</v>
      </c>
      <c r="U7" s="26">
        <v>6.68333333333333</v>
      </c>
      <c r="V7" s="26">
        <v>7.2916666666666696</v>
      </c>
      <c r="W7" s="26">
        <v>6.7166666666666703</v>
      </c>
      <c r="X7" s="26">
        <v>6.9749999999999996</v>
      </c>
      <c r="Y7" s="26">
        <v>6.9666666666666703</v>
      </c>
      <c r="Z7" s="26">
        <v>6.1166666666666698</v>
      </c>
      <c r="AA7" s="26">
        <v>5.05833333333333</v>
      </c>
      <c r="AB7" s="26">
        <v>3.9666666666666699</v>
      </c>
      <c r="AC7" s="26">
        <v>2.9083333333333301</v>
      </c>
      <c r="AD7" s="26">
        <v>2.2666666666666702</v>
      </c>
      <c r="AE7" s="26">
        <v>2.0166666666666702</v>
      </c>
      <c r="AF7" s="26">
        <v>2.5499999999999998</v>
      </c>
      <c r="AG7" s="26">
        <v>2.80833333333333</v>
      </c>
      <c r="AH7" s="26"/>
    </row>
    <row r="8" spans="1:34" x14ac:dyDescent="0.25">
      <c r="A8" t="s">
        <v>42</v>
      </c>
      <c r="B8" s="26">
        <v>7.1749999999999998</v>
      </c>
      <c r="C8" s="26">
        <v>7.85</v>
      </c>
      <c r="D8" s="26">
        <v>8.6</v>
      </c>
      <c r="E8" s="26">
        <v>9.5500000000000007</v>
      </c>
      <c r="F8" s="26">
        <v>7.7</v>
      </c>
      <c r="G8" s="26">
        <v>6.7166666666666703</v>
      </c>
      <c r="H8" s="26">
        <v>6.3333333333333304</v>
      </c>
      <c r="I8" s="26">
        <v>5.2416666666666698</v>
      </c>
      <c r="J8" s="26">
        <v>4.8666666666666698</v>
      </c>
      <c r="K8" s="26">
        <v>5.1666666666666696</v>
      </c>
      <c r="L8" s="26">
        <v>4.3250000000000002</v>
      </c>
      <c r="M8" s="26">
        <v>4.5250000000000004</v>
      </c>
      <c r="N8" s="26">
        <v>4.5833333333333304</v>
      </c>
      <c r="O8" s="26">
        <v>5.4083333333333297</v>
      </c>
      <c r="P8" s="26">
        <v>5.5</v>
      </c>
      <c r="Q8" s="26">
        <v>4.8416666666666703</v>
      </c>
      <c r="R8" s="26">
        <v>3.9083333333333301</v>
      </c>
      <c r="S8" s="26">
        <v>3.75</v>
      </c>
      <c r="T8" s="26">
        <v>3.68333333333333</v>
      </c>
      <c r="U8" s="26">
        <v>6.4083333333333297</v>
      </c>
      <c r="V8" s="26">
        <v>7.75</v>
      </c>
      <c r="W8" s="26">
        <v>7.7583333333333302</v>
      </c>
      <c r="X8" s="26">
        <v>7.7833333333333297</v>
      </c>
      <c r="Y8" s="26">
        <v>7.375</v>
      </c>
      <c r="Z8" s="26">
        <v>6.9249999999999998</v>
      </c>
      <c r="AA8" s="26">
        <v>6.2666666666666702</v>
      </c>
      <c r="AB8" s="26">
        <v>5.9833333333333298</v>
      </c>
      <c r="AC8" s="26">
        <v>5.81666666666667</v>
      </c>
      <c r="AD8" s="26">
        <v>5.15</v>
      </c>
      <c r="AE8" s="26">
        <v>5.0250000000000004</v>
      </c>
      <c r="AF8" s="26">
        <v>5.625</v>
      </c>
      <c r="AG8" s="26">
        <v>5.0999999999999996</v>
      </c>
      <c r="AH8" s="26"/>
    </row>
    <row r="9" spans="1:34" x14ac:dyDescent="0.25">
      <c r="A9" t="s">
        <v>43</v>
      </c>
      <c r="B9" s="26"/>
      <c r="C9" s="26"/>
      <c r="D9" s="26"/>
      <c r="E9" s="26"/>
      <c r="F9" s="26"/>
      <c r="G9" s="26"/>
      <c r="H9" s="26"/>
      <c r="I9" s="26">
        <v>9.625</v>
      </c>
      <c r="J9" s="26">
        <v>9.15</v>
      </c>
      <c r="K9" s="26">
        <v>11.35</v>
      </c>
      <c r="L9" s="26">
        <v>14.4583333333333</v>
      </c>
      <c r="M9" s="26">
        <v>13.0416666666667</v>
      </c>
      <c r="N9" s="26">
        <v>11.3333333333333</v>
      </c>
      <c r="O9" s="26">
        <v>10.35</v>
      </c>
      <c r="P9" s="26">
        <v>10.0833333333333</v>
      </c>
      <c r="Q9" s="26">
        <v>7.9749999999999996</v>
      </c>
      <c r="R9" s="26">
        <v>5.94166666666667</v>
      </c>
      <c r="S9" s="26">
        <v>4.5999999999999996</v>
      </c>
      <c r="T9" s="26">
        <v>5.5166666666666702</v>
      </c>
      <c r="U9" s="26">
        <v>13.475</v>
      </c>
      <c r="V9" s="26">
        <v>16.5833333333333</v>
      </c>
      <c r="W9" s="26">
        <v>12.35</v>
      </c>
      <c r="X9" s="26">
        <v>9.9083333333333297</v>
      </c>
      <c r="Y9" s="26">
        <v>8.4916666666666707</v>
      </c>
      <c r="Z9" s="26">
        <v>7.31666666666667</v>
      </c>
      <c r="AA9" s="26">
        <v>6.3916666666666702</v>
      </c>
      <c r="AB9" s="26">
        <v>6.8333333333333304</v>
      </c>
      <c r="AC9" s="26">
        <v>5.80833333333333</v>
      </c>
      <c r="AD9" s="26">
        <v>5.3916666666666702</v>
      </c>
      <c r="AE9" s="26">
        <v>4.4833333333333298</v>
      </c>
      <c r="AF9" s="26">
        <v>6.8833333333333302</v>
      </c>
      <c r="AG9" s="26">
        <v>6.2083333333333304</v>
      </c>
      <c r="AH9" s="26"/>
    </row>
    <row r="10" spans="1:34" x14ac:dyDescent="0.25">
      <c r="A10" t="s">
        <v>44</v>
      </c>
      <c r="B10" s="26">
        <v>3.1666666666666701</v>
      </c>
      <c r="C10" s="26">
        <v>6.6083333333333298</v>
      </c>
      <c r="D10" s="26">
        <v>11.7083333333333</v>
      </c>
      <c r="E10" s="26">
        <v>16.341666666666701</v>
      </c>
      <c r="F10" s="26">
        <v>16.5833333333333</v>
      </c>
      <c r="G10" s="26">
        <v>15.4</v>
      </c>
      <c r="H10" s="26">
        <v>14.5666666666667</v>
      </c>
      <c r="I10" s="26">
        <v>12.641666666666699</v>
      </c>
      <c r="J10" s="26">
        <v>11.358333333333301</v>
      </c>
      <c r="K10" s="26">
        <v>10.216666666666701</v>
      </c>
      <c r="L10" s="26">
        <v>9.7833333333333297</v>
      </c>
      <c r="M10" s="26">
        <v>9.125</v>
      </c>
      <c r="N10" s="26">
        <v>9.0749999999999993</v>
      </c>
      <c r="O10" s="26">
        <v>9.0083333333333293</v>
      </c>
      <c r="P10" s="26">
        <v>8.8249999999999993</v>
      </c>
      <c r="Q10" s="26">
        <v>8.4</v>
      </c>
      <c r="R10" s="26">
        <v>7.7166666666666703</v>
      </c>
      <c r="S10" s="26">
        <v>6.8666666666666698</v>
      </c>
      <c r="T10" s="26">
        <v>6.3666666666666698</v>
      </c>
      <c r="U10" s="26">
        <v>8.3666666666666707</v>
      </c>
      <c r="V10" s="26">
        <v>8.5416666666666696</v>
      </c>
      <c r="W10" s="26">
        <v>7.9666666666666703</v>
      </c>
      <c r="X10" s="26">
        <v>7.80833333333333</v>
      </c>
      <c r="Y10" s="26">
        <v>8.3000000000000007</v>
      </c>
      <c r="Z10" s="26">
        <v>8.75</v>
      </c>
      <c r="AA10" s="26">
        <v>9.4583333333333304</v>
      </c>
      <c r="AB10" s="26">
        <v>8.9166666666666696</v>
      </c>
      <c r="AC10" s="26">
        <v>8.7666666666666693</v>
      </c>
      <c r="AD10" s="26">
        <v>7.43333333333333</v>
      </c>
      <c r="AE10" s="26">
        <v>6.7416666666666698</v>
      </c>
      <c r="AF10" s="26">
        <v>7.7249999999999996</v>
      </c>
      <c r="AG10" s="26">
        <v>7.6749999999999998</v>
      </c>
      <c r="AH10" s="26"/>
    </row>
    <row r="11" spans="1:34" x14ac:dyDescent="0.25">
      <c r="A11" t="s">
        <v>45</v>
      </c>
      <c r="B11" s="26">
        <v>9.3666666666666707</v>
      </c>
      <c r="C11" s="26">
        <v>9.625</v>
      </c>
      <c r="D11" s="26">
        <v>10.641666666666699</v>
      </c>
      <c r="E11" s="26">
        <v>11.824999999999999</v>
      </c>
      <c r="F11" s="26">
        <v>12.275</v>
      </c>
      <c r="G11" s="26">
        <v>11.95</v>
      </c>
      <c r="H11" s="26">
        <v>12.4</v>
      </c>
      <c r="I11" s="26">
        <v>12.3333333333333</v>
      </c>
      <c r="J11" s="26">
        <v>12.05</v>
      </c>
      <c r="K11" s="26">
        <v>11.3166666666667</v>
      </c>
      <c r="L11" s="26">
        <v>9.5583333333333407</v>
      </c>
      <c r="M11" s="26">
        <v>8.7416666666666707</v>
      </c>
      <c r="N11" s="26">
        <v>8.6333333333333293</v>
      </c>
      <c r="O11" s="26">
        <v>8.5083333333333293</v>
      </c>
      <c r="P11" s="26">
        <v>8.9</v>
      </c>
      <c r="Q11" s="26">
        <v>8.8833333333333293</v>
      </c>
      <c r="R11" s="26">
        <v>8.85</v>
      </c>
      <c r="S11" s="26">
        <v>8.0166666666666693</v>
      </c>
      <c r="T11" s="26">
        <v>7.43333333333333</v>
      </c>
      <c r="U11" s="26">
        <v>9.1166666666666707</v>
      </c>
      <c r="V11" s="26">
        <v>9.2750000000000004</v>
      </c>
      <c r="W11" s="26">
        <v>9.2166666666666703</v>
      </c>
      <c r="X11" s="26">
        <v>9.7583333333333293</v>
      </c>
      <c r="Y11" s="26">
        <v>10.3</v>
      </c>
      <c r="Z11" s="26">
        <v>10.275</v>
      </c>
      <c r="AA11" s="26">
        <v>10.35</v>
      </c>
      <c r="AB11" s="26">
        <v>10.0666666666667</v>
      </c>
      <c r="AC11" s="26">
        <v>9.4250000000000007</v>
      </c>
      <c r="AD11" s="26">
        <v>9.0250000000000004</v>
      </c>
      <c r="AE11" s="26">
        <v>8.43333333333333</v>
      </c>
      <c r="AF11" s="26">
        <v>8.0333333333333297</v>
      </c>
      <c r="AG11" s="26">
        <v>7.875</v>
      </c>
      <c r="AH11" s="26"/>
    </row>
    <row r="12" spans="1:34" x14ac:dyDescent="0.25">
      <c r="A12" t="s">
        <v>46</v>
      </c>
      <c r="B12" s="26"/>
      <c r="C12" s="26">
        <v>5.5250000000000004</v>
      </c>
      <c r="D12" s="26">
        <v>6.56666666666667</v>
      </c>
      <c r="E12" s="26">
        <v>7.7916666666666696</v>
      </c>
      <c r="F12" s="26">
        <v>8.4499999999999993</v>
      </c>
      <c r="G12" s="26">
        <v>8.25</v>
      </c>
      <c r="H12" s="26">
        <v>8.94166666666667</v>
      </c>
      <c r="I12" s="26">
        <v>9.6750000000000007</v>
      </c>
      <c r="J12" s="26">
        <v>9.4499999999999993</v>
      </c>
      <c r="K12" s="26">
        <v>8.625</v>
      </c>
      <c r="L12" s="26">
        <v>8.0083333333333293</v>
      </c>
      <c r="M12" s="26">
        <v>7.8583333333333298</v>
      </c>
      <c r="N12" s="26">
        <v>8.68333333333333</v>
      </c>
      <c r="O12" s="26">
        <v>9.80833333333333</v>
      </c>
      <c r="P12" s="26">
        <v>10.5</v>
      </c>
      <c r="Q12" s="26">
        <v>11.283333333333299</v>
      </c>
      <c r="R12" s="26">
        <v>10.275</v>
      </c>
      <c r="S12" s="26">
        <v>8.5416666666666696</v>
      </c>
      <c r="T12" s="26">
        <v>7.4249999999999998</v>
      </c>
      <c r="U12" s="26">
        <v>7.2249999999999996</v>
      </c>
      <c r="V12" s="26">
        <v>6.5750000000000002</v>
      </c>
      <c r="W12" s="26">
        <v>5.5166666666666702</v>
      </c>
      <c r="X12" s="26">
        <v>5.0833333333333304</v>
      </c>
      <c r="Y12" s="26">
        <v>4.95</v>
      </c>
      <c r="Z12" s="26">
        <v>4.7083333333333304</v>
      </c>
      <c r="AA12" s="26">
        <v>4.3666666666666698</v>
      </c>
      <c r="AB12" s="26">
        <v>3.9083333333333301</v>
      </c>
      <c r="AC12" s="26">
        <v>3.56666666666667</v>
      </c>
      <c r="AD12" s="26">
        <v>3.2083333333333299</v>
      </c>
      <c r="AE12" s="26">
        <v>2.9750000000000001</v>
      </c>
      <c r="AF12" s="26">
        <v>3.625</v>
      </c>
      <c r="AG12" s="26">
        <v>3.5750000000000002</v>
      </c>
      <c r="AH12" s="26"/>
    </row>
    <row r="13" spans="1:34" s="17" customFormat="1" x14ac:dyDescent="0.25">
      <c r="A13" s="17" t="s">
        <v>47</v>
      </c>
      <c r="B13" s="27"/>
      <c r="C13" s="27"/>
      <c r="D13" s="27"/>
      <c r="E13" s="27"/>
      <c r="F13" s="27"/>
      <c r="G13" s="27"/>
      <c r="H13" s="27"/>
      <c r="I13" s="27"/>
      <c r="J13" s="27"/>
      <c r="K13" s="27">
        <v>11.983333333333301</v>
      </c>
      <c r="L13" s="27">
        <v>11.233333333333301</v>
      </c>
      <c r="M13" s="27">
        <v>10.675000000000001</v>
      </c>
      <c r="N13" s="27">
        <v>10.3333333333333</v>
      </c>
      <c r="O13" s="27">
        <v>9.7416666666666707</v>
      </c>
      <c r="P13" s="27">
        <v>10.608333333333301</v>
      </c>
      <c r="Q13" s="27">
        <v>10.008333333333301</v>
      </c>
      <c r="R13" s="27">
        <v>9.0333333333333297</v>
      </c>
      <c r="S13" s="27">
        <v>8.4166666666666696</v>
      </c>
      <c r="T13" s="27">
        <v>7.7666666666666702</v>
      </c>
      <c r="U13" s="27">
        <v>9.75</v>
      </c>
      <c r="V13" s="27">
        <v>12.9583333333333</v>
      </c>
      <c r="W13" s="27">
        <v>18.091666666666701</v>
      </c>
      <c r="X13" s="27">
        <v>24.808333333333302</v>
      </c>
      <c r="Y13" s="27">
        <v>27.824999999999999</v>
      </c>
      <c r="Z13" s="27">
        <v>26.65</v>
      </c>
      <c r="AA13" s="27">
        <v>24.983333333333299</v>
      </c>
      <c r="AB13" s="27">
        <v>23.875</v>
      </c>
      <c r="AC13" s="27">
        <v>21.841666666666701</v>
      </c>
      <c r="AD13" s="27">
        <v>19.741666666666699</v>
      </c>
      <c r="AE13" s="27">
        <v>17.883333333333301</v>
      </c>
      <c r="AF13" s="27">
        <v>17.616666666666699</v>
      </c>
      <c r="AG13" s="27">
        <v>14.7916666666667</v>
      </c>
      <c r="AH13" s="27"/>
    </row>
    <row r="14" spans="1:34" s="16" customFormat="1" x14ac:dyDescent="0.25">
      <c r="A14" t="s">
        <v>48</v>
      </c>
      <c r="B14" s="26"/>
      <c r="C14" s="26"/>
      <c r="D14" s="26"/>
      <c r="E14" s="26"/>
      <c r="F14" s="26"/>
      <c r="G14" s="26"/>
      <c r="H14" s="26">
        <v>9.9166666666666696</v>
      </c>
      <c r="I14" s="26">
        <v>9.0500000000000007</v>
      </c>
      <c r="J14" s="26">
        <v>8.7083333333333304</v>
      </c>
      <c r="K14" s="26">
        <v>6.8666666666666698</v>
      </c>
      <c r="L14" s="26">
        <v>6.2666666666666702</v>
      </c>
      <c r="M14" s="26">
        <v>5.5750000000000002</v>
      </c>
      <c r="N14" s="26">
        <v>5.5833333333333304</v>
      </c>
      <c r="O14" s="26">
        <v>5.7416666666666698</v>
      </c>
      <c r="P14" s="26">
        <v>6.06666666666667</v>
      </c>
      <c r="Q14" s="26">
        <v>7.1749999999999998</v>
      </c>
      <c r="R14" s="26">
        <v>7.4583333333333304</v>
      </c>
      <c r="S14" s="26">
        <v>7.3916666666666702</v>
      </c>
      <c r="T14" s="26">
        <v>7.8</v>
      </c>
      <c r="U14" s="26">
        <v>9.6750000000000007</v>
      </c>
      <c r="V14" s="26">
        <v>10.8</v>
      </c>
      <c r="W14" s="26">
        <v>10.658333333333299</v>
      </c>
      <c r="X14" s="26">
        <v>10.5833333333333</v>
      </c>
      <c r="Y14" s="26">
        <v>9.6333333333333293</v>
      </c>
      <c r="Z14" s="26">
        <v>7.4583333333333304</v>
      </c>
      <c r="AA14" s="26">
        <v>6.5166666666666702</v>
      </c>
      <c r="AB14" s="26">
        <v>4.8833333333333302</v>
      </c>
      <c r="AC14" s="26">
        <v>4.05</v>
      </c>
      <c r="AD14" s="26">
        <v>3.5249999999999999</v>
      </c>
      <c r="AE14" s="26">
        <v>3.25</v>
      </c>
      <c r="AF14" s="26">
        <v>4.1416666666666702</v>
      </c>
      <c r="AG14" s="26">
        <v>4.0416666666666696</v>
      </c>
      <c r="AH14" s="26"/>
    </row>
    <row r="15" spans="1:34" x14ac:dyDescent="0.25">
      <c r="A15" t="s">
        <v>49</v>
      </c>
      <c r="B15" s="26">
        <v>13.45</v>
      </c>
      <c r="C15" s="26">
        <v>14.758333333333301</v>
      </c>
      <c r="D15" s="26">
        <v>15.391666666666699</v>
      </c>
      <c r="E15" s="26">
        <v>15.641666666666699</v>
      </c>
      <c r="F15" s="26">
        <v>14.341666666666701</v>
      </c>
      <c r="G15" s="26">
        <v>12.2916666666667</v>
      </c>
      <c r="H15" s="26">
        <v>11.6666666666667</v>
      </c>
      <c r="I15" s="26">
        <v>9.875</v>
      </c>
      <c r="J15" s="26">
        <v>7.55</v>
      </c>
      <c r="K15" s="26">
        <v>5.93333333333333</v>
      </c>
      <c r="L15" s="26">
        <v>4.4000000000000004</v>
      </c>
      <c r="M15" s="26">
        <v>4.1749999999999998</v>
      </c>
      <c r="N15" s="26">
        <v>4.7249999999999996</v>
      </c>
      <c r="O15" s="26">
        <v>4.8499999999999996</v>
      </c>
      <c r="P15" s="26">
        <v>4.7416666666666698</v>
      </c>
      <c r="Q15" s="26">
        <v>4.6333333333333302</v>
      </c>
      <c r="R15" s="26">
        <v>4.7916666666666696</v>
      </c>
      <c r="S15" s="26">
        <v>5</v>
      </c>
      <c r="T15" s="26">
        <v>6.7916666666666696</v>
      </c>
      <c r="U15" s="26">
        <v>12.658333333333299</v>
      </c>
      <c r="V15" s="26">
        <v>14.574999999999999</v>
      </c>
      <c r="W15" s="26">
        <v>15.408333333333299</v>
      </c>
      <c r="X15" s="26">
        <v>15.483333333333301</v>
      </c>
      <c r="Y15" s="26">
        <v>13.775</v>
      </c>
      <c r="Z15" s="26">
        <v>11.883333333333301</v>
      </c>
      <c r="AA15" s="26">
        <v>9.9250000000000007</v>
      </c>
      <c r="AB15" s="26">
        <v>8.4083333333333297</v>
      </c>
      <c r="AC15" s="26">
        <v>6.7333333333333298</v>
      </c>
      <c r="AD15" s="26">
        <v>5.7750000000000004</v>
      </c>
      <c r="AE15" s="26">
        <v>4.9749999999999996</v>
      </c>
      <c r="AF15" s="26">
        <v>5.85</v>
      </c>
      <c r="AG15" s="26">
        <v>6.2666666666666702</v>
      </c>
      <c r="AH15" s="26"/>
    </row>
    <row r="16" spans="1:34" x14ac:dyDescent="0.25">
      <c r="A16" t="s">
        <v>50</v>
      </c>
      <c r="B16" s="26">
        <v>8.8666666666666707</v>
      </c>
      <c r="C16" s="26">
        <v>8.5166666666666693</v>
      </c>
      <c r="D16" s="26">
        <v>8.7916666666666696</v>
      </c>
      <c r="E16" s="26">
        <v>9.7249999999999996</v>
      </c>
      <c r="F16" s="26">
        <v>10.65</v>
      </c>
      <c r="G16" s="26">
        <v>11.1833333333333</v>
      </c>
      <c r="H16" s="26">
        <v>11.1666666666667</v>
      </c>
      <c r="I16" s="26">
        <v>11.216666666666701</v>
      </c>
      <c r="J16" s="26">
        <v>11.3</v>
      </c>
      <c r="K16" s="26">
        <v>10.866666666666699</v>
      </c>
      <c r="L16" s="26">
        <v>10.050000000000001</v>
      </c>
      <c r="M16" s="26">
        <v>9.0083333333333293</v>
      </c>
      <c r="N16" s="26">
        <v>8.4749999999999996</v>
      </c>
      <c r="O16" s="26">
        <v>8.43333333333333</v>
      </c>
      <c r="P16" s="26">
        <v>8.0500000000000007</v>
      </c>
      <c r="Q16" s="26">
        <v>7.7833333333333297</v>
      </c>
      <c r="R16" s="26">
        <v>6.8666666666666698</v>
      </c>
      <c r="S16" s="26">
        <v>6.15</v>
      </c>
      <c r="T16" s="26">
        <v>6.7750000000000004</v>
      </c>
      <c r="U16" s="26">
        <v>7.875</v>
      </c>
      <c r="V16" s="26">
        <v>8.5416666666666696</v>
      </c>
      <c r="W16" s="26">
        <v>8.5083333333333293</v>
      </c>
      <c r="X16" s="26">
        <v>10.883333333333301</v>
      </c>
      <c r="Y16" s="26">
        <v>12.366666666666699</v>
      </c>
      <c r="Z16" s="26">
        <v>12.824999999999999</v>
      </c>
      <c r="AA16" s="26">
        <v>12</v>
      </c>
      <c r="AB16" s="26">
        <v>11.75</v>
      </c>
      <c r="AC16" s="26">
        <v>11.258333333333301</v>
      </c>
      <c r="AD16" s="26">
        <v>10.6</v>
      </c>
      <c r="AE16" s="26">
        <v>9.93333333333333</v>
      </c>
      <c r="AF16" s="26">
        <v>9.3000000000000007</v>
      </c>
      <c r="AG16" s="26">
        <v>9.55833333333333</v>
      </c>
      <c r="AH16" s="26"/>
    </row>
    <row r="17" spans="1:34" x14ac:dyDescent="0.25">
      <c r="A17" t="s">
        <v>51</v>
      </c>
      <c r="B17" s="26"/>
      <c r="C17" s="26"/>
      <c r="D17" s="26"/>
      <c r="E17" s="26"/>
      <c r="F17" s="26"/>
      <c r="G17" s="26"/>
      <c r="H17" s="26"/>
      <c r="I17" s="26"/>
      <c r="J17" s="26"/>
      <c r="K17" s="26">
        <v>14.0666666666667</v>
      </c>
      <c r="L17" s="26">
        <v>14.341666666666701</v>
      </c>
      <c r="M17" s="26">
        <v>13.475</v>
      </c>
      <c r="N17" s="26">
        <v>12.491666666666699</v>
      </c>
      <c r="O17" s="26">
        <v>11.65</v>
      </c>
      <c r="P17" s="26">
        <v>11.741666666666699</v>
      </c>
      <c r="Q17" s="26">
        <v>10.0416666666667</v>
      </c>
      <c r="R17" s="26">
        <v>7.0333333333333297</v>
      </c>
      <c r="S17" s="26">
        <v>6.0750000000000002</v>
      </c>
      <c r="T17" s="26">
        <v>7.75</v>
      </c>
      <c r="U17" s="26">
        <v>17.55</v>
      </c>
      <c r="V17" s="26">
        <v>19.475000000000001</v>
      </c>
      <c r="W17" s="26">
        <v>16.2083333333333</v>
      </c>
      <c r="X17" s="26">
        <v>15.0416666666667</v>
      </c>
      <c r="Y17" s="26">
        <v>11.866666666666699</v>
      </c>
      <c r="Z17" s="26">
        <v>10.841666666666701</v>
      </c>
      <c r="AA17" s="26">
        <v>9.875</v>
      </c>
      <c r="AB17" s="26">
        <v>9.6333333333333293</v>
      </c>
      <c r="AC17" s="26">
        <v>8.7083333333333304</v>
      </c>
      <c r="AD17" s="26">
        <v>7.4</v>
      </c>
      <c r="AE17" s="26">
        <v>6.31666666666667</v>
      </c>
      <c r="AF17" s="26">
        <v>8.0916666666666703</v>
      </c>
      <c r="AG17" s="26">
        <v>7.5750000000000002</v>
      </c>
      <c r="AH17" s="26"/>
    </row>
    <row r="18" spans="1:34" x14ac:dyDescent="0.25">
      <c r="A18" t="s">
        <v>52</v>
      </c>
      <c r="B18" s="26"/>
      <c r="C18" s="26"/>
      <c r="D18" s="26"/>
      <c r="E18" s="26"/>
      <c r="F18" s="26"/>
      <c r="G18" s="26"/>
      <c r="H18" s="26"/>
      <c r="I18" s="26"/>
      <c r="J18" s="26"/>
      <c r="K18" s="26">
        <v>14.641666666666699</v>
      </c>
      <c r="L18" s="26">
        <v>16.441666666666698</v>
      </c>
      <c r="M18" s="26">
        <v>17.4166666666667</v>
      </c>
      <c r="N18" s="26">
        <v>13.775</v>
      </c>
      <c r="O18" s="26">
        <v>12.4333333333333</v>
      </c>
      <c r="P18" s="26">
        <v>10.891666666666699</v>
      </c>
      <c r="Q18" s="26">
        <v>8.31666666666667</v>
      </c>
      <c r="R18" s="26">
        <v>5.7916666666666696</v>
      </c>
      <c r="S18" s="26">
        <v>4.2583333333333302</v>
      </c>
      <c r="T18" s="26">
        <v>5.8250000000000002</v>
      </c>
      <c r="U18" s="26">
        <v>13.8</v>
      </c>
      <c r="V18" s="26">
        <v>17.841666666666701</v>
      </c>
      <c r="W18" s="26">
        <v>15.391666666666699</v>
      </c>
      <c r="X18" s="26">
        <v>13.408333333333299</v>
      </c>
      <c r="Y18" s="26">
        <v>11.8</v>
      </c>
      <c r="Z18" s="26">
        <v>10.725</v>
      </c>
      <c r="AA18" s="26">
        <v>9.1333333333333293</v>
      </c>
      <c r="AB18" s="26">
        <v>7.9</v>
      </c>
      <c r="AC18" s="26">
        <v>7.1166666666666698</v>
      </c>
      <c r="AD18" s="26">
        <v>6.18333333333333</v>
      </c>
      <c r="AE18" s="26">
        <v>6.2833333333333297</v>
      </c>
      <c r="AF18" s="26">
        <v>8.5166666666666693</v>
      </c>
      <c r="AG18" s="26">
        <v>7.125</v>
      </c>
      <c r="AH18" s="26"/>
    </row>
    <row r="19" spans="1:34" x14ac:dyDescent="0.25">
      <c r="A19" t="s">
        <v>53</v>
      </c>
      <c r="B19" s="26">
        <v>1.6583333333333301</v>
      </c>
      <c r="C19" s="26">
        <v>1.6583333333333301</v>
      </c>
      <c r="D19" s="26">
        <v>2.06666666666667</v>
      </c>
      <c r="E19" s="26">
        <v>2.5833333333333299</v>
      </c>
      <c r="F19" s="26">
        <v>3.1749999999999998</v>
      </c>
      <c r="G19" s="26">
        <v>2.8666666666666698</v>
      </c>
      <c r="H19" s="26">
        <v>2.9249999999999998</v>
      </c>
      <c r="I19" s="26">
        <v>2.7</v>
      </c>
      <c r="J19" s="26">
        <v>2.69166666666667</v>
      </c>
      <c r="K19" s="26">
        <v>2.4083333333333301</v>
      </c>
      <c r="L19" s="26">
        <v>2.2333333333333298</v>
      </c>
      <c r="M19" s="26">
        <v>1.9</v>
      </c>
      <c r="N19" s="26">
        <v>2.55833333333333</v>
      </c>
      <c r="O19" s="26">
        <v>3.80833333333333</v>
      </c>
      <c r="P19" s="26">
        <v>4.95</v>
      </c>
      <c r="Q19" s="26">
        <v>4.6500000000000004</v>
      </c>
      <c r="R19" s="26">
        <v>4.5750000000000002</v>
      </c>
      <c r="S19" s="26">
        <v>4.1666666666666696</v>
      </c>
      <c r="T19" s="26">
        <v>4.9166666666666696</v>
      </c>
      <c r="U19" s="26">
        <v>5.1166666666666698</v>
      </c>
      <c r="V19" s="26">
        <v>4.5833333333333304</v>
      </c>
      <c r="W19" s="26">
        <v>4.8333333333333304</v>
      </c>
      <c r="X19" s="26">
        <v>5.06666666666667</v>
      </c>
      <c r="Y19" s="26">
        <v>5.875</v>
      </c>
      <c r="Z19" s="26">
        <v>6.05</v>
      </c>
      <c r="AA19" s="26">
        <v>6.4583333333333304</v>
      </c>
      <c r="AB19" s="26">
        <v>6.3333333333333304</v>
      </c>
      <c r="AC19" s="26">
        <v>5.6166666666666698</v>
      </c>
      <c r="AD19" s="26">
        <v>5.5</v>
      </c>
      <c r="AE19" s="26">
        <v>5.5916666666666703</v>
      </c>
      <c r="AF19" s="26">
        <v>6.69166666666667</v>
      </c>
      <c r="AG19" s="26">
        <v>5.4249999999999998</v>
      </c>
      <c r="AH19" s="26"/>
    </row>
    <row r="20" spans="1:34" x14ac:dyDescent="0.25">
      <c r="A20" t="s">
        <v>54</v>
      </c>
      <c r="B20" s="26">
        <v>6.0833333333333304</v>
      </c>
      <c r="C20" s="26">
        <v>5.6749999999999998</v>
      </c>
      <c r="D20" s="26">
        <v>5.7583333333333302</v>
      </c>
      <c r="E20" s="26">
        <v>6.4666666666666703</v>
      </c>
      <c r="F20" s="26">
        <v>7.19166666666667</v>
      </c>
      <c r="G20" s="26">
        <v>8.3583333333333307</v>
      </c>
      <c r="H20" s="26">
        <v>7.6749999999999998</v>
      </c>
      <c r="I20" s="26">
        <v>6.5</v>
      </c>
      <c r="J20" s="26">
        <v>5.1333333333333302</v>
      </c>
      <c r="K20" s="26">
        <v>4.2333333333333298</v>
      </c>
      <c r="L20" s="26">
        <v>3.6666666666666701</v>
      </c>
      <c r="M20" s="26">
        <v>3.0750000000000002</v>
      </c>
      <c r="N20" s="26">
        <v>3.6666666666666701</v>
      </c>
      <c r="O20" s="26">
        <v>5.9083333333333297</v>
      </c>
      <c r="P20" s="26">
        <v>6.7750000000000004</v>
      </c>
      <c r="Q20" s="26">
        <v>6.9583333333333304</v>
      </c>
      <c r="R20" s="26">
        <v>6.0833333333333304</v>
      </c>
      <c r="S20" s="26">
        <v>5.30833333333333</v>
      </c>
      <c r="T20" s="26">
        <v>4.7583333333333302</v>
      </c>
      <c r="U20" s="26">
        <v>5.4249999999999998</v>
      </c>
      <c r="V20" s="26">
        <v>6.06666666666667</v>
      </c>
      <c r="W20" s="26">
        <v>6.05</v>
      </c>
      <c r="X20" s="26">
        <v>6.81666666666667</v>
      </c>
      <c r="Y20" s="26">
        <v>8.19166666666667</v>
      </c>
      <c r="Z20" s="26">
        <v>8.35</v>
      </c>
      <c r="AA20" s="26">
        <v>7.8916666666666702</v>
      </c>
      <c r="AB20" s="26">
        <v>7</v>
      </c>
      <c r="AC20" s="26">
        <v>5.875</v>
      </c>
      <c r="AD20" s="26">
        <v>4.8666666666666698</v>
      </c>
      <c r="AE20" s="26">
        <v>4.43333333333333</v>
      </c>
      <c r="AF20" s="26">
        <v>4.8499999999999996</v>
      </c>
      <c r="AG20" s="26">
        <v>4.2249999999999996</v>
      </c>
      <c r="AH20" s="26"/>
    </row>
    <row r="21" spans="1:34" x14ac:dyDescent="0.25">
      <c r="A21" t="s">
        <v>55</v>
      </c>
      <c r="B21" s="26"/>
      <c r="C21" s="26"/>
      <c r="D21" s="26"/>
      <c r="E21" s="26"/>
      <c r="F21" s="26"/>
      <c r="G21" s="26"/>
      <c r="H21" s="26"/>
      <c r="I21" s="26">
        <v>10.866666666666699</v>
      </c>
      <c r="J21" s="26">
        <v>10.1666666666667</v>
      </c>
      <c r="K21" s="26">
        <v>13.391666666666699</v>
      </c>
      <c r="L21" s="26">
        <v>16.074999999999999</v>
      </c>
      <c r="M21" s="26">
        <v>18.308333333333302</v>
      </c>
      <c r="N21" s="26">
        <v>20.033333333333299</v>
      </c>
      <c r="O21" s="26">
        <v>19.75</v>
      </c>
      <c r="P21" s="26">
        <v>19.141666666666701</v>
      </c>
      <c r="Q21" s="26">
        <v>17.925000000000001</v>
      </c>
      <c r="R21" s="26">
        <v>13.966666666666701</v>
      </c>
      <c r="S21" s="26">
        <v>9.6083333333333307</v>
      </c>
      <c r="T21" s="26">
        <v>7.0416666666666696</v>
      </c>
      <c r="U21" s="26">
        <v>8.125</v>
      </c>
      <c r="V21" s="26">
        <v>9.9833333333333307</v>
      </c>
      <c r="W21" s="26">
        <v>9.9499999999999993</v>
      </c>
      <c r="X21" s="26">
        <v>10.391666666666699</v>
      </c>
      <c r="Y21" s="26">
        <v>10.608333333333301</v>
      </c>
      <c r="Z21" s="26">
        <v>9.2083333333333304</v>
      </c>
      <c r="AA21" s="26">
        <v>7.68333333333333</v>
      </c>
      <c r="AB21" s="26">
        <v>6.2833333333333297</v>
      </c>
      <c r="AC21" s="26">
        <v>4.9583333333333304</v>
      </c>
      <c r="AD21" s="26">
        <v>3.8833333333333302</v>
      </c>
      <c r="AE21" s="26">
        <v>3.30833333333333</v>
      </c>
      <c r="AF21" s="26">
        <v>3.2166666666666699</v>
      </c>
      <c r="AG21" s="26">
        <v>3.375</v>
      </c>
      <c r="AH21" s="26"/>
    </row>
    <row r="22" spans="1:34" x14ac:dyDescent="0.25">
      <c r="A22" t="s">
        <v>56</v>
      </c>
      <c r="B22" s="26">
        <v>4.8</v>
      </c>
      <c r="C22" s="26">
        <v>4.18333333333333</v>
      </c>
      <c r="D22" s="26">
        <v>4.125</v>
      </c>
      <c r="E22" s="26">
        <v>5.5</v>
      </c>
      <c r="F22" s="26">
        <v>6.8250000000000002</v>
      </c>
      <c r="G22" s="26">
        <v>7.18333333333333</v>
      </c>
      <c r="H22" s="26">
        <v>7.2416666666666698</v>
      </c>
      <c r="I22" s="26">
        <v>6.7416666666666698</v>
      </c>
      <c r="J22" s="26">
        <v>6.1</v>
      </c>
      <c r="K22" s="26">
        <v>5.7249999999999996</v>
      </c>
      <c r="L22" s="26">
        <v>5.2666666666666702</v>
      </c>
      <c r="M22" s="26">
        <v>5.375</v>
      </c>
      <c r="N22" s="26">
        <v>6.4666666666666703</v>
      </c>
      <c r="O22" s="26">
        <v>7.80833333333333</v>
      </c>
      <c r="P22" s="26">
        <v>8.1666666666666696</v>
      </c>
      <c r="Q22" s="26">
        <v>9.2333333333333307</v>
      </c>
      <c r="R22" s="26">
        <v>9.3000000000000007</v>
      </c>
      <c r="S22" s="26">
        <v>9.5833333333333304</v>
      </c>
      <c r="T22" s="26">
        <v>9.2416666666666707</v>
      </c>
      <c r="U22" s="26">
        <v>11.225</v>
      </c>
      <c r="V22" s="26">
        <v>12.5833333333333</v>
      </c>
      <c r="W22" s="26">
        <v>13.516666666666699</v>
      </c>
      <c r="X22" s="26">
        <v>16.574999999999999</v>
      </c>
      <c r="Y22" s="26">
        <v>17.175000000000001</v>
      </c>
      <c r="Z22" s="26">
        <v>14.65</v>
      </c>
      <c r="AA22" s="26">
        <v>13.025</v>
      </c>
      <c r="AB22" s="26">
        <v>11.466666666666701</v>
      </c>
      <c r="AC22" s="26">
        <v>9.2249999999999996</v>
      </c>
      <c r="AD22" s="26">
        <v>7.1666666666666696</v>
      </c>
      <c r="AE22" s="26">
        <v>6.6749999999999998</v>
      </c>
      <c r="AF22" s="26">
        <v>7.1166666666666698</v>
      </c>
      <c r="AG22" s="26">
        <v>6.5916666666666703</v>
      </c>
      <c r="AH22" s="26"/>
    </row>
    <row r="23" spans="1:34" x14ac:dyDescent="0.25">
      <c r="A23" t="s">
        <v>57</v>
      </c>
      <c r="B23" s="26"/>
      <c r="C23" s="26"/>
      <c r="D23" s="26"/>
      <c r="E23" s="26"/>
      <c r="F23" s="26"/>
      <c r="G23" s="26"/>
      <c r="H23" s="26"/>
      <c r="I23" s="26"/>
      <c r="J23" s="26">
        <v>12.7083333333333</v>
      </c>
      <c r="K23" s="26">
        <v>16.491666666666699</v>
      </c>
      <c r="L23" s="26">
        <v>18.908333333333299</v>
      </c>
      <c r="M23" s="26">
        <v>19.4583333333333</v>
      </c>
      <c r="N23" s="26">
        <v>18.808333333333302</v>
      </c>
      <c r="O23" s="26">
        <v>17.691666666666698</v>
      </c>
      <c r="P23" s="26">
        <v>18.358333333333299</v>
      </c>
      <c r="Q23" s="26">
        <v>16.375</v>
      </c>
      <c r="R23" s="26">
        <v>13.466666666666701</v>
      </c>
      <c r="S23" s="26">
        <v>11.233333333333301</v>
      </c>
      <c r="T23" s="26">
        <v>9.5749999999999993</v>
      </c>
      <c r="U23" s="26">
        <v>12.0833333333333</v>
      </c>
      <c r="V23" s="26">
        <v>14.425000000000001</v>
      </c>
      <c r="W23" s="26">
        <v>13.608333333333301</v>
      </c>
      <c r="X23" s="26">
        <v>13.908333333333299</v>
      </c>
      <c r="Y23" s="26">
        <v>14.133333333333301</v>
      </c>
      <c r="Z23" s="26">
        <v>13.1</v>
      </c>
      <c r="AA23" s="26">
        <v>11.466666666666701</v>
      </c>
      <c r="AB23" s="26">
        <v>9.6583333333333297</v>
      </c>
      <c r="AC23" s="26">
        <v>8.0833333333333304</v>
      </c>
      <c r="AD23" s="26">
        <v>6.5083333333333302</v>
      </c>
      <c r="AE23" s="26">
        <v>5.7166666666666703</v>
      </c>
      <c r="AF23" s="26">
        <v>6.6583333333333297</v>
      </c>
      <c r="AG23" s="26">
        <v>6.8250000000000002</v>
      </c>
      <c r="AH23" s="26"/>
    </row>
    <row r="24" spans="1:34" x14ac:dyDescent="0.25">
      <c r="A24" t="s">
        <v>58</v>
      </c>
      <c r="B24" s="26"/>
      <c r="C24" s="26"/>
      <c r="D24" s="26"/>
      <c r="E24" s="26"/>
      <c r="F24" s="26"/>
      <c r="G24" s="26"/>
      <c r="H24" s="26">
        <v>6.8916666666666702</v>
      </c>
      <c r="I24" s="26">
        <v>6.9166666666666696</v>
      </c>
      <c r="J24" s="26">
        <v>7.3666666666666698</v>
      </c>
      <c r="K24" s="26">
        <v>7.4083333333333297</v>
      </c>
      <c r="L24" s="26">
        <v>6.7416666666666698</v>
      </c>
      <c r="M24" s="26">
        <v>6.19166666666667</v>
      </c>
      <c r="N24" s="26">
        <v>6.3416666666666703</v>
      </c>
      <c r="O24" s="26">
        <v>6.7</v>
      </c>
      <c r="P24" s="26">
        <v>6.3416666666666703</v>
      </c>
      <c r="Q24" s="26">
        <v>6.5416666666666696</v>
      </c>
      <c r="R24" s="26">
        <v>5.9916666666666698</v>
      </c>
      <c r="S24" s="26">
        <v>4.8583333333333298</v>
      </c>
      <c r="T24" s="26">
        <v>4.3916666666666702</v>
      </c>
      <c r="U24" s="26">
        <v>5.85</v>
      </c>
      <c r="V24" s="26">
        <v>7.2583333333333302</v>
      </c>
      <c r="W24" s="26">
        <v>8.18333333333333</v>
      </c>
      <c r="X24" s="26">
        <v>8.85</v>
      </c>
      <c r="Y24" s="26">
        <v>10.108333333333301</v>
      </c>
      <c r="Z24" s="26">
        <v>9.6999999999999993</v>
      </c>
      <c r="AA24" s="26">
        <v>8.9833333333333307</v>
      </c>
      <c r="AB24" s="26">
        <v>8.0083333333333293</v>
      </c>
      <c r="AC24" s="26">
        <v>6.5750000000000002</v>
      </c>
      <c r="AD24" s="26">
        <v>5.125</v>
      </c>
      <c r="AE24" s="26">
        <v>4.44166666666667</v>
      </c>
      <c r="AF24" s="26">
        <v>4.9833333333333298</v>
      </c>
      <c r="AG24" s="26">
        <v>4.7750000000000004</v>
      </c>
      <c r="AH24" s="26"/>
    </row>
    <row r="25" spans="1:34" x14ac:dyDescent="0.25">
      <c r="A25" t="s">
        <v>59</v>
      </c>
      <c r="B25" s="26">
        <v>15.4583333333333</v>
      </c>
      <c r="C25" s="26">
        <v>15.5</v>
      </c>
      <c r="D25" s="26">
        <v>17.016666666666701</v>
      </c>
      <c r="E25" s="26">
        <v>20.841666666666701</v>
      </c>
      <c r="F25" s="26">
        <v>22.05</v>
      </c>
      <c r="G25" s="26">
        <v>20.75</v>
      </c>
      <c r="H25" s="26">
        <v>19.891666666666701</v>
      </c>
      <c r="I25" s="26">
        <v>18.391666666666701</v>
      </c>
      <c r="J25" s="26">
        <v>16.408333333333299</v>
      </c>
      <c r="K25" s="26">
        <v>13.6</v>
      </c>
      <c r="L25" s="26">
        <v>11.9166666666667</v>
      </c>
      <c r="M25" s="26">
        <v>10.5583333333333</v>
      </c>
      <c r="N25" s="26">
        <v>11.4416666666667</v>
      </c>
      <c r="O25" s="26">
        <v>11.491666666666699</v>
      </c>
      <c r="P25" s="26">
        <v>10.9583333333333</v>
      </c>
      <c r="Q25" s="26">
        <v>9.1666666666666696</v>
      </c>
      <c r="R25" s="26">
        <v>8.4583333333333304</v>
      </c>
      <c r="S25" s="26">
        <v>8.2249999999999996</v>
      </c>
      <c r="T25" s="26">
        <v>11.266666666666699</v>
      </c>
      <c r="U25" s="26">
        <v>17.866666666666699</v>
      </c>
      <c r="V25" s="26">
        <v>19.875</v>
      </c>
      <c r="W25" s="26">
        <v>21.408333333333299</v>
      </c>
      <c r="X25" s="26">
        <v>24.7916666666667</v>
      </c>
      <c r="Y25" s="26">
        <v>26.116666666666699</v>
      </c>
      <c r="Z25" s="26">
        <v>24.45</v>
      </c>
      <c r="AA25" s="26">
        <v>22.074999999999999</v>
      </c>
      <c r="AB25" s="26">
        <v>19.649999999999999</v>
      </c>
      <c r="AC25" s="26">
        <v>17.233333333333299</v>
      </c>
      <c r="AD25" s="26">
        <v>15.266666666666699</v>
      </c>
      <c r="AE25" s="26">
        <v>14.108333333333301</v>
      </c>
      <c r="AF25" s="26">
        <v>15.533333333333299</v>
      </c>
      <c r="AG25" s="26">
        <v>14.7916666666667</v>
      </c>
      <c r="AH25" s="26"/>
    </row>
    <row r="26" spans="1:34" x14ac:dyDescent="0.25">
      <c r="A26" t="s">
        <v>60</v>
      </c>
      <c r="B26" s="26">
        <v>1.7166666666666699</v>
      </c>
      <c r="C26" s="26">
        <v>3.1</v>
      </c>
      <c r="D26" s="26">
        <v>5.55833333333333</v>
      </c>
      <c r="E26" s="26">
        <v>9.0500000000000007</v>
      </c>
      <c r="F26" s="26">
        <v>9.3583333333333307</v>
      </c>
      <c r="G26" s="26">
        <v>8.8000000000000007</v>
      </c>
      <c r="H26" s="26">
        <v>9.55833333333333</v>
      </c>
      <c r="I26" s="26">
        <v>9.8916666666666693</v>
      </c>
      <c r="J26" s="26">
        <v>8.1999999999999993</v>
      </c>
      <c r="K26" s="26">
        <v>6.7333333333333298</v>
      </c>
      <c r="L26" s="26">
        <v>5.6</v>
      </c>
      <c r="M26" s="26">
        <v>5.8250000000000002</v>
      </c>
      <c r="N26" s="26">
        <v>5.95</v>
      </c>
      <c r="O26" s="26">
        <v>6.56666666666667</v>
      </c>
      <c r="P26" s="26">
        <v>7.375</v>
      </c>
      <c r="Q26" s="26">
        <v>7.7833333333333297</v>
      </c>
      <c r="R26" s="26">
        <v>7.2416666666666698</v>
      </c>
      <c r="S26" s="26">
        <v>6.31666666666667</v>
      </c>
      <c r="T26" s="26">
        <v>6.35</v>
      </c>
      <c r="U26" s="26">
        <v>8.4833333333333307</v>
      </c>
      <c r="V26" s="26">
        <v>8.7750000000000004</v>
      </c>
      <c r="W26" s="26">
        <v>7.95</v>
      </c>
      <c r="X26" s="26">
        <v>8.15</v>
      </c>
      <c r="Y26" s="26">
        <v>8.2083333333333304</v>
      </c>
      <c r="Z26" s="26">
        <v>8.1</v>
      </c>
      <c r="AA26" s="26">
        <v>7.5916666666666703</v>
      </c>
      <c r="AB26" s="26">
        <v>7.15</v>
      </c>
      <c r="AC26" s="26">
        <v>6.8583333333333298</v>
      </c>
      <c r="AD26" s="26">
        <v>6.5166666666666702</v>
      </c>
      <c r="AE26" s="26">
        <v>6.9749999999999996</v>
      </c>
      <c r="AF26" s="26">
        <v>8.5416666666666696</v>
      </c>
      <c r="AG26" s="26">
        <v>8.8000000000000007</v>
      </c>
      <c r="AH26" s="26"/>
    </row>
    <row r="29" spans="1:34" x14ac:dyDescent="0.25">
      <c r="A29" s="14" t="s">
        <v>134</v>
      </c>
      <c r="B29" s="28">
        <f>AVERAGE(B5:B26)</f>
        <v>7.1174242424242404</v>
      </c>
      <c r="C29" s="28">
        <f t="shared" ref="C29:AG29" si="0">AVERAGE(C5:C26)</f>
        <v>7.4534722222222172</v>
      </c>
      <c r="D29" s="28">
        <f t="shared" si="0"/>
        <v>8.6097222222222296</v>
      </c>
      <c r="E29" s="28">
        <f t="shared" si="0"/>
        <v>9.4434523809523885</v>
      </c>
      <c r="F29" s="28">
        <f t="shared" si="0"/>
        <v>9.7773809523809518</v>
      </c>
      <c r="G29" s="28">
        <f>AVERAGE(G5:G26)</f>
        <v>9.4053571428571434</v>
      </c>
      <c r="H29" s="28">
        <f t="shared" si="0"/>
        <v>9.2088541666666757</v>
      </c>
      <c r="I29" s="28">
        <f t="shared" si="0"/>
        <v>8.9106481481481552</v>
      </c>
      <c r="J29" s="28">
        <f t="shared" si="0"/>
        <v>8.6179824561403464</v>
      </c>
      <c r="K29" s="28">
        <f t="shared" si="0"/>
        <v>9.1943181818181898</v>
      </c>
      <c r="L29" s="28">
        <f t="shared" si="0"/>
        <v>9.0390151515151516</v>
      </c>
      <c r="M29" s="28">
        <f t="shared" si="0"/>
        <v>8.7731060606060591</v>
      </c>
      <c r="N29" s="28">
        <f t="shared" si="0"/>
        <v>8.7344696969696916</v>
      </c>
      <c r="O29" s="28">
        <f t="shared" si="0"/>
        <v>8.925757575757574</v>
      </c>
      <c r="P29" s="28">
        <f t="shared" si="0"/>
        <v>9.1159090909090885</v>
      </c>
      <c r="Q29" s="28">
        <f t="shared" si="0"/>
        <v>8.6537878787878739</v>
      </c>
      <c r="R29" s="28">
        <f t="shared" si="0"/>
        <v>7.6261363636363679</v>
      </c>
      <c r="S29" s="28">
        <f t="shared" si="0"/>
        <v>6.6541666666666659</v>
      </c>
      <c r="T29" s="28">
        <f t="shared" si="0"/>
        <v>6.6590909090909118</v>
      </c>
      <c r="U29" s="28">
        <f t="shared" si="0"/>
        <v>9.5643939393939394</v>
      </c>
      <c r="V29" s="28">
        <f t="shared" si="0"/>
        <v>10.787499999999998</v>
      </c>
      <c r="W29" s="28">
        <f t="shared" si="0"/>
        <v>10.518560606060603</v>
      </c>
      <c r="X29" s="28">
        <f t="shared" si="0"/>
        <v>11.131818181818177</v>
      </c>
      <c r="Y29" s="28">
        <f t="shared" si="0"/>
        <v>11.288257575757576</v>
      </c>
      <c r="Z29" s="28">
        <f t="shared" si="0"/>
        <v>10.580681818181818</v>
      </c>
      <c r="AA29" s="28">
        <f t="shared" si="0"/>
        <v>9.7409090909090921</v>
      </c>
      <c r="AB29" s="28">
        <f t="shared" si="0"/>
        <v>8.9079545454545457</v>
      </c>
      <c r="AC29" s="28">
        <f t="shared" si="0"/>
        <v>7.884090909090907</v>
      </c>
      <c r="AD29" s="28">
        <f t="shared" si="0"/>
        <v>6.8954545454545491</v>
      </c>
      <c r="AE29" s="28">
        <f t="shared" si="0"/>
        <v>6.3534090909090875</v>
      </c>
      <c r="AF29" s="28">
        <f t="shared" si="0"/>
        <v>7.1416666666666657</v>
      </c>
      <c r="AG29" s="28">
        <f t="shared" si="0"/>
        <v>6.8128787878787911</v>
      </c>
    </row>
    <row r="30" spans="1:34" x14ac:dyDescent="0.25">
      <c r="A30" s="29" t="str">
        <f>A13</f>
        <v>Greece</v>
      </c>
      <c r="B30" s="29"/>
      <c r="C30" s="29"/>
      <c r="D30" s="29"/>
      <c r="E30" s="29"/>
      <c r="F30" s="29"/>
      <c r="G30" s="29"/>
      <c r="H30" s="29"/>
      <c r="I30" s="29"/>
      <c r="J30" s="29"/>
      <c r="K30" s="29">
        <f t="shared" ref="K30:AG30" si="1">K13</f>
        <v>11.983333333333301</v>
      </c>
      <c r="L30" s="29">
        <f t="shared" si="1"/>
        <v>11.233333333333301</v>
      </c>
      <c r="M30" s="29">
        <f t="shared" si="1"/>
        <v>10.675000000000001</v>
      </c>
      <c r="N30" s="29">
        <f t="shared" si="1"/>
        <v>10.3333333333333</v>
      </c>
      <c r="O30" s="29">
        <f t="shared" si="1"/>
        <v>9.7416666666666707</v>
      </c>
      <c r="P30" s="29">
        <f t="shared" si="1"/>
        <v>10.608333333333301</v>
      </c>
      <c r="Q30" s="29">
        <f t="shared" si="1"/>
        <v>10.008333333333301</v>
      </c>
      <c r="R30" s="29">
        <f t="shared" si="1"/>
        <v>9.0333333333333297</v>
      </c>
      <c r="S30" s="29">
        <f t="shared" si="1"/>
        <v>8.4166666666666696</v>
      </c>
      <c r="T30" s="29">
        <f t="shared" si="1"/>
        <v>7.7666666666666702</v>
      </c>
      <c r="U30" s="29">
        <f t="shared" si="1"/>
        <v>9.75</v>
      </c>
      <c r="V30" s="29">
        <f t="shared" si="1"/>
        <v>12.9583333333333</v>
      </c>
      <c r="W30" s="29">
        <f t="shared" si="1"/>
        <v>18.091666666666701</v>
      </c>
      <c r="X30" s="29">
        <f t="shared" si="1"/>
        <v>24.808333333333302</v>
      </c>
      <c r="Y30" s="29">
        <f t="shared" si="1"/>
        <v>27.824999999999999</v>
      </c>
      <c r="Z30" s="29">
        <f t="shared" si="1"/>
        <v>26.65</v>
      </c>
      <c r="AA30" s="29">
        <f t="shared" si="1"/>
        <v>24.983333333333299</v>
      </c>
      <c r="AB30" s="29">
        <f t="shared" si="1"/>
        <v>23.875</v>
      </c>
      <c r="AC30" s="29">
        <f t="shared" si="1"/>
        <v>21.841666666666701</v>
      </c>
      <c r="AD30" s="29">
        <f t="shared" si="1"/>
        <v>19.741666666666699</v>
      </c>
      <c r="AE30" s="29">
        <f t="shared" si="1"/>
        <v>17.883333333333301</v>
      </c>
      <c r="AF30" s="29">
        <f t="shared" si="1"/>
        <v>17.616666666666699</v>
      </c>
      <c r="AG30" s="29">
        <f t="shared" si="1"/>
        <v>14.7916666666667</v>
      </c>
    </row>
    <row r="31" spans="1:34" x14ac:dyDescent="0.25">
      <c r="A31" s="14" t="s">
        <v>131</v>
      </c>
      <c r="B31">
        <f>IF(B30&lt;B29,0,1)</f>
        <v>0</v>
      </c>
      <c r="C31" s="18">
        <f>IF(C30&lt;C29,0,1)</f>
        <v>0</v>
      </c>
      <c r="D31" s="18">
        <f t="shared" ref="D31:AG31" si="2">IF(D30&lt;D29,0,1)</f>
        <v>0</v>
      </c>
      <c r="E31" s="18">
        <f t="shared" si="2"/>
        <v>0</v>
      </c>
      <c r="F31" s="18">
        <f t="shared" si="2"/>
        <v>0</v>
      </c>
      <c r="G31" s="18">
        <f>IF(G30&lt;G29,0,1)</f>
        <v>0</v>
      </c>
      <c r="H31" s="18">
        <f t="shared" si="2"/>
        <v>0</v>
      </c>
      <c r="I31" s="18">
        <f t="shared" si="2"/>
        <v>0</v>
      </c>
      <c r="J31" s="18">
        <f t="shared" si="2"/>
        <v>0</v>
      </c>
      <c r="K31" s="18">
        <f t="shared" si="2"/>
        <v>1</v>
      </c>
      <c r="L31" s="18">
        <f t="shared" si="2"/>
        <v>1</v>
      </c>
      <c r="M31" s="18">
        <f t="shared" si="2"/>
        <v>1</v>
      </c>
      <c r="N31" s="18">
        <f t="shared" si="2"/>
        <v>1</v>
      </c>
      <c r="O31" s="18">
        <f t="shared" si="2"/>
        <v>1</v>
      </c>
      <c r="P31" s="18">
        <f t="shared" si="2"/>
        <v>1</v>
      </c>
      <c r="Q31" s="18">
        <f t="shared" si="2"/>
        <v>1</v>
      </c>
      <c r="R31" s="18">
        <f t="shared" si="2"/>
        <v>1</v>
      </c>
      <c r="S31" s="18">
        <f t="shared" si="2"/>
        <v>1</v>
      </c>
      <c r="T31" s="18">
        <f t="shared" si="2"/>
        <v>1</v>
      </c>
      <c r="U31" s="18">
        <f t="shared" si="2"/>
        <v>1</v>
      </c>
      <c r="V31" s="18">
        <f t="shared" si="2"/>
        <v>1</v>
      </c>
      <c r="W31" s="18">
        <f t="shared" si="2"/>
        <v>1</v>
      </c>
      <c r="X31" s="18">
        <f t="shared" si="2"/>
        <v>1</v>
      </c>
      <c r="Y31" s="18">
        <f t="shared" si="2"/>
        <v>1</v>
      </c>
      <c r="Z31" s="18">
        <f t="shared" si="2"/>
        <v>1</v>
      </c>
      <c r="AA31" s="18">
        <f t="shared" si="2"/>
        <v>1</v>
      </c>
      <c r="AB31" s="18">
        <f t="shared" si="2"/>
        <v>1</v>
      </c>
      <c r="AC31" s="18">
        <f t="shared" si="2"/>
        <v>1</v>
      </c>
      <c r="AD31" s="18">
        <f t="shared" si="2"/>
        <v>1</v>
      </c>
      <c r="AE31" s="18">
        <f t="shared" si="2"/>
        <v>1</v>
      </c>
      <c r="AF31" s="18">
        <f t="shared" si="2"/>
        <v>1</v>
      </c>
      <c r="AG31" s="18">
        <f t="shared" si="2"/>
        <v>1</v>
      </c>
    </row>
    <row r="33" spans="1:33" x14ac:dyDescent="0.25">
      <c r="A33" s="14" t="s">
        <v>132</v>
      </c>
      <c r="B33" s="28"/>
      <c r="C33" s="28"/>
      <c r="D33" s="28"/>
      <c r="E33" s="28"/>
      <c r="F33" s="28"/>
      <c r="G33" s="28"/>
      <c r="H33" s="28"/>
      <c r="I33" s="28"/>
      <c r="J33" s="28"/>
      <c r="K33" s="28">
        <f t="shared" ref="K33:AG33" si="3">ABS(K29-K30)</f>
        <v>2.7890151515151107</v>
      </c>
      <c r="L33" s="28">
        <f t="shared" si="3"/>
        <v>2.194318181818149</v>
      </c>
      <c r="M33" s="28">
        <f t="shared" si="3"/>
        <v>1.9018939393939416</v>
      </c>
      <c r="N33" s="28">
        <f t="shared" si="3"/>
        <v>1.5988636363636086</v>
      </c>
      <c r="O33" s="28">
        <f t="shared" si="3"/>
        <v>0.81590909090909669</v>
      </c>
      <c r="P33" s="28">
        <f t="shared" si="3"/>
        <v>1.492424242424212</v>
      </c>
      <c r="Q33" s="28">
        <f t="shared" si="3"/>
        <v>1.354545454545427</v>
      </c>
      <c r="R33" s="28">
        <f t="shared" si="3"/>
        <v>1.4071969696969617</v>
      </c>
      <c r="S33" s="28">
        <f t="shared" si="3"/>
        <v>1.7625000000000037</v>
      </c>
      <c r="T33" s="28">
        <f t="shared" si="3"/>
        <v>1.1075757575757583</v>
      </c>
      <c r="U33" s="28">
        <f t="shared" si="3"/>
        <v>0.18560606060606055</v>
      </c>
      <c r="V33" s="28">
        <f t="shared" si="3"/>
        <v>2.1708333333333023</v>
      </c>
      <c r="W33" s="28">
        <f t="shared" si="3"/>
        <v>7.5731060606060971</v>
      </c>
      <c r="X33" s="28">
        <f t="shared" si="3"/>
        <v>13.676515151515124</v>
      </c>
      <c r="Y33" s="28">
        <f t="shared" si="3"/>
        <v>16.536742424242423</v>
      </c>
      <c r="Z33" s="28">
        <f t="shared" si="3"/>
        <v>16.069318181818183</v>
      </c>
      <c r="AA33" s="28">
        <f t="shared" si="3"/>
        <v>15.242424242424207</v>
      </c>
      <c r="AB33" s="28">
        <f t="shared" si="3"/>
        <v>14.967045454545454</v>
      </c>
      <c r="AC33" s="28">
        <f t="shared" si="3"/>
        <v>13.957575757575793</v>
      </c>
      <c r="AD33" s="28">
        <f t="shared" si="3"/>
        <v>12.846212121212151</v>
      </c>
      <c r="AE33" s="28">
        <f t="shared" si="3"/>
        <v>11.529924242424213</v>
      </c>
      <c r="AF33" s="28">
        <f t="shared" si="3"/>
        <v>10.475000000000033</v>
      </c>
      <c r="AG33" s="28">
        <f t="shared" si="3"/>
        <v>7.9787878787879087</v>
      </c>
    </row>
    <row r="34" spans="1:33" x14ac:dyDescent="0.25">
      <c r="A34" s="14" t="s">
        <v>133</v>
      </c>
      <c r="B34" s="28"/>
      <c r="C34" s="28"/>
      <c r="D34" s="28"/>
      <c r="E34" s="28"/>
      <c r="F34" s="28"/>
      <c r="G34" s="28"/>
      <c r="H34" s="28"/>
      <c r="I34" s="28"/>
      <c r="J34" s="28"/>
      <c r="K34" s="28">
        <f t="shared" ref="K34:AG34" si="4">K29/K33</f>
        <v>3.2966182262665185</v>
      </c>
      <c r="L34" s="28">
        <f t="shared" si="4"/>
        <v>4.1192818919386083</v>
      </c>
      <c r="M34" s="28">
        <f t="shared" si="4"/>
        <v>4.6128261302529312</v>
      </c>
      <c r="N34" s="28">
        <f t="shared" si="4"/>
        <v>5.4629234778489426</v>
      </c>
      <c r="O34" s="28">
        <f t="shared" si="4"/>
        <v>10.939647168059345</v>
      </c>
      <c r="P34" s="28">
        <f t="shared" si="4"/>
        <v>6.1081218274112903</v>
      </c>
      <c r="Q34" s="28">
        <f t="shared" si="4"/>
        <v>6.3887024608502383</v>
      </c>
      <c r="R34" s="28">
        <f t="shared" si="4"/>
        <v>5.419380888290747</v>
      </c>
      <c r="S34" s="28">
        <f t="shared" si="4"/>
        <v>3.7754137115839161</v>
      </c>
      <c r="T34" s="28">
        <f t="shared" si="4"/>
        <v>6.0123119015047868</v>
      </c>
      <c r="U34" s="28">
        <f t="shared" si="4"/>
        <v>51.530612244897974</v>
      </c>
      <c r="V34" s="28">
        <f t="shared" si="4"/>
        <v>4.9692898272553485</v>
      </c>
      <c r="W34" s="28">
        <f t="shared" si="4"/>
        <v>1.3889361276446686</v>
      </c>
      <c r="X34" s="28">
        <f t="shared" si="4"/>
        <v>0.81393674181576603</v>
      </c>
      <c r="Y34" s="28">
        <f t="shared" si="4"/>
        <v>0.68261676248940617</v>
      </c>
      <c r="Z34" s="28">
        <f t="shared" si="4"/>
        <v>0.65843999717134571</v>
      </c>
      <c r="AA34" s="28">
        <f t="shared" si="4"/>
        <v>0.63906560636183063</v>
      </c>
      <c r="AB34" s="28">
        <f t="shared" si="4"/>
        <v>0.59517120947536262</v>
      </c>
      <c r="AC34" s="28">
        <f t="shared" si="4"/>
        <v>0.56486105080329851</v>
      </c>
      <c r="AD34" s="28">
        <f t="shared" si="4"/>
        <v>0.53676947573273481</v>
      </c>
      <c r="AE34" s="28">
        <f t="shared" si="4"/>
        <v>0.55103649922796516</v>
      </c>
      <c r="AF34" s="28">
        <f t="shared" si="4"/>
        <v>0.68178202068416638</v>
      </c>
      <c r="AG34" s="28">
        <f t="shared" si="4"/>
        <v>0.85387390808962882</v>
      </c>
    </row>
    <row r="35" spans="1:33" x14ac:dyDescent="0.25">
      <c r="A35" t="s">
        <v>130</v>
      </c>
      <c r="B35" s="28"/>
      <c r="C35" s="28"/>
      <c r="D35" s="28"/>
      <c r="E35" s="28"/>
      <c r="F35" s="28"/>
      <c r="G35" s="28"/>
      <c r="H35" s="28"/>
      <c r="I35" s="28"/>
      <c r="J35" s="28"/>
      <c r="K35" s="28">
        <f t="shared" ref="K35:AG35" si="5">K33/K29</f>
        <v>0.30334116096073355</v>
      </c>
      <c r="L35" s="28">
        <f t="shared" si="5"/>
        <v>0.24276075933453101</v>
      </c>
      <c r="M35" s="28">
        <f t="shared" si="5"/>
        <v>0.216786839946462</v>
      </c>
      <c r="N35" s="28">
        <f t="shared" si="5"/>
        <v>0.18305217051910011</v>
      </c>
      <c r="O35" s="28">
        <f t="shared" si="5"/>
        <v>9.1410626379223203E-2</v>
      </c>
      <c r="P35" s="28">
        <f t="shared" si="5"/>
        <v>0.16371644643895625</v>
      </c>
      <c r="Q35" s="28">
        <f t="shared" si="5"/>
        <v>0.15652630657445193</v>
      </c>
      <c r="R35" s="28">
        <f t="shared" si="5"/>
        <v>0.18452292256494199</v>
      </c>
      <c r="S35" s="28">
        <f t="shared" si="5"/>
        <v>0.26487163431433997</v>
      </c>
      <c r="T35" s="28">
        <f t="shared" si="5"/>
        <v>0.16632536973833906</v>
      </c>
      <c r="U35" s="28">
        <f t="shared" si="5"/>
        <v>1.9405940594059399E-2</v>
      </c>
      <c r="V35" s="28">
        <f t="shared" si="5"/>
        <v>0.20123599845499909</v>
      </c>
      <c r="W35" s="28">
        <f t="shared" si="5"/>
        <v>0.71997551226187839</v>
      </c>
      <c r="X35" s="28">
        <f t="shared" si="5"/>
        <v>1.2285967061385581</v>
      </c>
      <c r="Y35" s="28">
        <f t="shared" si="5"/>
        <v>1.4649508405758194</v>
      </c>
      <c r="Z35" s="28">
        <f t="shared" si="5"/>
        <v>1.5187412737622168</v>
      </c>
      <c r="AA35" s="28">
        <f t="shared" si="5"/>
        <v>1.5647845699175571</v>
      </c>
      <c r="AB35" s="28">
        <f t="shared" si="5"/>
        <v>1.6801887995917846</v>
      </c>
      <c r="AC35" s="28">
        <f t="shared" si="5"/>
        <v>1.7703468819064141</v>
      </c>
      <c r="AD35" s="28">
        <f t="shared" si="5"/>
        <v>1.8629971434849517</v>
      </c>
      <c r="AE35" s="28">
        <f t="shared" si="5"/>
        <v>1.8147618195910058</v>
      </c>
      <c r="AF35" s="28">
        <f t="shared" si="5"/>
        <v>1.4667444574095732</v>
      </c>
      <c r="AG35" s="28">
        <f t="shared" si="5"/>
        <v>1.1711331035249677</v>
      </c>
    </row>
    <row r="37" spans="1:33" x14ac:dyDescent="0.25">
      <c r="A37" s="14" t="s">
        <v>62</v>
      </c>
      <c r="B37" s="12">
        <f>MIN(B5:B26)</f>
        <v>1.6583333333333301</v>
      </c>
      <c r="C37" s="12">
        <f t="shared" ref="C37:AG37" si="6">MIN(C5:C26)</f>
        <v>1.6583333333333301</v>
      </c>
      <c r="D37" s="12">
        <f t="shared" si="6"/>
        <v>2.06666666666667</v>
      </c>
      <c r="E37" s="12">
        <f t="shared" si="6"/>
        <v>2.5833333333333299</v>
      </c>
      <c r="F37" s="12">
        <f t="shared" si="6"/>
        <v>3.1749999999999998</v>
      </c>
      <c r="G37" s="12">
        <f t="shared" si="6"/>
        <v>2.8666666666666698</v>
      </c>
      <c r="H37" s="12">
        <f t="shared" si="6"/>
        <v>2.9249999999999998</v>
      </c>
      <c r="I37" s="12">
        <f t="shared" si="6"/>
        <v>2.7</v>
      </c>
      <c r="J37" s="12">
        <f t="shared" si="6"/>
        <v>2.69166666666667</v>
      </c>
      <c r="K37" s="12">
        <f t="shared" si="6"/>
        <v>2.4083333333333301</v>
      </c>
      <c r="L37" s="12">
        <f t="shared" si="6"/>
        <v>2.2333333333333298</v>
      </c>
      <c r="M37" s="12">
        <f t="shared" si="6"/>
        <v>1.9</v>
      </c>
      <c r="N37" s="12">
        <f t="shared" si="6"/>
        <v>2.55833333333333</v>
      </c>
      <c r="O37" s="12">
        <f t="shared" si="6"/>
        <v>3.80833333333333</v>
      </c>
      <c r="P37" s="12">
        <f t="shared" si="6"/>
        <v>4.7416666666666698</v>
      </c>
      <c r="Q37" s="12">
        <f t="shared" si="6"/>
        <v>4.6333333333333302</v>
      </c>
      <c r="R37" s="12">
        <f t="shared" si="6"/>
        <v>3.9083333333333301</v>
      </c>
      <c r="S37" s="12">
        <f t="shared" si="6"/>
        <v>3.75</v>
      </c>
      <c r="T37" s="12">
        <f t="shared" si="6"/>
        <v>3.68333333333333</v>
      </c>
      <c r="U37" s="12">
        <f t="shared" si="6"/>
        <v>5.1166666666666698</v>
      </c>
      <c r="V37" s="12">
        <f t="shared" si="6"/>
        <v>4.5833333333333304</v>
      </c>
      <c r="W37" s="12">
        <f t="shared" si="6"/>
        <v>4.8333333333333304</v>
      </c>
      <c r="X37" s="12">
        <f t="shared" si="6"/>
        <v>5.06666666666667</v>
      </c>
      <c r="Y37" s="12">
        <f t="shared" si="6"/>
        <v>4.95</v>
      </c>
      <c r="Z37" s="12">
        <f t="shared" si="6"/>
        <v>4.7083333333333304</v>
      </c>
      <c r="AA37" s="12">
        <f t="shared" si="6"/>
        <v>4.3666666666666698</v>
      </c>
      <c r="AB37" s="12">
        <f t="shared" si="6"/>
        <v>3.9083333333333301</v>
      </c>
      <c r="AC37" s="12">
        <f t="shared" si="6"/>
        <v>2.9083333333333301</v>
      </c>
      <c r="AD37" s="12">
        <f t="shared" si="6"/>
        <v>2.2666666666666702</v>
      </c>
      <c r="AE37" s="12">
        <f t="shared" si="6"/>
        <v>2.0166666666666702</v>
      </c>
      <c r="AF37" s="12">
        <f t="shared" si="6"/>
        <v>2.5499999999999998</v>
      </c>
      <c r="AG37" s="12">
        <f t="shared" si="6"/>
        <v>2.80833333333333</v>
      </c>
    </row>
    <row r="38" spans="1:33" x14ac:dyDescent="0.25">
      <c r="A38" s="14" t="s">
        <v>63</v>
      </c>
      <c r="B38" s="12">
        <f>MAX(B5:B26)</f>
        <v>15.4583333333333</v>
      </c>
      <c r="C38" s="12">
        <f t="shared" ref="C38:AG38" si="7">MAX(C5:C26)</f>
        <v>15.5</v>
      </c>
      <c r="D38" s="12">
        <f t="shared" si="7"/>
        <v>17.016666666666701</v>
      </c>
      <c r="E38" s="12">
        <f t="shared" si="7"/>
        <v>20.841666666666701</v>
      </c>
      <c r="F38" s="12">
        <f t="shared" si="7"/>
        <v>22.05</v>
      </c>
      <c r="G38" s="12">
        <f t="shared" si="7"/>
        <v>20.75</v>
      </c>
      <c r="H38" s="12">
        <f t="shared" si="7"/>
        <v>19.891666666666701</v>
      </c>
      <c r="I38" s="12">
        <f t="shared" si="7"/>
        <v>18.391666666666701</v>
      </c>
      <c r="J38" s="12">
        <f t="shared" si="7"/>
        <v>16.408333333333299</v>
      </c>
      <c r="K38" s="12">
        <f t="shared" si="7"/>
        <v>16.491666666666699</v>
      </c>
      <c r="L38" s="12">
        <f t="shared" si="7"/>
        <v>18.908333333333299</v>
      </c>
      <c r="M38" s="12">
        <f t="shared" si="7"/>
        <v>19.4583333333333</v>
      </c>
      <c r="N38" s="12">
        <f t="shared" si="7"/>
        <v>20.033333333333299</v>
      </c>
      <c r="O38" s="12">
        <f t="shared" si="7"/>
        <v>19.75</v>
      </c>
      <c r="P38" s="12">
        <f t="shared" si="7"/>
        <v>19.141666666666701</v>
      </c>
      <c r="Q38" s="12">
        <f t="shared" si="7"/>
        <v>17.925000000000001</v>
      </c>
      <c r="R38" s="12">
        <f t="shared" si="7"/>
        <v>13.966666666666701</v>
      </c>
      <c r="S38" s="12">
        <f t="shared" si="7"/>
        <v>11.233333333333301</v>
      </c>
      <c r="T38" s="12">
        <f t="shared" si="7"/>
        <v>11.266666666666699</v>
      </c>
      <c r="U38" s="12">
        <f t="shared" si="7"/>
        <v>17.866666666666699</v>
      </c>
      <c r="V38" s="12">
        <f t="shared" si="7"/>
        <v>19.875</v>
      </c>
      <c r="W38" s="12">
        <f t="shared" si="7"/>
        <v>21.408333333333299</v>
      </c>
      <c r="X38" s="12">
        <f t="shared" si="7"/>
        <v>24.808333333333302</v>
      </c>
      <c r="Y38" s="12">
        <f t="shared" si="7"/>
        <v>27.824999999999999</v>
      </c>
      <c r="Z38" s="12">
        <f t="shared" si="7"/>
        <v>26.65</v>
      </c>
      <c r="AA38" s="12">
        <f t="shared" si="7"/>
        <v>24.983333333333299</v>
      </c>
      <c r="AB38" s="12">
        <f t="shared" si="7"/>
        <v>23.875</v>
      </c>
      <c r="AC38" s="12">
        <f t="shared" si="7"/>
        <v>21.841666666666701</v>
      </c>
      <c r="AD38" s="12">
        <f t="shared" si="7"/>
        <v>19.741666666666699</v>
      </c>
      <c r="AE38" s="12">
        <f t="shared" si="7"/>
        <v>17.883333333333301</v>
      </c>
      <c r="AF38" s="12">
        <f t="shared" si="7"/>
        <v>17.616666666666699</v>
      </c>
      <c r="AG38" s="12">
        <f t="shared" si="7"/>
        <v>14.7916666666667</v>
      </c>
    </row>
  </sheetData>
  <conditionalFormatting sqref="B31:AG31">
    <cfRule type="cellIs" dxfId="27" priority="1" operator="lessThan">
      <formula>1</formula>
    </cfRule>
  </conditionalFormatting>
  <hyperlinks>
    <hyperlink ref="A12" r:id="rId1" display="http://localhost/OECDStat_Metadata/ShowMetadata.ashx?Dataset=KEI&amp;Coords=[LOCATION].[DEU]&amp;ShowOnWeb=true&amp;Lang=en" xr:uid="{B7DA2E0A-71A9-46F1-8B35-0D308D624BB0}"/>
  </hyperlinks>
  <pageMargins left="0.7" right="0.7" top="0.75" bottom="0.75" header="0.3" footer="0.3"/>
  <drawing r:id="rId2"/>
  <legacyDrawing r:id="rId3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4F09C-7379-4A83-8E2D-85A412EC61F6}">
  <dimension ref="A1:AH29"/>
  <sheetViews>
    <sheetView topLeftCell="G1" zoomScale="80" zoomScaleNormal="80" workbookViewId="0">
      <selection activeCell="K4" sqref="K4:AG4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3" spans="1:34" x14ac:dyDescent="0.25">
      <c r="A3" t="s">
        <v>128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0</v>
      </c>
      <c r="H3">
        <f t="shared" si="0"/>
        <v>0</v>
      </c>
      <c r="I3">
        <f t="shared" si="0"/>
        <v>0</v>
      </c>
      <c r="J3">
        <f t="shared" si="0"/>
        <v>0</v>
      </c>
      <c r="K3">
        <f t="shared" si="0"/>
        <v>1.1038268986023725E-2</v>
      </c>
      <c r="L3">
        <f t="shared" si="0"/>
        <v>1.6134938954403877E-2</v>
      </c>
      <c r="M3">
        <f t="shared" si="0"/>
        <v>1.7756391170604569E-2</v>
      </c>
      <c r="N3">
        <f t="shared" si="0"/>
        <v>1.5873034849797962E-2</v>
      </c>
      <c r="O3">
        <f t="shared" si="0"/>
        <v>1.2466851142178326E-2</v>
      </c>
      <c r="P3">
        <f t="shared" si="0"/>
        <v>1.173723137765581E-2</v>
      </c>
      <c r="Q3">
        <f t="shared" si="0"/>
        <v>1.0509249444274893E-2</v>
      </c>
      <c r="R3">
        <f t="shared" si="0"/>
        <v>8.6515379702341022E-3</v>
      </c>
      <c r="S3">
        <f t="shared" si="0"/>
        <v>5.6081640953896117E-3</v>
      </c>
      <c r="T3">
        <f t="shared" si="0"/>
        <v>6.7596244168037778E-3</v>
      </c>
      <c r="U3">
        <f t="shared" si="0"/>
        <v>9.8431475162367721E-3</v>
      </c>
      <c r="V3">
        <f t="shared" si="0"/>
        <v>1.2284845109542308E-2</v>
      </c>
      <c r="W3">
        <f t="shared" si="0"/>
        <v>5.8018565980499925E-3</v>
      </c>
      <c r="X3">
        <f t="shared" si="0"/>
        <v>4.541349954886198E-2</v>
      </c>
      <c r="Y3">
        <f t="shared" si="0"/>
        <v>7.4246538685807273E-2</v>
      </c>
      <c r="Z3">
        <f t="shared" si="0"/>
        <v>8.5616501228575947E-2</v>
      </c>
      <c r="AA3">
        <f t="shared" si="0"/>
        <v>9.6717671661975479E-2</v>
      </c>
      <c r="AB3">
        <f t="shared" si="0"/>
        <v>0.1143591552899636</v>
      </c>
      <c r="AC3">
        <f t="shared" si="0"/>
        <v>0.12306912573393058</v>
      </c>
      <c r="AD3">
        <f t="shared" si="0"/>
        <v>0.12899965517793049</v>
      </c>
      <c r="AE3">
        <f t="shared" si="0"/>
        <v>0.11847600426582128</v>
      </c>
      <c r="AF3">
        <f t="shared" si="0"/>
        <v>8.432442948466351E-2</v>
      </c>
      <c r="AG3">
        <f t="shared" si="0"/>
        <v>5.0006983514893855E-2</v>
      </c>
    </row>
    <row r="4" spans="1:34" x14ac:dyDescent="0.25">
      <c r="A4" t="s">
        <v>65</v>
      </c>
      <c r="B4">
        <f>B5-B6</f>
        <v>0</v>
      </c>
      <c r="C4">
        <f>C5-C6</f>
        <v>0</v>
      </c>
      <c r="D4">
        <f t="shared" ref="D4:AG4" si="1">D5-D6</f>
        <v>0</v>
      </c>
      <c r="E4">
        <f t="shared" si="1"/>
        <v>0</v>
      </c>
      <c r="F4">
        <f t="shared" si="1"/>
        <v>0</v>
      </c>
      <c r="G4">
        <f t="shared" si="1"/>
        <v>0</v>
      </c>
      <c r="H4">
        <f t="shared" si="1"/>
        <v>0</v>
      </c>
      <c r="I4">
        <f t="shared" si="1"/>
        <v>0</v>
      </c>
      <c r="J4">
        <f t="shared" si="1"/>
        <v>0</v>
      </c>
      <c r="K4">
        <f t="shared" si="1"/>
        <v>-1.1038268986023725E-2</v>
      </c>
      <c r="L4">
        <f t="shared" si="1"/>
        <v>-1.6134938954403877E-2</v>
      </c>
      <c r="M4">
        <f t="shared" si="1"/>
        <v>-1.7756391170604569E-2</v>
      </c>
      <c r="N4">
        <f t="shared" si="1"/>
        <v>-1.5873034849797962E-2</v>
      </c>
      <c r="O4">
        <f t="shared" si="1"/>
        <v>-1.2466851142178326E-2</v>
      </c>
      <c r="P4">
        <f t="shared" si="1"/>
        <v>-1.173723137765581E-2</v>
      </c>
      <c r="Q4">
        <f t="shared" si="1"/>
        <v>-1.0509249444274893E-2</v>
      </c>
      <c r="R4">
        <f t="shared" si="1"/>
        <v>-8.6515379702341022E-3</v>
      </c>
      <c r="S4">
        <f t="shared" si="1"/>
        <v>-5.6081640953896117E-3</v>
      </c>
      <c r="T4">
        <f t="shared" si="1"/>
        <v>-6.7596244168037778E-3</v>
      </c>
      <c r="U4">
        <f t="shared" si="1"/>
        <v>-9.8431475162367721E-3</v>
      </c>
      <c r="V4">
        <f t="shared" si="1"/>
        <v>-1.2284845109542308E-2</v>
      </c>
      <c r="W4">
        <f t="shared" si="1"/>
        <v>5.8018565980499925E-3</v>
      </c>
      <c r="X4">
        <f t="shared" si="1"/>
        <v>4.541349954886198E-2</v>
      </c>
      <c r="Y4">
        <f t="shared" si="1"/>
        <v>7.4246538685807273E-2</v>
      </c>
      <c r="Z4">
        <f t="shared" si="1"/>
        <v>8.5616501228575947E-2</v>
      </c>
      <c r="AA4">
        <f t="shared" si="1"/>
        <v>9.6717671661975479E-2</v>
      </c>
      <c r="AB4">
        <f t="shared" si="1"/>
        <v>0.1143591552899636</v>
      </c>
      <c r="AC4">
        <f t="shared" si="1"/>
        <v>0.12306912573393058</v>
      </c>
      <c r="AD4">
        <f t="shared" si="1"/>
        <v>0.12899965517793049</v>
      </c>
      <c r="AE4">
        <f t="shared" si="1"/>
        <v>0.11847600426582128</v>
      </c>
      <c r="AF4">
        <f t="shared" si="1"/>
        <v>8.432442948466351E-2</v>
      </c>
      <c r="AG4">
        <f t="shared" si="1"/>
        <v>5.0006983514893855E-2</v>
      </c>
    </row>
    <row r="5" spans="1:34" x14ac:dyDescent="0.25">
      <c r="A5" t="s">
        <v>90</v>
      </c>
      <c r="B5">
        <v>0.62697548556105565</v>
      </c>
      <c r="C5">
        <v>0.56627805213260074</v>
      </c>
      <c r="D5">
        <v>0.51620658204177261</v>
      </c>
      <c r="E5">
        <v>0.55193475112047641</v>
      </c>
      <c r="F5">
        <v>0.53126099484046208</v>
      </c>
      <c r="G5">
        <v>0.50749964706768591</v>
      </c>
      <c r="H5">
        <v>0.46185615724509627</v>
      </c>
      <c r="I5">
        <v>0.41175540119962606</v>
      </c>
      <c r="J5">
        <v>0.38499390170129349</v>
      </c>
      <c r="K5">
        <v>0.42145462871155553</v>
      </c>
      <c r="L5">
        <v>0.52000881216062012</v>
      </c>
      <c r="M5">
        <v>0.56287986209891916</v>
      </c>
      <c r="N5">
        <v>0.52027525770742022</v>
      </c>
      <c r="O5">
        <v>0.44388579606619633</v>
      </c>
      <c r="P5">
        <v>0.40996200919981518</v>
      </c>
      <c r="Q5">
        <v>0.37633010370600301</v>
      </c>
      <c r="R5">
        <v>0.33419665735562676</v>
      </c>
      <c r="S5">
        <v>0.30664932187081234</v>
      </c>
      <c r="T5">
        <v>0.28264649049984175</v>
      </c>
      <c r="U5">
        <v>0.38483154061445024</v>
      </c>
      <c r="V5">
        <v>0.42603229197941722</v>
      </c>
      <c r="W5">
        <v>0.43731904529145366</v>
      </c>
      <c r="X5">
        <v>0.49894557616811003</v>
      </c>
      <c r="Y5">
        <v>0.52135583348713888</v>
      </c>
      <c r="Z5">
        <v>0.51791881296196896</v>
      </c>
      <c r="AA5">
        <v>0.51398264354922074</v>
      </c>
      <c r="AB5">
        <v>0.52791478121819091</v>
      </c>
      <c r="AC5">
        <v>0.5485809707802447</v>
      </c>
      <c r="AD5">
        <v>0.57464388917698661</v>
      </c>
      <c r="AE5">
        <v>0.57343303766810738</v>
      </c>
      <c r="AF5">
        <v>0.49903733837916642</v>
      </c>
      <c r="AG5">
        <v>0.45800370489085451</v>
      </c>
    </row>
    <row r="6" spans="1:34" x14ac:dyDescent="0.25">
      <c r="A6" t="s">
        <v>91</v>
      </c>
      <c r="B6">
        <f>STDEV(B8:B29)/AVERAGE(B8:B29)</f>
        <v>0.62697548556105565</v>
      </c>
      <c r="C6">
        <f t="shared" ref="C6:AG6" si="2">STDEV(C8:C29)/AVERAGE(C8:C29)</f>
        <v>0.56627805213260074</v>
      </c>
      <c r="D6">
        <f t="shared" si="2"/>
        <v>0.51620658204177261</v>
      </c>
      <c r="E6">
        <f t="shared" si="2"/>
        <v>0.55193475112047641</v>
      </c>
      <c r="F6">
        <f t="shared" si="2"/>
        <v>0.53126099484046208</v>
      </c>
      <c r="G6">
        <f t="shared" si="2"/>
        <v>0.50749964706768591</v>
      </c>
      <c r="H6">
        <f t="shared" si="2"/>
        <v>0.46185615724509627</v>
      </c>
      <c r="I6">
        <f t="shared" si="2"/>
        <v>0.41175540119962606</v>
      </c>
      <c r="J6">
        <f t="shared" si="2"/>
        <v>0.38499390170129349</v>
      </c>
      <c r="K6">
        <f t="shared" si="2"/>
        <v>0.43249289769757926</v>
      </c>
      <c r="L6">
        <f t="shared" si="2"/>
        <v>0.53614375111502399</v>
      </c>
      <c r="M6">
        <f t="shared" si="2"/>
        <v>0.58063625326952373</v>
      </c>
      <c r="N6">
        <f t="shared" si="2"/>
        <v>0.53614829255721819</v>
      </c>
      <c r="O6">
        <f t="shared" si="2"/>
        <v>0.45635264720837465</v>
      </c>
      <c r="P6">
        <f t="shared" si="2"/>
        <v>0.42169924057747099</v>
      </c>
      <c r="Q6">
        <f t="shared" si="2"/>
        <v>0.3868393531502779</v>
      </c>
      <c r="R6">
        <f t="shared" si="2"/>
        <v>0.34284819532586086</v>
      </c>
      <c r="S6">
        <f t="shared" si="2"/>
        <v>0.31225748596620195</v>
      </c>
      <c r="T6">
        <f t="shared" si="2"/>
        <v>0.28940611491664553</v>
      </c>
      <c r="U6">
        <f t="shared" si="2"/>
        <v>0.39467468813068701</v>
      </c>
      <c r="V6">
        <f t="shared" si="2"/>
        <v>0.43831713708895953</v>
      </c>
      <c r="W6">
        <f t="shared" si="2"/>
        <v>0.43151718869340366</v>
      </c>
      <c r="X6">
        <f t="shared" si="2"/>
        <v>0.45353207661924805</v>
      </c>
      <c r="Y6">
        <f t="shared" si="2"/>
        <v>0.4471092948013316</v>
      </c>
      <c r="Z6">
        <f t="shared" si="2"/>
        <v>0.43230231173339301</v>
      </c>
      <c r="AA6">
        <f t="shared" si="2"/>
        <v>0.41726497188724526</v>
      </c>
      <c r="AB6">
        <f t="shared" si="2"/>
        <v>0.41355562592822731</v>
      </c>
      <c r="AC6">
        <f t="shared" si="2"/>
        <v>0.42551184504631412</v>
      </c>
      <c r="AD6">
        <f t="shared" si="2"/>
        <v>0.44564423399905612</v>
      </c>
      <c r="AE6">
        <f t="shared" si="2"/>
        <v>0.4549570334022861</v>
      </c>
      <c r="AF6">
        <f t="shared" si="2"/>
        <v>0.41471290889450291</v>
      </c>
      <c r="AG6">
        <f t="shared" si="2"/>
        <v>0.40799672137596066</v>
      </c>
    </row>
    <row r="7" spans="1:34" x14ac:dyDescent="0.25">
      <c r="A7" s="3" t="s">
        <v>0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4" ht="20.399999999999999" customHeight="1" x14ac:dyDescent="0.25">
      <c r="A8" t="s">
        <v>36</v>
      </c>
      <c r="E8" s="26">
        <v>3.9583333333333299</v>
      </c>
      <c r="F8" s="26">
        <v>4.2416666666666698</v>
      </c>
      <c r="G8" s="26">
        <v>4.2416666666666698</v>
      </c>
      <c r="H8" s="26">
        <v>4.7333333333333298</v>
      </c>
      <c r="I8" s="26">
        <v>4.7333333333333298</v>
      </c>
      <c r="J8" s="26">
        <v>4.7249999999999996</v>
      </c>
      <c r="K8" s="26">
        <v>4.1500000000000004</v>
      </c>
      <c r="L8" s="26">
        <v>3.93333333333333</v>
      </c>
      <c r="M8" s="26">
        <v>3.9833333333333298</v>
      </c>
      <c r="N8" s="26">
        <v>4.3833333333333302</v>
      </c>
      <c r="O8" s="26">
        <v>4.7583333333333302</v>
      </c>
      <c r="P8" s="26">
        <v>5.8916666666666702</v>
      </c>
      <c r="Q8" s="26">
        <v>6.0333333333333297</v>
      </c>
      <c r="R8" s="26">
        <v>5.6416666666666702</v>
      </c>
      <c r="S8" s="26">
        <v>5.2166666666666703</v>
      </c>
      <c r="T8" s="26">
        <v>4.44166666666667</v>
      </c>
      <c r="U8" s="26">
        <v>5.6666666666666696</v>
      </c>
      <c r="V8" s="26">
        <v>5.19166666666667</v>
      </c>
      <c r="W8" s="26">
        <v>4.9000000000000004</v>
      </c>
      <c r="X8" s="26">
        <v>5.19166666666667</v>
      </c>
      <c r="Y8" s="26">
        <v>5.7249999999999996</v>
      </c>
      <c r="Z8" s="26">
        <v>6.0333333333333297</v>
      </c>
      <c r="AA8" s="26">
        <v>6.15</v>
      </c>
      <c r="AB8" s="26">
        <v>6.45</v>
      </c>
      <c r="AC8" s="26">
        <v>5.9249999999999998</v>
      </c>
      <c r="AD8" s="26">
        <v>5.2083333333333304</v>
      </c>
      <c r="AE8" s="26">
        <v>4.8416666666666703</v>
      </c>
      <c r="AF8" s="26">
        <v>6.0250000000000004</v>
      </c>
      <c r="AG8" s="26">
        <v>6.2</v>
      </c>
      <c r="AH8" s="26"/>
    </row>
    <row r="9" spans="1:34" x14ac:dyDescent="0.25">
      <c r="A9" t="s">
        <v>39</v>
      </c>
      <c r="B9" s="26">
        <v>6.55</v>
      </c>
      <c r="C9" s="26">
        <v>6.44166666666667</v>
      </c>
      <c r="D9" s="26">
        <v>7.0916666666666703</v>
      </c>
      <c r="E9" s="26">
        <v>8.625</v>
      </c>
      <c r="F9" s="26">
        <v>9.75</v>
      </c>
      <c r="G9" s="26">
        <v>9.6750000000000007</v>
      </c>
      <c r="H9" s="26">
        <v>9.5416666666666696</v>
      </c>
      <c r="I9" s="26">
        <v>9.2166666666666703</v>
      </c>
      <c r="J9" s="26">
        <v>9.3416666666666703</v>
      </c>
      <c r="K9" s="26">
        <v>8.4</v>
      </c>
      <c r="L9" s="26">
        <v>6.875</v>
      </c>
      <c r="M9" s="26">
        <v>6.5916666666666703</v>
      </c>
      <c r="N9" s="26">
        <v>7.5250000000000004</v>
      </c>
      <c r="O9" s="26">
        <v>8.1750000000000007</v>
      </c>
      <c r="P9" s="26">
        <v>8.3916666666666693</v>
      </c>
      <c r="Q9" s="26">
        <v>8.43333333333333</v>
      </c>
      <c r="R9" s="26">
        <v>8.25</v>
      </c>
      <c r="S9" s="26">
        <v>7.4833333333333298</v>
      </c>
      <c r="T9" s="26">
        <v>6.9749999999999996</v>
      </c>
      <c r="U9" s="26">
        <v>7.9916666666666698</v>
      </c>
      <c r="V9" s="26">
        <v>8.375</v>
      </c>
      <c r="W9" s="26">
        <v>7.2166666666666703</v>
      </c>
      <c r="X9" s="26">
        <v>7.6333333333333302</v>
      </c>
      <c r="Y9" s="26">
        <v>8.5500000000000007</v>
      </c>
      <c r="Z9" s="26">
        <v>8.6583333333333297</v>
      </c>
      <c r="AA9" s="26">
        <v>8.65</v>
      </c>
      <c r="AB9" s="26">
        <v>7.85</v>
      </c>
      <c r="AC9" s="26">
        <v>7.1</v>
      </c>
      <c r="AD9" s="26">
        <v>5.9583333333333304</v>
      </c>
      <c r="AE9" s="26">
        <v>5.3666666666666698</v>
      </c>
      <c r="AF9" s="26">
        <v>5.5416666666666696</v>
      </c>
      <c r="AG9" s="26">
        <v>6.2750000000000004</v>
      </c>
      <c r="AH9" s="26"/>
    </row>
    <row r="10" spans="1:34" x14ac:dyDescent="0.25">
      <c r="A10" t="s">
        <v>40</v>
      </c>
      <c r="B10" s="26"/>
      <c r="C10" s="26"/>
      <c r="D10" s="26"/>
      <c r="E10" s="26">
        <v>4.30833333333333</v>
      </c>
      <c r="F10" s="26">
        <v>4.2916666666666696</v>
      </c>
      <c r="G10" s="26">
        <v>4.0083333333333302</v>
      </c>
      <c r="H10" s="26">
        <v>3.8916666666666702</v>
      </c>
      <c r="I10" s="26">
        <v>4.7750000000000004</v>
      </c>
      <c r="J10" s="26">
        <v>6.4666666666666703</v>
      </c>
      <c r="K10" s="26">
        <v>8.6999999999999993</v>
      </c>
      <c r="L10" s="26">
        <v>8.7750000000000004</v>
      </c>
      <c r="M10" s="26">
        <v>8.125</v>
      </c>
      <c r="N10" s="26">
        <v>7.2916666666666696</v>
      </c>
      <c r="O10" s="26">
        <v>7.7750000000000004</v>
      </c>
      <c r="P10" s="26">
        <v>8.2916666666666696</v>
      </c>
      <c r="Q10" s="26">
        <v>7.94166666666667</v>
      </c>
      <c r="R10" s="26">
        <v>7.1333333333333302</v>
      </c>
      <c r="S10" s="26">
        <v>5.3250000000000002</v>
      </c>
      <c r="T10" s="26">
        <v>4.4083333333333297</v>
      </c>
      <c r="U10" s="26">
        <v>6.68333333333333</v>
      </c>
      <c r="V10" s="26">
        <v>7.2916666666666696</v>
      </c>
      <c r="W10" s="26">
        <v>6.7166666666666703</v>
      </c>
      <c r="X10" s="26">
        <v>6.9749999999999996</v>
      </c>
      <c r="Y10" s="26">
        <v>6.9666666666666703</v>
      </c>
      <c r="Z10" s="26">
        <v>6.1166666666666698</v>
      </c>
      <c r="AA10" s="26">
        <v>5.05833333333333</v>
      </c>
      <c r="AB10" s="26">
        <v>3.9666666666666699</v>
      </c>
      <c r="AC10" s="26">
        <v>2.9083333333333301</v>
      </c>
      <c r="AD10" s="26">
        <v>2.2666666666666702</v>
      </c>
      <c r="AE10" s="26">
        <v>2.0166666666666702</v>
      </c>
      <c r="AF10" s="26">
        <v>2.5499999999999998</v>
      </c>
      <c r="AG10" s="26">
        <v>2.80833333333333</v>
      </c>
      <c r="AH10" s="26"/>
    </row>
    <row r="11" spans="1:34" x14ac:dyDescent="0.25">
      <c r="A11" t="s">
        <v>42</v>
      </c>
      <c r="B11" s="26">
        <v>7.1749999999999998</v>
      </c>
      <c r="C11" s="26">
        <v>7.85</v>
      </c>
      <c r="D11" s="26">
        <v>8.6</v>
      </c>
      <c r="E11" s="26">
        <v>9.5500000000000007</v>
      </c>
      <c r="F11" s="26">
        <v>7.7</v>
      </c>
      <c r="G11" s="26">
        <v>6.7166666666666703</v>
      </c>
      <c r="H11" s="26">
        <v>6.3333333333333304</v>
      </c>
      <c r="I11" s="26">
        <v>5.2416666666666698</v>
      </c>
      <c r="J11" s="26">
        <v>4.8666666666666698</v>
      </c>
      <c r="K11" s="26">
        <v>5.1666666666666696</v>
      </c>
      <c r="L11" s="26">
        <v>4.3250000000000002</v>
      </c>
      <c r="M11" s="26">
        <v>4.5250000000000004</v>
      </c>
      <c r="N11" s="26">
        <v>4.5833333333333304</v>
      </c>
      <c r="O11" s="26">
        <v>5.4083333333333297</v>
      </c>
      <c r="P11" s="26">
        <v>5.5</v>
      </c>
      <c r="Q11" s="26">
        <v>4.8416666666666703</v>
      </c>
      <c r="R11" s="26">
        <v>3.9083333333333301</v>
      </c>
      <c r="S11" s="26">
        <v>3.75</v>
      </c>
      <c r="T11" s="26">
        <v>3.68333333333333</v>
      </c>
      <c r="U11" s="26">
        <v>6.4083333333333297</v>
      </c>
      <c r="V11" s="26">
        <v>7.75</v>
      </c>
      <c r="W11" s="26">
        <v>7.7583333333333302</v>
      </c>
      <c r="X11" s="26">
        <v>7.7833333333333297</v>
      </c>
      <c r="Y11" s="26">
        <v>7.375</v>
      </c>
      <c r="Z11" s="26">
        <v>6.9249999999999998</v>
      </c>
      <c r="AA11" s="26">
        <v>6.2666666666666702</v>
      </c>
      <c r="AB11" s="26">
        <v>5.9833333333333298</v>
      </c>
      <c r="AC11" s="26">
        <v>5.81666666666667</v>
      </c>
      <c r="AD11" s="26">
        <v>5.15</v>
      </c>
      <c r="AE11" s="26">
        <v>5.0250000000000004</v>
      </c>
      <c r="AF11" s="26">
        <v>5.625</v>
      </c>
      <c r="AG11" s="26">
        <v>5.0999999999999996</v>
      </c>
      <c r="AH11" s="26"/>
    </row>
    <row r="12" spans="1:34" x14ac:dyDescent="0.25">
      <c r="A12" t="s">
        <v>43</v>
      </c>
      <c r="B12" s="26"/>
      <c r="C12" s="26"/>
      <c r="D12" s="26"/>
      <c r="E12" s="26"/>
      <c r="F12" s="26"/>
      <c r="G12" s="26"/>
      <c r="H12" s="26"/>
      <c r="I12" s="26">
        <v>9.625</v>
      </c>
      <c r="J12" s="26">
        <v>9.15</v>
      </c>
      <c r="K12" s="26">
        <v>11.35</v>
      </c>
      <c r="L12" s="26">
        <v>14.4583333333333</v>
      </c>
      <c r="M12" s="26">
        <v>13.0416666666667</v>
      </c>
      <c r="N12" s="26">
        <v>11.3333333333333</v>
      </c>
      <c r="O12" s="26">
        <v>10.35</v>
      </c>
      <c r="P12" s="26">
        <v>10.0833333333333</v>
      </c>
      <c r="Q12" s="26">
        <v>7.9749999999999996</v>
      </c>
      <c r="R12" s="26">
        <v>5.94166666666667</v>
      </c>
      <c r="S12" s="26">
        <v>4.5999999999999996</v>
      </c>
      <c r="T12" s="26">
        <v>5.5166666666666702</v>
      </c>
      <c r="U12" s="26">
        <v>13.475</v>
      </c>
      <c r="V12" s="26">
        <v>16.5833333333333</v>
      </c>
      <c r="W12" s="26">
        <v>12.35</v>
      </c>
      <c r="X12" s="26">
        <v>9.9083333333333297</v>
      </c>
      <c r="Y12" s="26">
        <v>8.4916666666666707</v>
      </c>
      <c r="Z12" s="26">
        <v>7.31666666666667</v>
      </c>
      <c r="AA12" s="26">
        <v>6.3916666666666702</v>
      </c>
      <c r="AB12" s="26">
        <v>6.8333333333333304</v>
      </c>
      <c r="AC12" s="26">
        <v>5.80833333333333</v>
      </c>
      <c r="AD12" s="26">
        <v>5.3916666666666702</v>
      </c>
      <c r="AE12" s="26">
        <v>4.4833333333333298</v>
      </c>
      <c r="AF12" s="26">
        <v>6.8833333333333302</v>
      </c>
      <c r="AG12" s="26">
        <v>6.2083333333333304</v>
      </c>
      <c r="AH12" s="26"/>
    </row>
    <row r="13" spans="1:34" x14ac:dyDescent="0.25">
      <c r="A13" t="s">
        <v>44</v>
      </c>
      <c r="B13" s="26">
        <v>3.1666666666666701</v>
      </c>
      <c r="C13" s="26">
        <v>6.6083333333333298</v>
      </c>
      <c r="D13" s="26">
        <v>11.7083333333333</v>
      </c>
      <c r="E13" s="26">
        <v>16.341666666666701</v>
      </c>
      <c r="F13" s="26">
        <v>16.5833333333333</v>
      </c>
      <c r="G13" s="26">
        <v>15.4</v>
      </c>
      <c r="H13" s="26">
        <v>14.5666666666667</v>
      </c>
      <c r="I13" s="26">
        <v>12.641666666666699</v>
      </c>
      <c r="J13" s="26">
        <v>11.358333333333301</v>
      </c>
      <c r="K13" s="26">
        <v>10.216666666666701</v>
      </c>
      <c r="L13" s="26">
        <v>9.7833333333333297</v>
      </c>
      <c r="M13" s="26">
        <v>9.125</v>
      </c>
      <c r="N13" s="26">
        <v>9.0749999999999993</v>
      </c>
      <c r="O13" s="26">
        <v>9.0083333333333293</v>
      </c>
      <c r="P13" s="26">
        <v>8.8249999999999993</v>
      </c>
      <c r="Q13" s="26">
        <v>8.4</v>
      </c>
      <c r="R13" s="26">
        <v>7.7166666666666703</v>
      </c>
      <c r="S13" s="26">
        <v>6.8666666666666698</v>
      </c>
      <c r="T13" s="26">
        <v>6.3666666666666698</v>
      </c>
      <c r="U13" s="26">
        <v>8.3666666666666707</v>
      </c>
      <c r="V13" s="26">
        <v>8.5416666666666696</v>
      </c>
      <c r="W13" s="26">
        <v>7.9666666666666703</v>
      </c>
      <c r="X13" s="26">
        <v>7.80833333333333</v>
      </c>
      <c r="Y13" s="26">
        <v>8.3000000000000007</v>
      </c>
      <c r="Z13" s="26">
        <v>8.75</v>
      </c>
      <c r="AA13" s="26">
        <v>9.4583333333333304</v>
      </c>
      <c r="AB13" s="26">
        <v>8.9166666666666696</v>
      </c>
      <c r="AC13" s="26">
        <v>8.7666666666666693</v>
      </c>
      <c r="AD13" s="26">
        <v>7.43333333333333</v>
      </c>
      <c r="AE13" s="26">
        <v>6.7416666666666698</v>
      </c>
      <c r="AF13" s="26">
        <v>7.7249999999999996</v>
      </c>
      <c r="AG13" s="26">
        <v>7.6749999999999998</v>
      </c>
      <c r="AH13" s="26"/>
    </row>
    <row r="14" spans="1:34" x14ac:dyDescent="0.25">
      <c r="A14" t="s">
        <v>45</v>
      </c>
      <c r="B14" s="26">
        <v>9.3666666666666707</v>
      </c>
      <c r="C14" s="26">
        <v>9.625</v>
      </c>
      <c r="D14" s="26">
        <v>10.641666666666699</v>
      </c>
      <c r="E14" s="26">
        <v>11.824999999999999</v>
      </c>
      <c r="F14" s="26">
        <v>12.275</v>
      </c>
      <c r="G14" s="26">
        <v>11.95</v>
      </c>
      <c r="H14" s="26">
        <v>12.4</v>
      </c>
      <c r="I14" s="26">
        <v>12.3333333333333</v>
      </c>
      <c r="J14" s="26">
        <v>12.05</v>
      </c>
      <c r="K14" s="26">
        <v>11.3166666666667</v>
      </c>
      <c r="L14" s="26">
        <v>9.5583333333333407</v>
      </c>
      <c r="M14" s="26">
        <v>8.7416666666666707</v>
      </c>
      <c r="N14" s="26">
        <v>8.6333333333333293</v>
      </c>
      <c r="O14" s="26">
        <v>8.5083333333333293</v>
      </c>
      <c r="P14" s="26">
        <v>8.9</v>
      </c>
      <c r="Q14" s="26">
        <v>8.8833333333333293</v>
      </c>
      <c r="R14" s="26">
        <v>8.85</v>
      </c>
      <c r="S14" s="26">
        <v>8.0166666666666693</v>
      </c>
      <c r="T14" s="26">
        <v>7.43333333333333</v>
      </c>
      <c r="U14" s="26">
        <v>9.1166666666666707</v>
      </c>
      <c r="V14" s="26">
        <v>9.2750000000000004</v>
      </c>
      <c r="W14" s="26">
        <v>9.2166666666666703</v>
      </c>
      <c r="X14" s="26">
        <v>9.7583333333333293</v>
      </c>
      <c r="Y14" s="26">
        <v>10.3</v>
      </c>
      <c r="Z14" s="26">
        <v>10.275</v>
      </c>
      <c r="AA14" s="26">
        <v>10.35</v>
      </c>
      <c r="AB14" s="26">
        <v>10.0666666666667</v>
      </c>
      <c r="AC14" s="26">
        <v>9.4250000000000007</v>
      </c>
      <c r="AD14" s="26">
        <v>9.0250000000000004</v>
      </c>
      <c r="AE14" s="26">
        <v>8.43333333333333</v>
      </c>
      <c r="AF14" s="26">
        <v>8.0333333333333297</v>
      </c>
      <c r="AG14" s="26">
        <v>7.875</v>
      </c>
      <c r="AH14" s="26"/>
    </row>
    <row r="15" spans="1:34" x14ac:dyDescent="0.25">
      <c r="A15" t="s">
        <v>46</v>
      </c>
      <c r="B15" s="26"/>
      <c r="C15" s="26">
        <v>5.5250000000000004</v>
      </c>
      <c r="D15" s="26">
        <v>6.56666666666667</v>
      </c>
      <c r="E15" s="26">
        <v>7.7916666666666696</v>
      </c>
      <c r="F15" s="26">
        <v>8.4499999999999993</v>
      </c>
      <c r="G15" s="26">
        <v>8.25</v>
      </c>
      <c r="H15" s="26">
        <v>8.94166666666667</v>
      </c>
      <c r="I15" s="26">
        <v>9.6750000000000007</v>
      </c>
      <c r="J15" s="26">
        <v>9.4499999999999993</v>
      </c>
      <c r="K15" s="26">
        <v>8.625</v>
      </c>
      <c r="L15" s="26">
        <v>8.0083333333333293</v>
      </c>
      <c r="M15" s="26">
        <v>7.8583333333333298</v>
      </c>
      <c r="N15" s="26">
        <v>8.68333333333333</v>
      </c>
      <c r="O15" s="26">
        <v>9.80833333333333</v>
      </c>
      <c r="P15" s="26">
        <v>10.5</v>
      </c>
      <c r="Q15" s="26">
        <v>11.283333333333299</v>
      </c>
      <c r="R15" s="26">
        <v>10.275</v>
      </c>
      <c r="S15" s="26">
        <v>8.5416666666666696</v>
      </c>
      <c r="T15" s="26">
        <v>7.4249999999999998</v>
      </c>
      <c r="U15" s="26">
        <v>7.2249999999999996</v>
      </c>
      <c r="V15" s="26">
        <v>6.5750000000000002</v>
      </c>
      <c r="W15" s="26">
        <v>5.5166666666666702</v>
      </c>
      <c r="X15" s="26">
        <v>5.0833333333333304</v>
      </c>
      <c r="Y15" s="26">
        <v>4.95</v>
      </c>
      <c r="Z15" s="26">
        <v>4.7083333333333304</v>
      </c>
      <c r="AA15" s="26">
        <v>4.3666666666666698</v>
      </c>
      <c r="AB15" s="26">
        <v>3.9083333333333301</v>
      </c>
      <c r="AC15" s="26">
        <v>3.56666666666667</v>
      </c>
      <c r="AD15" s="26">
        <v>3.2083333333333299</v>
      </c>
      <c r="AE15" s="26">
        <v>2.9750000000000001</v>
      </c>
      <c r="AF15" s="26">
        <v>3.625</v>
      </c>
      <c r="AG15" s="26">
        <v>3.5750000000000002</v>
      </c>
      <c r="AH15" s="26"/>
    </row>
    <row r="16" spans="1:34" s="17" customFormat="1" x14ac:dyDescent="0.25">
      <c r="A16" s="17" t="s">
        <v>47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</row>
    <row r="17" spans="1:34" s="16" customFormat="1" x14ac:dyDescent="0.25">
      <c r="A17" t="s">
        <v>48</v>
      </c>
      <c r="B17" s="26"/>
      <c r="C17" s="26"/>
      <c r="D17" s="26"/>
      <c r="E17" s="26"/>
      <c r="F17" s="26"/>
      <c r="G17" s="26"/>
      <c r="H17" s="26">
        <v>9.9166666666666696</v>
      </c>
      <c r="I17" s="26">
        <v>9.0500000000000007</v>
      </c>
      <c r="J17" s="26">
        <v>8.7083333333333304</v>
      </c>
      <c r="K17" s="26">
        <v>6.8666666666666698</v>
      </c>
      <c r="L17" s="26">
        <v>6.2666666666666702</v>
      </c>
      <c r="M17" s="26">
        <v>5.5750000000000002</v>
      </c>
      <c r="N17" s="26">
        <v>5.5833333333333304</v>
      </c>
      <c r="O17" s="26">
        <v>5.7416666666666698</v>
      </c>
      <c r="P17" s="26">
        <v>6.06666666666667</v>
      </c>
      <c r="Q17" s="26">
        <v>7.1749999999999998</v>
      </c>
      <c r="R17" s="26">
        <v>7.4583333333333304</v>
      </c>
      <c r="S17" s="26">
        <v>7.3916666666666702</v>
      </c>
      <c r="T17" s="26">
        <v>7.8</v>
      </c>
      <c r="U17" s="26">
        <v>9.6750000000000007</v>
      </c>
      <c r="V17" s="26">
        <v>10.8</v>
      </c>
      <c r="W17" s="26">
        <v>10.658333333333299</v>
      </c>
      <c r="X17" s="26">
        <v>10.5833333333333</v>
      </c>
      <c r="Y17" s="26">
        <v>9.6333333333333293</v>
      </c>
      <c r="Z17" s="26">
        <v>7.4583333333333304</v>
      </c>
      <c r="AA17" s="26">
        <v>6.5166666666666702</v>
      </c>
      <c r="AB17" s="26">
        <v>4.8833333333333302</v>
      </c>
      <c r="AC17" s="26">
        <v>4.05</v>
      </c>
      <c r="AD17" s="26">
        <v>3.5249999999999999</v>
      </c>
      <c r="AE17" s="26">
        <v>3.25</v>
      </c>
      <c r="AF17" s="26">
        <v>4.1416666666666702</v>
      </c>
      <c r="AG17" s="26">
        <v>4.0416666666666696</v>
      </c>
      <c r="AH17" s="26"/>
    </row>
    <row r="18" spans="1:34" x14ac:dyDescent="0.25">
      <c r="A18" t="s">
        <v>49</v>
      </c>
      <c r="B18" s="26">
        <v>13.45</v>
      </c>
      <c r="C18" s="26">
        <v>14.758333333333301</v>
      </c>
      <c r="D18" s="26">
        <v>15.391666666666699</v>
      </c>
      <c r="E18" s="26">
        <v>15.641666666666699</v>
      </c>
      <c r="F18" s="26">
        <v>14.341666666666701</v>
      </c>
      <c r="G18" s="26">
        <v>12.2916666666667</v>
      </c>
      <c r="H18" s="26">
        <v>11.6666666666667</v>
      </c>
      <c r="I18" s="26">
        <v>9.875</v>
      </c>
      <c r="J18" s="26">
        <v>7.55</v>
      </c>
      <c r="K18" s="26">
        <v>5.93333333333333</v>
      </c>
      <c r="L18" s="26">
        <v>4.4000000000000004</v>
      </c>
      <c r="M18" s="26">
        <v>4.1749999999999998</v>
      </c>
      <c r="N18" s="26">
        <v>4.7249999999999996</v>
      </c>
      <c r="O18" s="26">
        <v>4.8499999999999996</v>
      </c>
      <c r="P18" s="26">
        <v>4.7416666666666698</v>
      </c>
      <c r="Q18" s="26">
        <v>4.6333333333333302</v>
      </c>
      <c r="R18" s="26">
        <v>4.7916666666666696</v>
      </c>
      <c r="S18" s="26">
        <v>5</v>
      </c>
      <c r="T18" s="26">
        <v>6.7916666666666696</v>
      </c>
      <c r="U18" s="26">
        <v>12.658333333333299</v>
      </c>
      <c r="V18" s="26">
        <v>14.574999999999999</v>
      </c>
      <c r="W18" s="26">
        <v>15.408333333333299</v>
      </c>
      <c r="X18" s="26">
        <v>15.483333333333301</v>
      </c>
      <c r="Y18" s="26">
        <v>13.775</v>
      </c>
      <c r="Z18" s="26">
        <v>11.883333333333301</v>
      </c>
      <c r="AA18" s="26">
        <v>9.9250000000000007</v>
      </c>
      <c r="AB18" s="26">
        <v>8.4083333333333297</v>
      </c>
      <c r="AC18" s="26">
        <v>6.7333333333333298</v>
      </c>
      <c r="AD18" s="26">
        <v>5.7750000000000004</v>
      </c>
      <c r="AE18" s="26">
        <v>4.9749999999999996</v>
      </c>
      <c r="AF18" s="26">
        <v>5.85</v>
      </c>
      <c r="AG18" s="26">
        <v>6.2666666666666702</v>
      </c>
      <c r="AH18" s="26"/>
    </row>
    <row r="19" spans="1:34" x14ac:dyDescent="0.25">
      <c r="A19" t="s">
        <v>50</v>
      </c>
      <c r="B19" s="26">
        <v>8.8666666666666707</v>
      </c>
      <c r="C19" s="26">
        <v>8.5166666666666693</v>
      </c>
      <c r="D19" s="26">
        <v>8.7916666666666696</v>
      </c>
      <c r="E19" s="26">
        <v>9.7249999999999996</v>
      </c>
      <c r="F19" s="26">
        <v>10.65</v>
      </c>
      <c r="G19" s="26">
        <v>11.1833333333333</v>
      </c>
      <c r="H19" s="26">
        <v>11.1666666666667</v>
      </c>
      <c r="I19" s="26">
        <v>11.216666666666701</v>
      </c>
      <c r="J19" s="26">
        <v>11.3</v>
      </c>
      <c r="K19" s="26">
        <v>10.866666666666699</v>
      </c>
      <c r="L19" s="26">
        <v>10.050000000000001</v>
      </c>
      <c r="M19" s="26">
        <v>9.0083333333333293</v>
      </c>
      <c r="N19" s="26">
        <v>8.4749999999999996</v>
      </c>
      <c r="O19" s="26">
        <v>8.43333333333333</v>
      </c>
      <c r="P19" s="26">
        <v>8.0500000000000007</v>
      </c>
      <c r="Q19" s="26">
        <v>7.7833333333333297</v>
      </c>
      <c r="R19" s="26">
        <v>6.8666666666666698</v>
      </c>
      <c r="S19" s="26">
        <v>6.15</v>
      </c>
      <c r="T19" s="26">
        <v>6.7750000000000004</v>
      </c>
      <c r="U19" s="26">
        <v>7.875</v>
      </c>
      <c r="V19" s="26">
        <v>8.5416666666666696</v>
      </c>
      <c r="W19" s="26">
        <v>8.5083333333333293</v>
      </c>
      <c r="X19" s="26">
        <v>10.883333333333301</v>
      </c>
      <c r="Y19" s="26">
        <v>12.366666666666699</v>
      </c>
      <c r="Z19" s="26">
        <v>12.824999999999999</v>
      </c>
      <c r="AA19" s="26">
        <v>12</v>
      </c>
      <c r="AB19" s="26">
        <v>11.75</v>
      </c>
      <c r="AC19" s="26">
        <v>11.258333333333301</v>
      </c>
      <c r="AD19" s="26">
        <v>10.6</v>
      </c>
      <c r="AE19" s="26">
        <v>9.93333333333333</v>
      </c>
      <c r="AF19" s="26">
        <v>9.3000000000000007</v>
      </c>
      <c r="AG19" s="26">
        <v>9.55833333333333</v>
      </c>
      <c r="AH19" s="26"/>
    </row>
    <row r="20" spans="1:34" x14ac:dyDescent="0.25">
      <c r="A20" t="s">
        <v>51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14.0666666666667</v>
      </c>
      <c r="L20" s="26">
        <v>14.341666666666701</v>
      </c>
      <c r="M20" s="26">
        <v>13.475</v>
      </c>
      <c r="N20" s="26">
        <v>12.491666666666699</v>
      </c>
      <c r="O20" s="26">
        <v>11.65</v>
      </c>
      <c r="P20" s="26">
        <v>11.741666666666699</v>
      </c>
      <c r="Q20" s="26">
        <v>10.0416666666667</v>
      </c>
      <c r="R20" s="26">
        <v>7.0333333333333297</v>
      </c>
      <c r="S20" s="26">
        <v>6.0750000000000002</v>
      </c>
      <c r="T20" s="26">
        <v>7.75</v>
      </c>
      <c r="U20" s="26">
        <v>17.55</v>
      </c>
      <c r="V20" s="26">
        <v>19.475000000000001</v>
      </c>
      <c r="W20" s="26">
        <v>16.2083333333333</v>
      </c>
      <c r="X20" s="26">
        <v>15.0416666666667</v>
      </c>
      <c r="Y20" s="26">
        <v>11.866666666666699</v>
      </c>
      <c r="Z20" s="26">
        <v>10.841666666666701</v>
      </c>
      <c r="AA20" s="26">
        <v>9.875</v>
      </c>
      <c r="AB20" s="26">
        <v>9.6333333333333293</v>
      </c>
      <c r="AC20" s="26">
        <v>8.7083333333333304</v>
      </c>
      <c r="AD20" s="26">
        <v>7.4</v>
      </c>
      <c r="AE20" s="26">
        <v>6.31666666666667</v>
      </c>
      <c r="AF20" s="26">
        <v>8.0916666666666703</v>
      </c>
      <c r="AG20" s="26">
        <v>7.5750000000000002</v>
      </c>
      <c r="AH20" s="26"/>
    </row>
    <row r="21" spans="1:34" x14ac:dyDescent="0.25">
      <c r="A21" t="s">
        <v>52</v>
      </c>
      <c r="B21" s="26"/>
      <c r="C21" s="26"/>
      <c r="D21" s="26"/>
      <c r="E21" s="26"/>
      <c r="F21" s="26"/>
      <c r="G21" s="26"/>
      <c r="H21" s="26"/>
      <c r="I21" s="26"/>
      <c r="J21" s="26"/>
      <c r="K21" s="26">
        <v>14.641666666666699</v>
      </c>
      <c r="L21" s="26">
        <v>16.441666666666698</v>
      </c>
      <c r="M21" s="26">
        <v>17.4166666666667</v>
      </c>
      <c r="N21" s="26">
        <v>13.775</v>
      </c>
      <c r="O21" s="26">
        <v>12.4333333333333</v>
      </c>
      <c r="P21" s="26">
        <v>10.891666666666699</v>
      </c>
      <c r="Q21" s="26">
        <v>8.31666666666667</v>
      </c>
      <c r="R21" s="26">
        <v>5.7916666666666696</v>
      </c>
      <c r="S21" s="26">
        <v>4.2583333333333302</v>
      </c>
      <c r="T21" s="26">
        <v>5.8250000000000002</v>
      </c>
      <c r="U21" s="26">
        <v>13.8</v>
      </c>
      <c r="V21" s="26">
        <v>17.841666666666701</v>
      </c>
      <c r="W21" s="26">
        <v>15.391666666666699</v>
      </c>
      <c r="X21" s="26">
        <v>13.408333333333299</v>
      </c>
      <c r="Y21" s="26">
        <v>11.8</v>
      </c>
      <c r="Z21" s="26">
        <v>10.725</v>
      </c>
      <c r="AA21" s="26">
        <v>9.1333333333333293</v>
      </c>
      <c r="AB21" s="26">
        <v>7.9</v>
      </c>
      <c r="AC21" s="26">
        <v>7.1166666666666698</v>
      </c>
      <c r="AD21" s="26">
        <v>6.18333333333333</v>
      </c>
      <c r="AE21" s="26">
        <v>6.2833333333333297</v>
      </c>
      <c r="AF21" s="26">
        <v>8.5166666666666693</v>
      </c>
      <c r="AG21" s="26">
        <v>7.125</v>
      </c>
      <c r="AH21" s="26"/>
    </row>
    <row r="22" spans="1:34" x14ac:dyDescent="0.25">
      <c r="A22" t="s">
        <v>53</v>
      </c>
      <c r="B22" s="26">
        <v>1.6583333333333301</v>
      </c>
      <c r="C22" s="26">
        <v>1.6583333333333301</v>
      </c>
      <c r="D22" s="26">
        <v>2.06666666666667</v>
      </c>
      <c r="E22" s="26">
        <v>2.5833333333333299</v>
      </c>
      <c r="F22" s="26">
        <v>3.1749999999999998</v>
      </c>
      <c r="G22" s="26">
        <v>2.8666666666666698</v>
      </c>
      <c r="H22" s="26">
        <v>2.9249999999999998</v>
      </c>
      <c r="I22" s="26">
        <v>2.7</v>
      </c>
      <c r="J22" s="26">
        <v>2.69166666666667</v>
      </c>
      <c r="K22" s="26">
        <v>2.4083333333333301</v>
      </c>
      <c r="L22" s="26">
        <v>2.2333333333333298</v>
      </c>
      <c r="M22" s="26">
        <v>1.9</v>
      </c>
      <c r="N22" s="26">
        <v>2.55833333333333</v>
      </c>
      <c r="O22" s="26">
        <v>3.80833333333333</v>
      </c>
      <c r="P22" s="26">
        <v>4.95</v>
      </c>
      <c r="Q22" s="26">
        <v>4.6500000000000004</v>
      </c>
      <c r="R22" s="26">
        <v>4.5750000000000002</v>
      </c>
      <c r="S22" s="26">
        <v>4.1666666666666696</v>
      </c>
      <c r="T22" s="26">
        <v>4.9166666666666696</v>
      </c>
      <c r="U22" s="26">
        <v>5.1166666666666698</v>
      </c>
      <c r="V22" s="26">
        <v>4.5833333333333304</v>
      </c>
      <c r="W22" s="26">
        <v>4.8333333333333304</v>
      </c>
      <c r="X22" s="26">
        <v>5.06666666666667</v>
      </c>
      <c r="Y22" s="26">
        <v>5.875</v>
      </c>
      <c r="Z22" s="26">
        <v>6.05</v>
      </c>
      <c r="AA22" s="26">
        <v>6.4583333333333304</v>
      </c>
      <c r="AB22" s="26">
        <v>6.3333333333333304</v>
      </c>
      <c r="AC22" s="26">
        <v>5.6166666666666698</v>
      </c>
      <c r="AD22" s="26">
        <v>5.5</v>
      </c>
      <c r="AE22" s="26">
        <v>5.5916666666666703</v>
      </c>
      <c r="AF22" s="26">
        <v>6.69166666666667</v>
      </c>
      <c r="AG22" s="26">
        <v>5.4249999999999998</v>
      </c>
      <c r="AH22" s="26"/>
    </row>
    <row r="23" spans="1:34" x14ac:dyDescent="0.25">
      <c r="A23" t="s">
        <v>54</v>
      </c>
      <c r="B23" s="26">
        <v>6.0833333333333304</v>
      </c>
      <c r="C23" s="26">
        <v>5.6749999999999998</v>
      </c>
      <c r="D23" s="26">
        <v>5.7583333333333302</v>
      </c>
      <c r="E23" s="26">
        <v>6.4666666666666703</v>
      </c>
      <c r="F23" s="26">
        <v>7.19166666666667</v>
      </c>
      <c r="G23" s="26">
        <v>8.3583333333333307</v>
      </c>
      <c r="H23" s="26">
        <v>7.6749999999999998</v>
      </c>
      <c r="I23" s="26">
        <v>6.5</v>
      </c>
      <c r="J23" s="26">
        <v>5.1333333333333302</v>
      </c>
      <c r="K23" s="26">
        <v>4.2333333333333298</v>
      </c>
      <c r="L23" s="26">
        <v>3.6666666666666701</v>
      </c>
      <c r="M23" s="26">
        <v>3.0750000000000002</v>
      </c>
      <c r="N23" s="26">
        <v>3.6666666666666701</v>
      </c>
      <c r="O23" s="26">
        <v>5.9083333333333297</v>
      </c>
      <c r="P23" s="26">
        <v>6.7750000000000004</v>
      </c>
      <c r="Q23" s="26">
        <v>6.9583333333333304</v>
      </c>
      <c r="R23" s="26">
        <v>6.0833333333333304</v>
      </c>
      <c r="S23" s="26">
        <v>5.30833333333333</v>
      </c>
      <c r="T23" s="26">
        <v>4.7583333333333302</v>
      </c>
      <c r="U23" s="26">
        <v>5.4249999999999998</v>
      </c>
      <c r="V23" s="26">
        <v>6.06666666666667</v>
      </c>
      <c r="W23" s="26">
        <v>6.05</v>
      </c>
      <c r="X23" s="26">
        <v>6.81666666666667</v>
      </c>
      <c r="Y23" s="26">
        <v>8.19166666666667</v>
      </c>
      <c r="Z23" s="26">
        <v>8.35</v>
      </c>
      <c r="AA23" s="26">
        <v>7.8916666666666702</v>
      </c>
      <c r="AB23" s="26">
        <v>7</v>
      </c>
      <c r="AC23" s="26">
        <v>5.875</v>
      </c>
      <c r="AD23" s="26">
        <v>4.8666666666666698</v>
      </c>
      <c r="AE23" s="26">
        <v>4.43333333333333</v>
      </c>
      <c r="AF23" s="26">
        <v>4.8499999999999996</v>
      </c>
      <c r="AG23" s="26">
        <v>4.2249999999999996</v>
      </c>
      <c r="AH23" s="26"/>
    </row>
    <row r="24" spans="1:34" x14ac:dyDescent="0.25">
      <c r="A24" t="s">
        <v>55</v>
      </c>
      <c r="B24" s="26"/>
      <c r="C24" s="26"/>
      <c r="D24" s="26"/>
      <c r="E24" s="26"/>
      <c r="F24" s="26"/>
      <c r="G24" s="26"/>
      <c r="H24" s="26"/>
      <c r="I24" s="26">
        <v>10.866666666666699</v>
      </c>
      <c r="J24" s="26">
        <v>10.1666666666667</v>
      </c>
      <c r="K24" s="26">
        <v>13.391666666666699</v>
      </c>
      <c r="L24" s="26">
        <v>16.074999999999999</v>
      </c>
      <c r="M24" s="26">
        <v>18.308333333333302</v>
      </c>
      <c r="N24" s="26">
        <v>20.033333333333299</v>
      </c>
      <c r="O24" s="26">
        <v>19.75</v>
      </c>
      <c r="P24" s="26">
        <v>19.141666666666701</v>
      </c>
      <c r="Q24" s="26">
        <v>17.925000000000001</v>
      </c>
      <c r="R24" s="26">
        <v>13.966666666666701</v>
      </c>
      <c r="S24" s="26">
        <v>9.6083333333333307</v>
      </c>
      <c r="T24" s="26">
        <v>7.0416666666666696</v>
      </c>
      <c r="U24" s="26">
        <v>8.125</v>
      </c>
      <c r="V24" s="26">
        <v>9.9833333333333307</v>
      </c>
      <c r="W24" s="26">
        <v>9.9499999999999993</v>
      </c>
      <c r="X24" s="26">
        <v>10.391666666666699</v>
      </c>
      <c r="Y24" s="26">
        <v>10.608333333333301</v>
      </c>
      <c r="Z24" s="26">
        <v>9.2083333333333304</v>
      </c>
      <c r="AA24" s="26">
        <v>7.68333333333333</v>
      </c>
      <c r="AB24" s="26">
        <v>6.2833333333333297</v>
      </c>
      <c r="AC24" s="26">
        <v>4.9583333333333304</v>
      </c>
      <c r="AD24" s="26">
        <v>3.8833333333333302</v>
      </c>
      <c r="AE24" s="26">
        <v>3.30833333333333</v>
      </c>
      <c r="AF24" s="26">
        <v>3.2166666666666699</v>
      </c>
      <c r="AG24" s="26">
        <v>3.375</v>
      </c>
      <c r="AH24" s="26"/>
    </row>
    <row r="25" spans="1:34" x14ac:dyDescent="0.25">
      <c r="A25" t="s">
        <v>56</v>
      </c>
      <c r="B25" s="26">
        <v>4.8</v>
      </c>
      <c r="C25" s="26">
        <v>4.18333333333333</v>
      </c>
      <c r="D25" s="26">
        <v>4.125</v>
      </c>
      <c r="E25" s="26">
        <v>5.5</v>
      </c>
      <c r="F25" s="26">
        <v>6.8250000000000002</v>
      </c>
      <c r="G25" s="26">
        <v>7.18333333333333</v>
      </c>
      <c r="H25" s="26">
        <v>7.2416666666666698</v>
      </c>
      <c r="I25" s="26">
        <v>6.7416666666666698</v>
      </c>
      <c r="J25" s="26">
        <v>6.1</v>
      </c>
      <c r="K25" s="26">
        <v>5.7249999999999996</v>
      </c>
      <c r="L25" s="26">
        <v>5.2666666666666702</v>
      </c>
      <c r="M25" s="26">
        <v>5.375</v>
      </c>
      <c r="N25" s="26">
        <v>6.4666666666666703</v>
      </c>
      <c r="O25" s="26">
        <v>7.80833333333333</v>
      </c>
      <c r="P25" s="26">
        <v>8.1666666666666696</v>
      </c>
      <c r="Q25" s="26">
        <v>9.2333333333333307</v>
      </c>
      <c r="R25" s="26">
        <v>9.3000000000000007</v>
      </c>
      <c r="S25" s="26">
        <v>9.5833333333333304</v>
      </c>
      <c r="T25" s="26">
        <v>9.2416666666666707</v>
      </c>
      <c r="U25" s="26">
        <v>11.225</v>
      </c>
      <c r="V25" s="26">
        <v>12.5833333333333</v>
      </c>
      <c r="W25" s="26">
        <v>13.516666666666699</v>
      </c>
      <c r="X25" s="26">
        <v>16.574999999999999</v>
      </c>
      <c r="Y25" s="26">
        <v>17.175000000000001</v>
      </c>
      <c r="Z25" s="26">
        <v>14.65</v>
      </c>
      <c r="AA25" s="26">
        <v>13.025</v>
      </c>
      <c r="AB25" s="26">
        <v>11.466666666666701</v>
      </c>
      <c r="AC25" s="26">
        <v>9.2249999999999996</v>
      </c>
      <c r="AD25" s="26">
        <v>7.1666666666666696</v>
      </c>
      <c r="AE25" s="26">
        <v>6.6749999999999998</v>
      </c>
      <c r="AF25" s="26">
        <v>7.1166666666666698</v>
      </c>
      <c r="AG25" s="26">
        <v>6.5916666666666703</v>
      </c>
      <c r="AH25" s="26"/>
    </row>
    <row r="26" spans="1:34" x14ac:dyDescent="0.25">
      <c r="A26" t="s">
        <v>57</v>
      </c>
      <c r="B26" s="26"/>
      <c r="C26" s="26"/>
      <c r="D26" s="26"/>
      <c r="E26" s="26"/>
      <c r="F26" s="26"/>
      <c r="G26" s="26"/>
      <c r="H26" s="26"/>
      <c r="I26" s="26"/>
      <c r="J26" s="26">
        <v>12.7083333333333</v>
      </c>
      <c r="K26" s="26">
        <v>16.491666666666699</v>
      </c>
      <c r="L26" s="26">
        <v>18.908333333333299</v>
      </c>
      <c r="M26" s="26">
        <v>19.4583333333333</v>
      </c>
      <c r="N26" s="26">
        <v>18.808333333333302</v>
      </c>
      <c r="O26" s="26">
        <v>17.691666666666698</v>
      </c>
      <c r="P26" s="26">
        <v>18.358333333333299</v>
      </c>
      <c r="Q26" s="26">
        <v>16.375</v>
      </c>
      <c r="R26" s="26">
        <v>13.466666666666701</v>
      </c>
      <c r="S26" s="26">
        <v>11.233333333333301</v>
      </c>
      <c r="T26" s="26">
        <v>9.5749999999999993</v>
      </c>
      <c r="U26" s="26">
        <v>12.0833333333333</v>
      </c>
      <c r="V26" s="26">
        <v>14.425000000000001</v>
      </c>
      <c r="W26" s="26">
        <v>13.608333333333301</v>
      </c>
      <c r="X26" s="26">
        <v>13.908333333333299</v>
      </c>
      <c r="Y26" s="26">
        <v>14.133333333333301</v>
      </c>
      <c r="Z26" s="26">
        <v>13.1</v>
      </c>
      <c r="AA26" s="26">
        <v>11.466666666666701</v>
      </c>
      <c r="AB26" s="26">
        <v>9.6583333333333297</v>
      </c>
      <c r="AC26" s="26">
        <v>8.0833333333333304</v>
      </c>
      <c r="AD26" s="26">
        <v>6.5083333333333302</v>
      </c>
      <c r="AE26" s="26">
        <v>5.7166666666666703</v>
      </c>
      <c r="AF26" s="26">
        <v>6.6583333333333297</v>
      </c>
      <c r="AG26" s="26">
        <v>6.8250000000000002</v>
      </c>
      <c r="AH26" s="26"/>
    </row>
    <row r="27" spans="1:34" x14ac:dyDescent="0.25">
      <c r="A27" t="s">
        <v>58</v>
      </c>
      <c r="B27" s="26"/>
      <c r="C27" s="26"/>
      <c r="D27" s="26"/>
      <c r="E27" s="26"/>
      <c r="F27" s="26"/>
      <c r="G27" s="26"/>
      <c r="H27" s="26">
        <v>6.8916666666666702</v>
      </c>
      <c r="I27" s="26">
        <v>6.9166666666666696</v>
      </c>
      <c r="J27" s="26">
        <v>7.3666666666666698</v>
      </c>
      <c r="K27" s="26">
        <v>7.4083333333333297</v>
      </c>
      <c r="L27" s="26">
        <v>6.7416666666666698</v>
      </c>
      <c r="M27" s="26">
        <v>6.19166666666667</v>
      </c>
      <c r="N27" s="26">
        <v>6.3416666666666703</v>
      </c>
      <c r="O27" s="26">
        <v>6.7</v>
      </c>
      <c r="P27" s="26">
        <v>6.3416666666666703</v>
      </c>
      <c r="Q27" s="26">
        <v>6.5416666666666696</v>
      </c>
      <c r="R27" s="26">
        <v>5.9916666666666698</v>
      </c>
      <c r="S27" s="26">
        <v>4.8583333333333298</v>
      </c>
      <c r="T27" s="26">
        <v>4.3916666666666702</v>
      </c>
      <c r="U27" s="26">
        <v>5.85</v>
      </c>
      <c r="V27" s="26">
        <v>7.2583333333333302</v>
      </c>
      <c r="W27" s="26">
        <v>8.18333333333333</v>
      </c>
      <c r="X27" s="26">
        <v>8.85</v>
      </c>
      <c r="Y27" s="26">
        <v>10.108333333333301</v>
      </c>
      <c r="Z27" s="26">
        <v>9.6999999999999993</v>
      </c>
      <c r="AA27" s="26">
        <v>8.9833333333333307</v>
      </c>
      <c r="AB27" s="26">
        <v>8.0083333333333293</v>
      </c>
      <c r="AC27" s="26">
        <v>6.5750000000000002</v>
      </c>
      <c r="AD27" s="26">
        <v>5.125</v>
      </c>
      <c r="AE27" s="26">
        <v>4.44166666666667</v>
      </c>
      <c r="AF27" s="26">
        <v>4.9833333333333298</v>
      </c>
      <c r="AG27" s="26">
        <v>4.7750000000000004</v>
      </c>
      <c r="AH27" s="26"/>
    </row>
    <row r="28" spans="1:34" x14ac:dyDescent="0.25">
      <c r="A28" t="s">
        <v>59</v>
      </c>
      <c r="B28" s="26">
        <v>15.4583333333333</v>
      </c>
      <c r="C28" s="26">
        <v>15.5</v>
      </c>
      <c r="D28" s="26">
        <v>17.016666666666701</v>
      </c>
      <c r="E28" s="26">
        <v>20.841666666666701</v>
      </c>
      <c r="F28" s="26">
        <v>22.05</v>
      </c>
      <c r="G28" s="26">
        <v>20.75</v>
      </c>
      <c r="H28" s="26">
        <v>19.891666666666701</v>
      </c>
      <c r="I28" s="26">
        <v>18.391666666666701</v>
      </c>
      <c r="J28" s="26">
        <v>16.408333333333299</v>
      </c>
      <c r="K28" s="26">
        <v>13.6</v>
      </c>
      <c r="L28" s="26">
        <v>11.9166666666667</v>
      </c>
      <c r="M28" s="26">
        <v>10.5583333333333</v>
      </c>
      <c r="N28" s="26">
        <v>11.4416666666667</v>
      </c>
      <c r="O28" s="26">
        <v>11.491666666666699</v>
      </c>
      <c r="P28" s="26">
        <v>10.9583333333333</v>
      </c>
      <c r="Q28" s="26">
        <v>9.1666666666666696</v>
      </c>
      <c r="R28" s="26">
        <v>8.4583333333333304</v>
      </c>
      <c r="S28" s="26">
        <v>8.2249999999999996</v>
      </c>
      <c r="T28" s="26">
        <v>11.266666666666699</v>
      </c>
      <c r="U28" s="26">
        <v>17.866666666666699</v>
      </c>
      <c r="V28" s="26">
        <v>19.875</v>
      </c>
      <c r="W28" s="26">
        <v>21.408333333333299</v>
      </c>
      <c r="X28" s="26">
        <v>24.7916666666667</v>
      </c>
      <c r="Y28" s="26">
        <v>26.116666666666699</v>
      </c>
      <c r="Z28" s="26">
        <v>24.45</v>
      </c>
      <c r="AA28" s="26">
        <v>22.074999999999999</v>
      </c>
      <c r="AB28" s="26">
        <v>19.649999999999999</v>
      </c>
      <c r="AC28" s="26">
        <v>17.233333333333299</v>
      </c>
      <c r="AD28" s="26">
        <v>15.266666666666699</v>
      </c>
      <c r="AE28" s="26">
        <v>14.108333333333301</v>
      </c>
      <c r="AF28" s="26">
        <v>15.533333333333299</v>
      </c>
      <c r="AG28" s="26">
        <v>14.7916666666667</v>
      </c>
      <c r="AH28" s="26"/>
    </row>
    <row r="29" spans="1:34" x14ac:dyDescent="0.25">
      <c r="A29" t="s">
        <v>60</v>
      </c>
      <c r="B29" s="26">
        <v>1.7166666666666699</v>
      </c>
      <c r="C29" s="26">
        <v>3.1</v>
      </c>
      <c r="D29" s="26">
        <v>5.55833333333333</v>
      </c>
      <c r="E29" s="26">
        <v>9.0500000000000007</v>
      </c>
      <c r="F29" s="26">
        <v>9.3583333333333307</v>
      </c>
      <c r="G29" s="26">
        <v>8.8000000000000007</v>
      </c>
      <c r="H29" s="26">
        <v>9.55833333333333</v>
      </c>
      <c r="I29" s="26">
        <v>9.8916666666666693</v>
      </c>
      <c r="J29" s="26">
        <v>8.1999999999999993</v>
      </c>
      <c r="K29" s="26">
        <v>6.7333333333333298</v>
      </c>
      <c r="L29" s="26">
        <v>5.6</v>
      </c>
      <c r="M29" s="26">
        <v>5.8250000000000002</v>
      </c>
      <c r="N29" s="26">
        <v>5.95</v>
      </c>
      <c r="O29" s="26">
        <v>6.56666666666667</v>
      </c>
      <c r="P29" s="26">
        <v>7.375</v>
      </c>
      <c r="Q29" s="26">
        <v>7.7833333333333297</v>
      </c>
      <c r="R29" s="26">
        <v>7.2416666666666698</v>
      </c>
      <c r="S29" s="26">
        <v>6.31666666666667</v>
      </c>
      <c r="T29" s="26">
        <v>6.35</v>
      </c>
      <c r="U29" s="26">
        <v>8.4833333333333307</v>
      </c>
      <c r="V29" s="26">
        <v>8.7750000000000004</v>
      </c>
      <c r="W29" s="26">
        <v>7.95</v>
      </c>
      <c r="X29" s="26">
        <v>8.15</v>
      </c>
      <c r="Y29" s="26">
        <v>8.2083333333333304</v>
      </c>
      <c r="Z29" s="26">
        <v>8.1</v>
      </c>
      <c r="AA29" s="26">
        <v>7.5916666666666703</v>
      </c>
      <c r="AB29" s="26">
        <v>7.15</v>
      </c>
      <c r="AC29" s="26">
        <v>6.8583333333333298</v>
      </c>
      <c r="AD29" s="26">
        <v>6.5166666666666702</v>
      </c>
      <c r="AE29" s="26">
        <v>6.9749999999999996</v>
      </c>
      <c r="AF29" s="26">
        <v>8.5416666666666696</v>
      </c>
      <c r="AG29" s="26">
        <v>8.8000000000000007</v>
      </c>
      <c r="AH29" s="26"/>
    </row>
  </sheetData>
  <hyperlinks>
    <hyperlink ref="A15" r:id="rId1" display="http://localhost/OECDStat_Metadata/ShowMetadata.ashx?Dataset=KEI&amp;Coords=[LOCATION].[DEU]&amp;ShowOnWeb=true&amp;Lang=en" xr:uid="{82106B60-8CBE-46CA-8A59-BBC56CD8E07B}"/>
  </hyperlinks>
  <pageMargins left="0.7" right="0.7" top="0.75" bottom="0.75" header="0.3" footer="0.3"/>
  <legacy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7E686-5C48-4108-B485-40388EC35F49}">
  <sheetPr>
    <tabColor rgb="FF00B050"/>
  </sheetPr>
  <dimension ref="A2:D34"/>
  <sheetViews>
    <sheetView zoomScale="70" zoomScaleNormal="70" workbookViewId="0">
      <selection activeCell="T3" sqref="T3"/>
    </sheetView>
  </sheetViews>
  <sheetFormatPr defaultRowHeight="13.2" x14ac:dyDescent="0.25"/>
  <sheetData>
    <row r="2" spans="1:4" x14ac:dyDescent="0.25">
      <c r="A2" t="s">
        <v>0</v>
      </c>
      <c r="B2" t="s">
        <v>65</v>
      </c>
      <c r="C2" t="s">
        <v>90</v>
      </c>
      <c r="D2" t="s">
        <v>91</v>
      </c>
    </row>
    <row r="3" spans="1:4" x14ac:dyDescent="0.25">
      <c r="A3">
        <v>1990</v>
      </c>
      <c r="B3">
        <v>0</v>
      </c>
      <c r="C3">
        <v>0.62697548556105565</v>
      </c>
      <c r="D3">
        <v>0.62697548556105565</v>
      </c>
    </row>
    <row r="4" spans="1:4" x14ac:dyDescent="0.25">
      <c r="A4">
        <v>1991</v>
      </c>
      <c r="B4">
        <v>0</v>
      </c>
      <c r="C4">
        <v>0.56627805213260074</v>
      </c>
      <c r="D4">
        <v>0.56627805213260074</v>
      </c>
    </row>
    <row r="5" spans="1:4" x14ac:dyDescent="0.25">
      <c r="A5">
        <v>1992</v>
      </c>
      <c r="B5">
        <v>0</v>
      </c>
      <c r="C5">
        <v>0.51620658204177261</v>
      </c>
      <c r="D5">
        <v>0.51620658204177261</v>
      </c>
    </row>
    <row r="6" spans="1:4" x14ac:dyDescent="0.25">
      <c r="A6">
        <v>1993</v>
      </c>
      <c r="B6">
        <v>0</v>
      </c>
      <c r="C6">
        <v>0.55193475112047641</v>
      </c>
      <c r="D6">
        <v>0.55193475112047641</v>
      </c>
    </row>
    <row r="7" spans="1:4" x14ac:dyDescent="0.25">
      <c r="A7">
        <v>1994</v>
      </c>
      <c r="B7">
        <v>0</v>
      </c>
      <c r="C7">
        <v>0.53126099484046208</v>
      </c>
      <c r="D7">
        <v>0.53126099484046208</v>
      </c>
    </row>
    <row r="8" spans="1:4" x14ac:dyDescent="0.25">
      <c r="A8">
        <v>1995</v>
      </c>
      <c r="B8">
        <v>0</v>
      </c>
      <c r="C8">
        <v>0.50749964706768591</v>
      </c>
      <c r="D8">
        <v>0.50749964706768591</v>
      </c>
    </row>
    <row r="9" spans="1:4" x14ac:dyDescent="0.25">
      <c r="A9">
        <v>1996</v>
      </c>
      <c r="B9">
        <v>0</v>
      </c>
      <c r="C9">
        <v>0.46185615724509627</v>
      </c>
      <c r="D9">
        <v>0.46185615724509627</v>
      </c>
    </row>
    <row r="10" spans="1:4" x14ac:dyDescent="0.25">
      <c r="A10">
        <v>1997</v>
      </c>
      <c r="B10">
        <v>0</v>
      </c>
      <c r="C10">
        <v>0.41175540119962606</v>
      </c>
      <c r="D10">
        <v>0.41175540119962606</v>
      </c>
    </row>
    <row r="11" spans="1:4" x14ac:dyDescent="0.25">
      <c r="A11">
        <v>1998</v>
      </c>
      <c r="B11">
        <v>0</v>
      </c>
      <c r="C11">
        <v>0.38499390170129349</v>
      </c>
      <c r="D11">
        <v>0.38499390170129349</v>
      </c>
    </row>
    <row r="12" spans="1:4" x14ac:dyDescent="0.25">
      <c r="A12">
        <v>1999</v>
      </c>
      <c r="B12">
        <v>-1.1038268986023725E-2</v>
      </c>
      <c r="C12">
        <v>0.42145462871155553</v>
      </c>
      <c r="D12">
        <v>0.43249289769757926</v>
      </c>
    </row>
    <row r="13" spans="1:4" x14ac:dyDescent="0.25">
      <c r="A13">
        <v>2000</v>
      </c>
      <c r="B13">
        <v>-1.6134938954403877E-2</v>
      </c>
      <c r="C13">
        <v>0.52000881216062012</v>
      </c>
      <c r="D13">
        <v>0.53614375111502399</v>
      </c>
    </row>
    <row r="14" spans="1:4" x14ac:dyDescent="0.25">
      <c r="A14">
        <v>2001</v>
      </c>
      <c r="B14">
        <v>-1.7756391170604569E-2</v>
      </c>
      <c r="C14">
        <v>0.56287986209891916</v>
      </c>
      <c r="D14">
        <v>0.58063625326952373</v>
      </c>
    </row>
    <row r="15" spans="1:4" x14ac:dyDescent="0.25">
      <c r="A15">
        <v>2002</v>
      </c>
      <c r="B15">
        <v>-1.5873034849797962E-2</v>
      </c>
      <c r="C15">
        <v>0.52027525770742022</v>
      </c>
      <c r="D15">
        <v>0.53614829255721819</v>
      </c>
    </row>
    <row r="16" spans="1:4" x14ac:dyDescent="0.25">
      <c r="A16">
        <v>2003</v>
      </c>
      <c r="B16">
        <v>-1.2466851142178326E-2</v>
      </c>
      <c r="C16">
        <v>0.44388579606619633</v>
      </c>
      <c r="D16">
        <v>0.45635264720837465</v>
      </c>
    </row>
    <row r="17" spans="1:4" x14ac:dyDescent="0.25">
      <c r="A17">
        <v>2004</v>
      </c>
      <c r="B17">
        <v>-1.173723137765581E-2</v>
      </c>
      <c r="C17">
        <v>0.40996200919981518</v>
      </c>
      <c r="D17">
        <v>0.42169924057747099</v>
      </c>
    </row>
    <row r="18" spans="1:4" x14ac:dyDescent="0.25">
      <c r="A18">
        <v>2005</v>
      </c>
      <c r="B18">
        <v>-1.0509249444274893E-2</v>
      </c>
      <c r="C18">
        <v>0.37633010370600301</v>
      </c>
      <c r="D18">
        <v>0.3868393531502779</v>
      </c>
    </row>
    <row r="19" spans="1:4" x14ac:dyDescent="0.25">
      <c r="A19">
        <v>2006</v>
      </c>
      <c r="B19">
        <v>-8.6515379702341022E-3</v>
      </c>
      <c r="C19">
        <v>0.33419665735562676</v>
      </c>
      <c r="D19">
        <v>0.34284819532586086</v>
      </c>
    </row>
    <row r="20" spans="1:4" x14ac:dyDescent="0.25">
      <c r="A20">
        <v>2007</v>
      </c>
      <c r="B20">
        <v>-5.6081640953896117E-3</v>
      </c>
      <c r="C20">
        <v>0.30664932187081234</v>
      </c>
      <c r="D20">
        <v>0.31225748596620195</v>
      </c>
    </row>
    <row r="21" spans="1:4" x14ac:dyDescent="0.25">
      <c r="A21">
        <v>2008</v>
      </c>
      <c r="B21">
        <v>-6.7596244168037778E-3</v>
      </c>
      <c r="C21">
        <v>0.28264649049984175</v>
      </c>
      <c r="D21">
        <v>0.28940611491664553</v>
      </c>
    </row>
    <row r="22" spans="1:4" x14ac:dyDescent="0.25">
      <c r="A22">
        <v>2009</v>
      </c>
      <c r="B22">
        <v>-9.8431475162367721E-3</v>
      </c>
      <c r="C22">
        <v>0.38483154061445024</v>
      </c>
      <c r="D22">
        <v>0.39467468813068701</v>
      </c>
    </row>
    <row r="23" spans="1:4" x14ac:dyDescent="0.25">
      <c r="A23">
        <v>2010</v>
      </c>
      <c r="B23">
        <v>-1.2284845109542308E-2</v>
      </c>
      <c r="C23">
        <v>0.42603229197941722</v>
      </c>
      <c r="D23">
        <v>0.43831713708895953</v>
      </c>
    </row>
    <row r="24" spans="1:4" x14ac:dyDescent="0.25">
      <c r="A24">
        <v>2011</v>
      </c>
      <c r="B24">
        <v>5.8018565980499925E-3</v>
      </c>
      <c r="C24">
        <v>0.43731904529145366</v>
      </c>
      <c r="D24">
        <v>0.43151718869340366</v>
      </c>
    </row>
    <row r="25" spans="1:4" x14ac:dyDescent="0.25">
      <c r="A25">
        <v>2012</v>
      </c>
      <c r="B25">
        <v>4.541349954886198E-2</v>
      </c>
      <c r="C25">
        <v>0.49894557616811003</v>
      </c>
      <c r="D25">
        <v>0.45353207661924805</v>
      </c>
    </row>
    <row r="26" spans="1:4" x14ac:dyDescent="0.25">
      <c r="A26">
        <v>2013</v>
      </c>
      <c r="B26">
        <v>7.4246538685807273E-2</v>
      </c>
      <c r="C26">
        <v>0.52135583348713888</v>
      </c>
      <c r="D26">
        <v>0.4471092948013316</v>
      </c>
    </row>
    <row r="27" spans="1:4" x14ac:dyDescent="0.25">
      <c r="A27">
        <v>2014</v>
      </c>
      <c r="B27">
        <v>8.5616501228575947E-2</v>
      </c>
      <c r="C27">
        <v>0.51791881296196896</v>
      </c>
      <c r="D27">
        <v>0.43230231173339301</v>
      </c>
    </row>
    <row r="28" spans="1:4" x14ac:dyDescent="0.25">
      <c r="A28">
        <v>2015</v>
      </c>
      <c r="B28">
        <v>9.6717671661975479E-2</v>
      </c>
      <c r="C28">
        <v>0.51398264354922074</v>
      </c>
      <c r="D28">
        <v>0.41726497188724526</v>
      </c>
    </row>
    <row r="29" spans="1:4" x14ac:dyDescent="0.25">
      <c r="A29">
        <v>2016</v>
      </c>
      <c r="B29">
        <v>0.1143591552899636</v>
      </c>
      <c r="C29">
        <v>0.52791478121819091</v>
      </c>
      <c r="D29">
        <v>0.41355562592822731</v>
      </c>
    </row>
    <row r="30" spans="1:4" x14ac:dyDescent="0.25">
      <c r="A30">
        <v>2017</v>
      </c>
      <c r="B30">
        <v>0.12306912573393058</v>
      </c>
      <c r="C30">
        <v>0.5485809707802447</v>
      </c>
      <c r="D30">
        <v>0.42551184504631412</v>
      </c>
    </row>
    <row r="31" spans="1:4" x14ac:dyDescent="0.25">
      <c r="A31">
        <v>2018</v>
      </c>
      <c r="B31">
        <v>0.12899965517793049</v>
      </c>
      <c r="C31">
        <v>0.57464388917698661</v>
      </c>
      <c r="D31">
        <v>0.44564423399905612</v>
      </c>
    </row>
    <row r="32" spans="1:4" x14ac:dyDescent="0.25">
      <c r="A32">
        <v>2019</v>
      </c>
      <c r="B32">
        <v>0.11847600426582128</v>
      </c>
      <c r="C32">
        <v>0.57343303766810738</v>
      </c>
      <c r="D32">
        <v>0.4549570334022861</v>
      </c>
    </row>
    <row r="33" spans="1:4" x14ac:dyDescent="0.25">
      <c r="A33">
        <v>2020</v>
      </c>
      <c r="B33">
        <v>8.432442948466351E-2</v>
      </c>
      <c r="C33">
        <v>0.49903733837916642</v>
      </c>
      <c r="D33">
        <v>0.41471290889450291</v>
      </c>
    </row>
    <row r="34" spans="1:4" x14ac:dyDescent="0.25">
      <c r="A34">
        <v>2021</v>
      </c>
      <c r="B34">
        <v>5.0006983514893855E-2</v>
      </c>
      <c r="C34">
        <v>0.45800370489085451</v>
      </c>
      <c r="D34">
        <v>0.40799672137596066</v>
      </c>
    </row>
  </sheetData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5F6D5-285A-41EE-87BC-DB9D15795C5B}">
  <dimension ref="A1:AH38"/>
  <sheetViews>
    <sheetView zoomScale="70" zoomScaleNormal="70" workbookViewId="0">
      <selection activeCell="A29" sqref="A29:AG35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 t="s">
        <v>37</v>
      </c>
      <c r="D1" s="8" t="s">
        <v>61</v>
      </c>
    </row>
    <row r="2" spans="1:34" x14ac:dyDescent="0.25">
      <c r="A2" t="s">
        <v>64</v>
      </c>
    </row>
    <row r="4" spans="1:34" x14ac:dyDescent="0.25">
      <c r="A4" s="3" t="s">
        <v>0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4" s="17" customFormat="1" x14ac:dyDescent="0.25">
      <c r="A5" s="17" t="s">
        <v>36</v>
      </c>
      <c r="E5" s="27">
        <v>3.9583333333333299</v>
      </c>
      <c r="F5" s="27">
        <v>4.2416666666666698</v>
      </c>
      <c r="G5" s="27">
        <v>4.2416666666666698</v>
      </c>
      <c r="H5" s="27">
        <v>4.7333333333333298</v>
      </c>
      <c r="I5" s="27">
        <v>4.7333333333333298</v>
      </c>
      <c r="J5" s="27">
        <v>4.7249999999999996</v>
      </c>
      <c r="K5" s="27">
        <v>4.1500000000000004</v>
      </c>
      <c r="L5" s="27">
        <v>3.93333333333333</v>
      </c>
      <c r="M5" s="27">
        <v>3.9833333333333298</v>
      </c>
      <c r="N5" s="27">
        <v>4.3833333333333302</v>
      </c>
      <c r="O5" s="27">
        <v>4.7583333333333302</v>
      </c>
      <c r="P5" s="27">
        <v>5.8916666666666702</v>
      </c>
      <c r="Q5" s="27">
        <v>6.0333333333333297</v>
      </c>
      <c r="R5" s="27">
        <v>5.6416666666666702</v>
      </c>
      <c r="S5" s="27">
        <v>5.2166666666666703</v>
      </c>
      <c r="T5" s="27">
        <v>4.44166666666667</v>
      </c>
      <c r="U5" s="27">
        <v>5.6666666666666696</v>
      </c>
      <c r="V5" s="27">
        <v>5.19166666666667</v>
      </c>
      <c r="W5" s="27">
        <v>4.9000000000000004</v>
      </c>
      <c r="X5" s="27">
        <v>5.19166666666667</v>
      </c>
      <c r="Y5" s="27">
        <v>5.7249999999999996</v>
      </c>
      <c r="Z5" s="27">
        <v>6.0333333333333297</v>
      </c>
      <c r="AA5" s="27">
        <v>6.15</v>
      </c>
      <c r="AB5" s="27">
        <v>6.45</v>
      </c>
      <c r="AC5" s="27">
        <v>5.9249999999999998</v>
      </c>
      <c r="AD5" s="27">
        <v>5.2083333333333304</v>
      </c>
      <c r="AE5" s="27">
        <v>4.8416666666666703</v>
      </c>
      <c r="AF5" s="27">
        <v>6.0250000000000004</v>
      </c>
      <c r="AG5" s="27">
        <v>6.2</v>
      </c>
      <c r="AH5" s="27"/>
    </row>
    <row r="6" spans="1:34" x14ac:dyDescent="0.25">
      <c r="A6" t="s">
        <v>39</v>
      </c>
      <c r="B6" s="26">
        <v>6.55</v>
      </c>
      <c r="C6" s="26">
        <v>6.44166666666667</v>
      </c>
      <c r="D6" s="26">
        <v>7.0916666666666703</v>
      </c>
      <c r="E6" s="26">
        <v>8.625</v>
      </c>
      <c r="F6" s="26">
        <v>9.75</v>
      </c>
      <c r="G6" s="26">
        <v>9.6750000000000007</v>
      </c>
      <c r="H6" s="26">
        <v>9.5416666666666696</v>
      </c>
      <c r="I6" s="26">
        <v>9.2166666666666703</v>
      </c>
      <c r="J6" s="26">
        <v>9.3416666666666703</v>
      </c>
      <c r="K6" s="26">
        <v>8.4</v>
      </c>
      <c r="L6" s="26">
        <v>6.875</v>
      </c>
      <c r="M6" s="26">
        <v>6.5916666666666703</v>
      </c>
      <c r="N6" s="26">
        <v>7.5250000000000004</v>
      </c>
      <c r="O6" s="26">
        <v>8.1750000000000007</v>
      </c>
      <c r="P6" s="26">
        <v>8.3916666666666693</v>
      </c>
      <c r="Q6" s="26">
        <v>8.43333333333333</v>
      </c>
      <c r="R6" s="26">
        <v>8.25</v>
      </c>
      <c r="S6" s="26">
        <v>7.4833333333333298</v>
      </c>
      <c r="T6" s="26">
        <v>6.9749999999999996</v>
      </c>
      <c r="U6" s="26">
        <v>7.9916666666666698</v>
      </c>
      <c r="V6" s="26">
        <v>8.375</v>
      </c>
      <c r="W6" s="26">
        <v>7.2166666666666703</v>
      </c>
      <c r="X6" s="26">
        <v>7.6333333333333302</v>
      </c>
      <c r="Y6" s="26">
        <v>8.5500000000000007</v>
      </c>
      <c r="Z6" s="26">
        <v>8.6583333333333297</v>
      </c>
      <c r="AA6" s="26">
        <v>8.65</v>
      </c>
      <c r="AB6" s="26">
        <v>7.85</v>
      </c>
      <c r="AC6" s="26">
        <v>7.1</v>
      </c>
      <c r="AD6" s="26">
        <v>5.9583333333333304</v>
      </c>
      <c r="AE6" s="26">
        <v>5.3666666666666698</v>
      </c>
      <c r="AF6" s="26">
        <v>5.5416666666666696</v>
      </c>
      <c r="AG6" s="26">
        <v>6.2750000000000004</v>
      </c>
      <c r="AH6" s="26"/>
    </row>
    <row r="7" spans="1:34" x14ac:dyDescent="0.25">
      <c r="A7" t="s">
        <v>40</v>
      </c>
      <c r="B7" s="26"/>
      <c r="C7" s="26"/>
      <c r="D7" s="26"/>
      <c r="E7" s="26">
        <v>4.30833333333333</v>
      </c>
      <c r="F7" s="26">
        <v>4.2916666666666696</v>
      </c>
      <c r="G7" s="26">
        <v>4.0083333333333302</v>
      </c>
      <c r="H7" s="26">
        <v>3.8916666666666702</v>
      </c>
      <c r="I7" s="26">
        <v>4.7750000000000004</v>
      </c>
      <c r="J7" s="26">
        <v>6.4666666666666703</v>
      </c>
      <c r="K7" s="26">
        <v>8.6999999999999993</v>
      </c>
      <c r="L7" s="26">
        <v>8.7750000000000004</v>
      </c>
      <c r="M7" s="26">
        <v>8.125</v>
      </c>
      <c r="N7" s="26">
        <v>7.2916666666666696</v>
      </c>
      <c r="O7" s="26">
        <v>7.7750000000000004</v>
      </c>
      <c r="P7" s="26">
        <v>8.2916666666666696</v>
      </c>
      <c r="Q7" s="26">
        <v>7.94166666666667</v>
      </c>
      <c r="R7" s="26">
        <v>7.1333333333333302</v>
      </c>
      <c r="S7" s="26">
        <v>5.3250000000000002</v>
      </c>
      <c r="T7" s="26">
        <v>4.4083333333333297</v>
      </c>
      <c r="U7" s="26">
        <v>6.68333333333333</v>
      </c>
      <c r="V7" s="26">
        <v>7.2916666666666696</v>
      </c>
      <c r="W7" s="26">
        <v>6.7166666666666703</v>
      </c>
      <c r="X7" s="26">
        <v>6.9749999999999996</v>
      </c>
      <c r="Y7" s="26">
        <v>6.9666666666666703</v>
      </c>
      <c r="Z7" s="26">
        <v>6.1166666666666698</v>
      </c>
      <c r="AA7" s="26">
        <v>5.05833333333333</v>
      </c>
      <c r="AB7" s="26">
        <v>3.9666666666666699</v>
      </c>
      <c r="AC7" s="26">
        <v>2.9083333333333301</v>
      </c>
      <c r="AD7" s="26">
        <v>2.2666666666666702</v>
      </c>
      <c r="AE7" s="26">
        <v>2.0166666666666702</v>
      </c>
      <c r="AF7" s="26">
        <v>2.5499999999999998</v>
      </c>
      <c r="AG7" s="26">
        <v>2.80833333333333</v>
      </c>
      <c r="AH7" s="26"/>
    </row>
    <row r="8" spans="1:34" x14ac:dyDescent="0.25">
      <c r="A8" t="s">
        <v>42</v>
      </c>
      <c r="B8" s="26">
        <v>7.1749999999999998</v>
      </c>
      <c r="C8" s="26">
        <v>7.85</v>
      </c>
      <c r="D8" s="26">
        <v>8.6</v>
      </c>
      <c r="E8" s="26">
        <v>9.5500000000000007</v>
      </c>
      <c r="F8" s="26">
        <v>7.7</v>
      </c>
      <c r="G8" s="26">
        <v>6.7166666666666703</v>
      </c>
      <c r="H8" s="26">
        <v>6.3333333333333304</v>
      </c>
      <c r="I8" s="26">
        <v>5.2416666666666698</v>
      </c>
      <c r="J8" s="26">
        <v>4.8666666666666698</v>
      </c>
      <c r="K8" s="26">
        <v>5.1666666666666696</v>
      </c>
      <c r="L8" s="26">
        <v>4.3250000000000002</v>
      </c>
      <c r="M8" s="26">
        <v>4.5250000000000004</v>
      </c>
      <c r="N8" s="26">
        <v>4.5833333333333304</v>
      </c>
      <c r="O8" s="26">
        <v>5.4083333333333297</v>
      </c>
      <c r="P8" s="26">
        <v>5.5</v>
      </c>
      <c r="Q8" s="26">
        <v>4.8416666666666703</v>
      </c>
      <c r="R8" s="26">
        <v>3.9083333333333301</v>
      </c>
      <c r="S8" s="26">
        <v>3.75</v>
      </c>
      <c r="T8" s="26">
        <v>3.68333333333333</v>
      </c>
      <c r="U8" s="26">
        <v>6.4083333333333297</v>
      </c>
      <c r="V8" s="26">
        <v>7.75</v>
      </c>
      <c r="W8" s="26">
        <v>7.7583333333333302</v>
      </c>
      <c r="X8" s="26">
        <v>7.7833333333333297</v>
      </c>
      <c r="Y8" s="26">
        <v>7.375</v>
      </c>
      <c r="Z8" s="26">
        <v>6.9249999999999998</v>
      </c>
      <c r="AA8" s="26">
        <v>6.2666666666666702</v>
      </c>
      <c r="AB8" s="26">
        <v>5.9833333333333298</v>
      </c>
      <c r="AC8" s="26">
        <v>5.81666666666667</v>
      </c>
      <c r="AD8" s="26">
        <v>5.15</v>
      </c>
      <c r="AE8" s="26">
        <v>5.0250000000000004</v>
      </c>
      <c r="AF8" s="26">
        <v>5.625</v>
      </c>
      <c r="AG8" s="26">
        <v>5.0999999999999996</v>
      </c>
      <c r="AH8" s="26"/>
    </row>
    <row r="9" spans="1:34" x14ac:dyDescent="0.25">
      <c r="A9" t="s">
        <v>43</v>
      </c>
      <c r="B9" s="26"/>
      <c r="C9" s="26"/>
      <c r="D9" s="26"/>
      <c r="E9" s="26"/>
      <c r="F9" s="26"/>
      <c r="G9" s="26"/>
      <c r="H9" s="26"/>
      <c r="I9" s="26">
        <v>9.625</v>
      </c>
      <c r="J9" s="26">
        <v>9.15</v>
      </c>
      <c r="K9" s="26">
        <v>11.35</v>
      </c>
      <c r="L9" s="26">
        <v>14.4583333333333</v>
      </c>
      <c r="M9" s="26">
        <v>13.0416666666667</v>
      </c>
      <c r="N9" s="26">
        <v>11.3333333333333</v>
      </c>
      <c r="O9" s="26">
        <v>10.35</v>
      </c>
      <c r="P9" s="26">
        <v>10.0833333333333</v>
      </c>
      <c r="Q9" s="26">
        <v>7.9749999999999996</v>
      </c>
      <c r="R9" s="26">
        <v>5.94166666666667</v>
      </c>
      <c r="S9" s="26">
        <v>4.5999999999999996</v>
      </c>
      <c r="T9" s="26">
        <v>5.5166666666666702</v>
      </c>
      <c r="U9" s="26">
        <v>13.475</v>
      </c>
      <c r="V9" s="26">
        <v>16.5833333333333</v>
      </c>
      <c r="W9" s="26">
        <v>12.35</v>
      </c>
      <c r="X9" s="26">
        <v>9.9083333333333297</v>
      </c>
      <c r="Y9" s="26">
        <v>8.4916666666666707</v>
      </c>
      <c r="Z9" s="26">
        <v>7.31666666666667</v>
      </c>
      <c r="AA9" s="26">
        <v>6.3916666666666702</v>
      </c>
      <c r="AB9" s="26">
        <v>6.8333333333333304</v>
      </c>
      <c r="AC9" s="26">
        <v>5.80833333333333</v>
      </c>
      <c r="AD9" s="26">
        <v>5.3916666666666702</v>
      </c>
      <c r="AE9" s="26">
        <v>4.4833333333333298</v>
      </c>
      <c r="AF9" s="26">
        <v>6.8833333333333302</v>
      </c>
      <c r="AG9" s="26">
        <v>6.2083333333333304</v>
      </c>
      <c r="AH9" s="26"/>
    </row>
    <row r="10" spans="1:34" x14ac:dyDescent="0.25">
      <c r="A10" t="s">
        <v>44</v>
      </c>
      <c r="B10" s="26">
        <v>3.1666666666666701</v>
      </c>
      <c r="C10" s="26">
        <v>6.6083333333333298</v>
      </c>
      <c r="D10" s="26">
        <v>11.7083333333333</v>
      </c>
      <c r="E10" s="26">
        <v>16.341666666666701</v>
      </c>
      <c r="F10" s="26">
        <v>16.5833333333333</v>
      </c>
      <c r="G10" s="26">
        <v>15.4</v>
      </c>
      <c r="H10" s="26">
        <v>14.5666666666667</v>
      </c>
      <c r="I10" s="26">
        <v>12.641666666666699</v>
      </c>
      <c r="J10" s="26">
        <v>11.358333333333301</v>
      </c>
      <c r="K10" s="26">
        <v>10.216666666666701</v>
      </c>
      <c r="L10" s="26">
        <v>9.7833333333333297</v>
      </c>
      <c r="M10" s="26">
        <v>9.125</v>
      </c>
      <c r="N10" s="26">
        <v>9.0749999999999993</v>
      </c>
      <c r="O10" s="26">
        <v>9.0083333333333293</v>
      </c>
      <c r="P10" s="26">
        <v>8.8249999999999993</v>
      </c>
      <c r="Q10" s="26">
        <v>8.4</v>
      </c>
      <c r="R10" s="26">
        <v>7.7166666666666703</v>
      </c>
      <c r="S10" s="26">
        <v>6.8666666666666698</v>
      </c>
      <c r="T10" s="26">
        <v>6.3666666666666698</v>
      </c>
      <c r="U10" s="26">
        <v>8.3666666666666707</v>
      </c>
      <c r="V10" s="26">
        <v>8.5416666666666696</v>
      </c>
      <c r="W10" s="26">
        <v>7.9666666666666703</v>
      </c>
      <c r="X10" s="26">
        <v>7.80833333333333</v>
      </c>
      <c r="Y10" s="26">
        <v>8.3000000000000007</v>
      </c>
      <c r="Z10" s="26">
        <v>8.75</v>
      </c>
      <c r="AA10" s="26">
        <v>9.4583333333333304</v>
      </c>
      <c r="AB10" s="26">
        <v>8.9166666666666696</v>
      </c>
      <c r="AC10" s="26">
        <v>8.7666666666666693</v>
      </c>
      <c r="AD10" s="26">
        <v>7.43333333333333</v>
      </c>
      <c r="AE10" s="26">
        <v>6.7416666666666698</v>
      </c>
      <c r="AF10" s="26">
        <v>7.7249999999999996</v>
      </c>
      <c r="AG10" s="26">
        <v>7.6749999999999998</v>
      </c>
      <c r="AH10" s="26"/>
    </row>
    <row r="11" spans="1:34" x14ac:dyDescent="0.25">
      <c r="A11" t="s">
        <v>45</v>
      </c>
      <c r="B11" s="26">
        <v>9.3666666666666707</v>
      </c>
      <c r="C11" s="26">
        <v>9.625</v>
      </c>
      <c r="D11" s="26">
        <v>10.641666666666699</v>
      </c>
      <c r="E11" s="26">
        <v>11.824999999999999</v>
      </c>
      <c r="F11" s="26">
        <v>12.275</v>
      </c>
      <c r="G11" s="26">
        <v>11.95</v>
      </c>
      <c r="H11" s="26">
        <v>12.4</v>
      </c>
      <c r="I11" s="26">
        <v>12.3333333333333</v>
      </c>
      <c r="J11" s="26">
        <v>12.05</v>
      </c>
      <c r="K11" s="26">
        <v>11.3166666666667</v>
      </c>
      <c r="L11" s="26">
        <v>9.5583333333333407</v>
      </c>
      <c r="M11" s="26">
        <v>8.7416666666666707</v>
      </c>
      <c r="N11" s="26">
        <v>8.6333333333333293</v>
      </c>
      <c r="O11" s="26">
        <v>8.5083333333333293</v>
      </c>
      <c r="P11" s="26">
        <v>8.9</v>
      </c>
      <c r="Q11" s="26">
        <v>8.8833333333333293</v>
      </c>
      <c r="R11" s="26">
        <v>8.85</v>
      </c>
      <c r="S11" s="26">
        <v>8.0166666666666693</v>
      </c>
      <c r="T11" s="26">
        <v>7.43333333333333</v>
      </c>
      <c r="U11" s="26">
        <v>9.1166666666666707</v>
      </c>
      <c r="V11" s="26">
        <v>9.2750000000000004</v>
      </c>
      <c r="W11" s="26">
        <v>9.2166666666666703</v>
      </c>
      <c r="X11" s="26">
        <v>9.7583333333333293</v>
      </c>
      <c r="Y11" s="26">
        <v>10.3</v>
      </c>
      <c r="Z11" s="26">
        <v>10.275</v>
      </c>
      <c r="AA11" s="26">
        <v>10.35</v>
      </c>
      <c r="AB11" s="26">
        <v>10.0666666666667</v>
      </c>
      <c r="AC11" s="26">
        <v>9.4250000000000007</v>
      </c>
      <c r="AD11" s="26">
        <v>9.0250000000000004</v>
      </c>
      <c r="AE11" s="26">
        <v>8.43333333333333</v>
      </c>
      <c r="AF11" s="26">
        <v>8.0333333333333297</v>
      </c>
      <c r="AG11" s="26">
        <v>7.875</v>
      </c>
      <c r="AH11" s="26"/>
    </row>
    <row r="12" spans="1:34" x14ac:dyDescent="0.25">
      <c r="A12" t="s">
        <v>46</v>
      </c>
      <c r="B12" s="26"/>
      <c r="C12" s="26">
        <v>5.5250000000000004</v>
      </c>
      <c r="D12" s="26">
        <v>6.56666666666667</v>
      </c>
      <c r="E12" s="26">
        <v>7.7916666666666696</v>
      </c>
      <c r="F12" s="26">
        <v>8.4499999999999993</v>
      </c>
      <c r="G12" s="26">
        <v>8.25</v>
      </c>
      <c r="H12" s="26">
        <v>8.94166666666667</v>
      </c>
      <c r="I12" s="26">
        <v>9.6750000000000007</v>
      </c>
      <c r="J12" s="26">
        <v>9.4499999999999993</v>
      </c>
      <c r="K12" s="26">
        <v>8.625</v>
      </c>
      <c r="L12" s="26">
        <v>8.0083333333333293</v>
      </c>
      <c r="M12" s="26">
        <v>7.8583333333333298</v>
      </c>
      <c r="N12" s="26">
        <v>8.68333333333333</v>
      </c>
      <c r="O12" s="26">
        <v>9.80833333333333</v>
      </c>
      <c r="P12" s="26">
        <v>10.5</v>
      </c>
      <c r="Q12" s="26">
        <v>11.283333333333299</v>
      </c>
      <c r="R12" s="26">
        <v>10.275</v>
      </c>
      <c r="S12" s="26">
        <v>8.5416666666666696</v>
      </c>
      <c r="T12" s="26">
        <v>7.4249999999999998</v>
      </c>
      <c r="U12" s="26">
        <v>7.2249999999999996</v>
      </c>
      <c r="V12" s="26">
        <v>6.5750000000000002</v>
      </c>
      <c r="W12" s="26">
        <v>5.5166666666666702</v>
      </c>
      <c r="X12" s="26">
        <v>5.0833333333333304</v>
      </c>
      <c r="Y12" s="26">
        <v>4.95</v>
      </c>
      <c r="Z12" s="26">
        <v>4.7083333333333304</v>
      </c>
      <c r="AA12" s="26">
        <v>4.3666666666666698</v>
      </c>
      <c r="AB12" s="26">
        <v>3.9083333333333301</v>
      </c>
      <c r="AC12" s="26">
        <v>3.56666666666667</v>
      </c>
      <c r="AD12" s="26">
        <v>3.2083333333333299</v>
      </c>
      <c r="AE12" s="26">
        <v>2.9750000000000001</v>
      </c>
      <c r="AF12" s="26">
        <v>3.625</v>
      </c>
      <c r="AG12" s="26">
        <v>3.5750000000000002</v>
      </c>
      <c r="AH12" s="26"/>
    </row>
    <row r="13" spans="1:34" x14ac:dyDescent="0.25">
      <c r="A13" t="s">
        <v>47</v>
      </c>
      <c r="B13" s="26"/>
      <c r="C13" s="26"/>
      <c r="D13" s="26"/>
      <c r="E13" s="26"/>
      <c r="F13" s="26"/>
      <c r="G13" s="26"/>
      <c r="H13" s="26"/>
      <c r="I13" s="26"/>
      <c r="J13" s="26"/>
      <c r="K13" s="26">
        <v>11.983333333333301</v>
      </c>
      <c r="L13" s="26">
        <v>11.233333333333301</v>
      </c>
      <c r="M13" s="26">
        <v>10.675000000000001</v>
      </c>
      <c r="N13" s="26">
        <v>10.3333333333333</v>
      </c>
      <c r="O13" s="26">
        <v>9.7416666666666707</v>
      </c>
      <c r="P13" s="26">
        <v>10.608333333333301</v>
      </c>
      <c r="Q13" s="26">
        <v>10.008333333333301</v>
      </c>
      <c r="R13" s="26">
        <v>9.0333333333333297</v>
      </c>
      <c r="S13" s="26">
        <v>8.4166666666666696</v>
      </c>
      <c r="T13" s="26">
        <v>7.7666666666666702</v>
      </c>
      <c r="U13" s="26">
        <v>9.75</v>
      </c>
      <c r="V13" s="26">
        <v>12.9583333333333</v>
      </c>
      <c r="W13" s="26">
        <v>18.091666666666701</v>
      </c>
      <c r="X13" s="26">
        <v>24.808333333333302</v>
      </c>
      <c r="Y13" s="26">
        <v>27.824999999999999</v>
      </c>
      <c r="Z13" s="26">
        <v>26.65</v>
      </c>
      <c r="AA13" s="26">
        <v>24.983333333333299</v>
      </c>
      <c r="AB13" s="26">
        <v>23.875</v>
      </c>
      <c r="AC13" s="26">
        <v>21.841666666666701</v>
      </c>
      <c r="AD13" s="26">
        <v>19.741666666666699</v>
      </c>
      <c r="AE13" s="26">
        <v>17.883333333333301</v>
      </c>
      <c r="AF13" s="26">
        <v>17.616666666666699</v>
      </c>
      <c r="AG13" s="26">
        <v>14.7916666666667</v>
      </c>
      <c r="AH13" s="26"/>
    </row>
    <row r="14" spans="1:34" s="16" customFormat="1" x14ac:dyDescent="0.25">
      <c r="A14" t="s">
        <v>48</v>
      </c>
      <c r="B14" s="26"/>
      <c r="C14" s="26"/>
      <c r="D14" s="26"/>
      <c r="E14" s="26"/>
      <c r="F14" s="26"/>
      <c r="G14" s="26"/>
      <c r="H14" s="26">
        <v>9.9166666666666696</v>
      </c>
      <c r="I14" s="26">
        <v>9.0500000000000007</v>
      </c>
      <c r="J14" s="26">
        <v>8.7083333333333304</v>
      </c>
      <c r="K14" s="26">
        <v>6.8666666666666698</v>
      </c>
      <c r="L14" s="26">
        <v>6.2666666666666702</v>
      </c>
      <c r="M14" s="26">
        <v>5.5750000000000002</v>
      </c>
      <c r="N14" s="26">
        <v>5.5833333333333304</v>
      </c>
      <c r="O14" s="26">
        <v>5.7416666666666698</v>
      </c>
      <c r="P14" s="26">
        <v>6.06666666666667</v>
      </c>
      <c r="Q14" s="26">
        <v>7.1749999999999998</v>
      </c>
      <c r="R14" s="26">
        <v>7.4583333333333304</v>
      </c>
      <c r="S14" s="26">
        <v>7.3916666666666702</v>
      </c>
      <c r="T14" s="26">
        <v>7.8</v>
      </c>
      <c r="U14" s="26">
        <v>9.6750000000000007</v>
      </c>
      <c r="V14" s="26">
        <v>10.8</v>
      </c>
      <c r="W14" s="26">
        <v>10.658333333333299</v>
      </c>
      <c r="X14" s="26">
        <v>10.5833333333333</v>
      </c>
      <c r="Y14" s="26">
        <v>9.6333333333333293</v>
      </c>
      <c r="Z14" s="26">
        <v>7.4583333333333304</v>
      </c>
      <c r="AA14" s="26">
        <v>6.5166666666666702</v>
      </c>
      <c r="AB14" s="26">
        <v>4.8833333333333302</v>
      </c>
      <c r="AC14" s="26">
        <v>4.05</v>
      </c>
      <c r="AD14" s="26">
        <v>3.5249999999999999</v>
      </c>
      <c r="AE14" s="26">
        <v>3.25</v>
      </c>
      <c r="AF14" s="26">
        <v>4.1416666666666702</v>
      </c>
      <c r="AG14" s="26">
        <v>4.0416666666666696</v>
      </c>
      <c r="AH14" s="26"/>
    </row>
    <row r="15" spans="1:34" x14ac:dyDescent="0.25">
      <c r="A15" t="s">
        <v>49</v>
      </c>
      <c r="B15" s="26">
        <v>13.45</v>
      </c>
      <c r="C15" s="26">
        <v>14.758333333333301</v>
      </c>
      <c r="D15" s="26">
        <v>15.391666666666699</v>
      </c>
      <c r="E15" s="26">
        <v>15.641666666666699</v>
      </c>
      <c r="F15" s="26">
        <v>14.341666666666701</v>
      </c>
      <c r="G15" s="26">
        <v>12.2916666666667</v>
      </c>
      <c r="H15" s="26">
        <v>11.6666666666667</v>
      </c>
      <c r="I15" s="26">
        <v>9.875</v>
      </c>
      <c r="J15" s="26">
        <v>7.55</v>
      </c>
      <c r="K15" s="26">
        <v>5.93333333333333</v>
      </c>
      <c r="L15" s="26">
        <v>4.4000000000000004</v>
      </c>
      <c r="M15" s="26">
        <v>4.1749999999999998</v>
      </c>
      <c r="N15" s="26">
        <v>4.7249999999999996</v>
      </c>
      <c r="O15" s="26">
        <v>4.8499999999999996</v>
      </c>
      <c r="P15" s="26">
        <v>4.7416666666666698</v>
      </c>
      <c r="Q15" s="26">
        <v>4.6333333333333302</v>
      </c>
      <c r="R15" s="26">
        <v>4.7916666666666696</v>
      </c>
      <c r="S15" s="26">
        <v>5</v>
      </c>
      <c r="T15" s="26">
        <v>6.7916666666666696</v>
      </c>
      <c r="U15" s="26">
        <v>12.658333333333299</v>
      </c>
      <c r="V15" s="26">
        <v>14.574999999999999</v>
      </c>
      <c r="W15" s="26">
        <v>15.408333333333299</v>
      </c>
      <c r="X15" s="26">
        <v>15.483333333333301</v>
      </c>
      <c r="Y15" s="26">
        <v>13.775</v>
      </c>
      <c r="Z15" s="26">
        <v>11.883333333333301</v>
      </c>
      <c r="AA15" s="26">
        <v>9.9250000000000007</v>
      </c>
      <c r="AB15" s="26">
        <v>8.4083333333333297</v>
      </c>
      <c r="AC15" s="26">
        <v>6.7333333333333298</v>
      </c>
      <c r="AD15" s="26">
        <v>5.7750000000000004</v>
      </c>
      <c r="AE15" s="26">
        <v>4.9749999999999996</v>
      </c>
      <c r="AF15" s="26">
        <v>5.85</v>
      </c>
      <c r="AG15" s="26">
        <v>6.2666666666666702</v>
      </c>
      <c r="AH15" s="26"/>
    </row>
    <row r="16" spans="1:34" x14ac:dyDescent="0.25">
      <c r="A16" t="s">
        <v>50</v>
      </c>
      <c r="B16" s="26">
        <v>8.8666666666666707</v>
      </c>
      <c r="C16" s="26">
        <v>8.5166666666666693</v>
      </c>
      <c r="D16" s="26">
        <v>8.7916666666666696</v>
      </c>
      <c r="E16" s="26">
        <v>9.7249999999999996</v>
      </c>
      <c r="F16" s="26">
        <v>10.65</v>
      </c>
      <c r="G16" s="26">
        <v>11.1833333333333</v>
      </c>
      <c r="H16" s="26">
        <v>11.1666666666667</v>
      </c>
      <c r="I16" s="26">
        <v>11.216666666666701</v>
      </c>
      <c r="J16" s="26">
        <v>11.3</v>
      </c>
      <c r="K16" s="26">
        <v>10.866666666666699</v>
      </c>
      <c r="L16" s="26">
        <v>10.050000000000001</v>
      </c>
      <c r="M16" s="26">
        <v>9.0083333333333293</v>
      </c>
      <c r="N16" s="26">
        <v>8.4749999999999996</v>
      </c>
      <c r="O16" s="26">
        <v>8.43333333333333</v>
      </c>
      <c r="P16" s="26">
        <v>8.0500000000000007</v>
      </c>
      <c r="Q16" s="26">
        <v>7.7833333333333297</v>
      </c>
      <c r="R16" s="26">
        <v>6.8666666666666698</v>
      </c>
      <c r="S16" s="26">
        <v>6.15</v>
      </c>
      <c r="T16" s="26">
        <v>6.7750000000000004</v>
      </c>
      <c r="U16" s="26">
        <v>7.875</v>
      </c>
      <c r="V16" s="26">
        <v>8.5416666666666696</v>
      </c>
      <c r="W16" s="26">
        <v>8.5083333333333293</v>
      </c>
      <c r="X16" s="26">
        <v>10.883333333333301</v>
      </c>
      <c r="Y16" s="26">
        <v>12.366666666666699</v>
      </c>
      <c r="Z16" s="26">
        <v>12.824999999999999</v>
      </c>
      <c r="AA16" s="26">
        <v>12</v>
      </c>
      <c r="AB16" s="26">
        <v>11.75</v>
      </c>
      <c r="AC16" s="26">
        <v>11.258333333333301</v>
      </c>
      <c r="AD16" s="26">
        <v>10.6</v>
      </c>
      <c r="AE16" s="26">
        <v>9.93333333333333</v>
      </c>
      <c r="AF16" s="26">
        <v>9.3000000000000007</v>
      </c>
      <c r="AG16" s="26">
        <v>9.55833333333333</v>
      </c>
      <c r="AH16" s="26"/>
    </row>
    <row r="17" spans="1:34" x14ac:dyDescent="0.25">
      <c r="A17" t="s">
        <v>51</v>
      </c>
      <c r="B17" s="26"/>
      <c r="C17" s="26"/>
      <c r="D17" s="26"/>
      <c r="E17" s="26"/>
      <c r="F17" s="26"/>
      <c r="G17" s="26"/>
      <c r="H17" s="26"/>
      <c r="I17" s="26"/>
      <c r="J17" s="26"/>
      <c r="K17" s="26">
        <v>14.0666666666667</v>
      </c>
      <c r="L17" s="26">
        <v>14.341666666666701</v>
      </c>
      <c r="M17" s="26">
        <v>13.475</v>
      </c>
      <c r="N17" s="26">
        <v>12.491666666666699</v>
      </c>
      <c r="O17" s="26">
        <v>11.65</v>
      </c>
      <c r="P17" s="26">
        <v>11.741666666666699</v>
      </c>
      <c r="Q17" s="26">
        <v>10.0416666666667</v>
      </c>
      <c r="R17" s="26">
        <v>7.0333333333333297</v>
      </c>
      <c r="S17" s="26">
        <v>6.0750000000000002</v>
      </c>
      <c r="T17" s="26">
        <v>7.75</v>
      </c>
      <c r="U17" s="26">
        <v>17.55</v>
      </c>
      <c r="V17" s="26">
        <v>19.475000000000001</v>
      </c>
      <c r="W17" s="26">
        <v>16.2083333333333</v>
      </c>
      <c r="X17" s="26">
        <v>15.0416666666667</v>
      </c>
      <c r="Y17" s="26">
        <v>11.866666666666699</v>
      </c>
      <c r="Z17" s="26">
        <v>10.841666666666701</v>
      </c>
      <c r="AA17" s="26">
        <v>9.875</v>
      </c>
      <c r="AB17" s="26">
        <v>9.6333333333333293</v>
      </c>
      <c r="AC17" s="26">
        <v>8.7083333333333304</v>
      </c>
      <c r="AD17" s="26">
        <v>7.4</v>
      </c>
      <c r="AE17" s="26">
        <v>6.31666666666667</v>
      </c>
      <c r="AF17" s="26">
        <v>8.0916666666666703</v>
      </c>
      <c r="AG17" s="26">
        <v>7.5750000000000002</v>
      </c>
      <c r="AH17" s="26"/>
    </row>
    <row r="18" spans="1:34" x14ac:dyDescent="0.25">
      <c r="A18" t="s">
        <v>52</v>
      </c>
      <c r="B18" s="26"/>
      <c r="C18" s="26"/>
      <c r="D18" s="26"/>
      <c r="E18" s="26"/>
      <c r="F18" s="26"/>
      <c r="G18" s="26"/>
      <c r="H18" s="26"/>
      <c r="I18" s="26"/>
      <c r="J18" s="26"/>
      <c r="K18" s="26">
        <v>14.641666666666699</v>
      </c>
      <c r="L18" s="26">
        <v>16.441666666666698</v>
      </c>
      <c r="M18" s="26">
        <v>17.4166666666667</v>
      </c>
      <c r="N18" s="26">
        <v>13.775</v>
      </c>
      <c r="O18" s="26">
        <v>12.4333333333333</v>
      </c>
      <c r="P18" s="26">
        <v>10.891666666666699</v>
      </c>
      <c r="Q18" s="26">
        <v>8.31666666666667</v>
      </c>
      <c r="R18" s="26">
        <v>5.7916666666666696</v>
      </c>
      <c r="S18" s="26">
        <v>4.2583333333333302</v>
      </c>
      <c r="T18" s="26">
        <v>5.8250000000000002</v>
      </c>
      <c r="U18" s="26">
        <v>13.8</v>
      </c>
      <c r="V18" s="26">
        <v>17.841666666666701</v>
      </c>
      <c r="W18" s="26">
        <v>15.391666666666699</v>
      </c>
      <c r="X18" s="26">
        <v>13.408333333333299</v>
      </c>
      <c r="Y18" s="26">
        <v>11.8</v>
      </c>
      <c r="Z18" s="26">
        <v>10.725</v>
      </c>
      <c r="AA18" s="26">
        <v>9.1333333333333293</v>
      </c>
      <c r="AB18" s="26">
        <v>7.9</v>
      </c>
      <c r="AC18" s="26">
        <v>7.1166666666666698</v>
      </c>
      <c r="AD18" s="26">
        <v>6.18333333333333</v>
      </c>
      <c r="AE18" s="26">
        <v>6.2833333333333297</v>
      </c>
      <c r="AF18" s="26">
        <v>8.5166666666666693</v>
      </c>
      <c r="AG18" s="26">
        <v>7.125</v>
      </c>
      <c r="AH18" s="26"/>
    </row>
    <row r="19" spans="1:34" x14ac:dyDescent="0.25">
      <c r="A19" t="s">
        <v>53</v>
      </c>
      <c r="B19" s="26">
        <v>1.6583333333333301</v>
      </c>
      <c r="C19" s="26">
        <v>1.6583333333333301</v>
      </c>
      <c r="D19" s="26">
        <v>2.06666666666667</v>
      </c>
      <c r="E19" s="26">
        <v>2.5833333333333299</v>
      </c>
      <c r="F19" s="26">
        <v>3.1749999999999998</v>
      </c>
      <c r="G19" s="26">
        <v>2.8666666666666698</v>
      </c>
      <c r="H19" s="26">
        <v>2.9249999999999998</v>
      </c>
      <c r="I19" s="26">
        <v>2.7</v>
      </c>
      <c r="J19" s="26">
        <v>2.69166666666667</v>
      </c>
      <c r="K19" s="26">
        <v>2.4083333333333301</v>
      </c>
      <c r="L19" s="26">
        <v>2.2333333333333298</v>
      </c>
      <c r="M19" s="26">
        <v>1.9</v>
      </c>
      <c r="N19" s="26">
        <v>2.55833333333333</v>
      </c>
      <c r="O19" s="26">
        <v>3.80833333333333</v>
      </c>
      <c r="P19" s="26">
        <v>4.95</v>
      </c>
      <c r="Q19" s="26">
        <v>4.6500000000000004</v>
      </c>
      <c r="R19" s="26">
        <v>4.5750000000000002</v>
      </c>
      <c r="S19" s="26">
        <v>4.1666666666666696</v>
      </c>
      <c r="T19" s="26">
        <v>4.9166666666666696</v>
      </c>
      <c r="U19" s="26">
        <v>5.1166666666666698</v>
      </c>
      <c r="V19" s="26">
        <v>4.5833333333333304</v>
      </c>
      <c r="W19" s="26">
        <v>4.8333333333333304</v>
      </c>
      <c r="X19" s="26">
        <v>5.06666666666667</v>
      </c>
      <c r="Y19" s="26">
        <v>5.875</v>
      </c>
      <c r="Z19" s="26">
        <v>6.05</v>
      </c>
      <c r="AA19" s="26">
        <v>6.4583333333333304</v>
      </c>
      <c r="AB19" s="26">
        <v>6.3333333333333304</v>
      </c>
      <c r="AC19" s="26">
        <v>5.6166666666666698</v>
      </c>
      <c r="AD19" s="26">
        <v>5.5</v>
      </c>
      <c r="AE19" s="26">
        <v>5.5916666666666703</v>
      </c>
      <c r="AF19" s="26">
        <v>6.69166666666667</v>
      </c>
      <c r="AG19" s="26">
        <v>5.4249999999999998</v>
      </c>
      <c r="AH19" s="26"/>
    </row>
    <row r="20" spans="1:34" x14ac:dyDescent="0.25">
      <c r="A20" t="s">
        <v>54</v>
      </c>
      <c r="B20" s="26">
        <v>6.0833333333333304</v>
      </c>
      <c r="C20" s="26">
        <v>5.6749999999999998</v>
      </c>
      <c r="D20" s="26">
        <v>5.7583333333333302</v>
      </c>
      <c r="E20" s="26">
        <v>6.4666666666666703</v>
      </c>
      <c r="F20" s="26">
        <v>7.19166666666667</v>
      </c>
      <c r="G20" s="26">
        <v>8.3583333333333307</v>
      </c>
      <c r="H20" s="26">
        <v>7.6749999999999998</v>
      </c>
      <c r="I20" s="26">
        <v>6.5</v>
      </c>
      <c r="J20" s="26">
        <v>5.1333333333333302</v>
      </c>
      <c r="K20" s="26">
        <v>4.2333333333333298</v>
      </c>
      <c r="L20" s="26">
        <v>3.6666666666666701</v>
      </c>
      <c r="M20" s="26">
        <v>3.0750000000000002</v>
      </c>
      <c r="N20" s="26">
        <v>3.6666666666666701</v>
      </c>
      <c r="O20" s="26">
        <v>5.9083333333333297</v>
      </c>
      <c r="P20" s="26">
        <v>6.7750000000000004</v>
      </c>
      <c r="Q20" s="26">
        <v>6.9583333333333304</v>
      </c>
      <c r="R20" s="26">
        <v>6.0833333333333304</v>
      </c>
      <c r="S20" s="26">
        <v>5.30833333333333</v>
      </c>
      <c r="T20" s="26">
        <v>4.7583333333333302</v>
      </c>
      <c r="U20" s="26">
        <v>5.4249999999999998</v>
      </c>
      <c r="V20" s="26">
        <v>6.06666666666667</v>
      </c>
      <c r="W20" s="26">
        <v>6.05</v>
      </c>
      <c r="X20" s="26">
        <v>6.81666666666667</v>
      </c>
      <c r="Y20" s="26">
        <v>8.19166666666667</v>
      </c>
      <c r="Z20" s="26">
        <v>8.35</v>
      </c>
      <c r="AA20" s="26">
        <v>7.8916666666666702</v>
      </c>
      <c r="AB20" s="26">
        <v>7</v>
      </c>
      <c r="AC20" s="26">
        <v>5.875</v>
      </c>
      <c r="AD20" s="26">
        <v>4.8666666666666698</v>
      </c>
      <c r="AE20" s="26">
        <v>4.43333333333333</v>
      </c>
      <c r="AF20" s="26">
        <v>4.8499999999999996</v>
      </c>
      <c r="AG20" s="26">
        <v>4.2249999999999996</v>
      </c>
      <c r="AH20" s="26"/>
    </row>
    <row r="21" spans="1:34" x14ac:dyDescent="0.25">
      <c r="A21" t="s">
        <v>55</v>
      </c>
      <c r="B21" s="26"/>
      <c r="C21" s="26"/>
      <c r="D21" s="26"/>
      <c r="E21" s="26"/>
      <c r="F21" s="26"/>
      <c r="G21" s="26"/>
      <c r="H21" s="26"/>
      <c r="I21" s="26">
        <v>10.866666666666699</v>
      </c>
      <c r="J21" s="26">
        <v>10.1666666666667</v>
      </c>
      <c r="K21" s="26">
        <v>13.391666666666699</v>
      </c>
      <c r="L21" s="26">
        <v>16.074999999999999</v>
      </c>
      <c r="M21" s="26">
        <v>18.308333333333302</v>
      </c>
      <c r="N21" s="26">
        <v>20.033333333333299</v>
      </c>
      <c r="O21" s="26">
        <v>19.75</v>
      </c>
      <c r="P21" s="26">
        <v>19.141666666666701</v>
      </c>
      <c r="Q21" s="26">
        <v>17.925000000000001</v>
      </c>
      <c r="R21" s="26">
        <v>13.966666666666701</v>
      </c>
      <c r="S21" s="26">
        <v>9.6083333333333307</v>
      </c>
      <c r="T21" s="26">
        <v>7.0416666666666696</v>
      </c>
      <c r="U21" s="26">
        <v>8.125</v>
      </c>
      <c r="V21" s="26">
        <v>9.9833333333333307</v>
      </c>
      <c r="W21" s="26">
        <v>9.9499999999999993</v>
      </c>
      <c r="X21" s="26">
        <v>10.391666666666699</v>
      </c>
      <c r="Y21" s="26">
        <v>10.608333333333301</v>
      </c>
      <c r="Z21" s="26">
        <v>9.2083333333333304</v>
      </c>
      <c r="AA21" s="26">
        <v>7.68333333333333</v>
      </c>
      <c r="AB21" s="26">
        <v>6.2833333333333297</v>
      </c>
      <c r="AC21" s="26">
        <v>4.9583333333333304</v>
      </c>
      <c r="AD21" s="26">
        <v>3.8833333333333302</v>
      </c>
      <c r="AE21" s="26">
        <v>3.30833333333333</v>
      </c>
      <c r="AF21" s="26">
        <v>3.2166666666666699</v>
      </c>
      <c r="AG21" s="26">
        <v>3.375</v>
      </c>
      <c r="AH21" s="26"/>
    </row>
    <row r="22" spans="1:34" x14ac:dyDescent="0.25">
      <c r="A22" t="s">
        <v>56</v>
      </c>
      <c r="B22" s="26">
        <v>4.8</v>
      </c>
      <c r="C22" s="26">
        <v>4.18333333333333</v>
      </c>
      <c r="D22" s="26">
        <v>4.125</v>
      </c>
      <c r="E22" s="26">
        <v>5.5</v>
      </c>
      <c r="F22" s="26">
        <v>6.8250000000000002</v>
      </c>
      <c r="G22" s="26">
        <v>7.18333333333333</v>
      </c>
      <c r="H22" s="26">
        <v>7.2416666666666698</v>
      </c>
      <c r="I22" s="26">
        <v>6.7416666666666698</v>
      </c>
      <c r="J22" s="26">
        <v>6.1</v>
      </c>
      <c r="K22" s="26">
        <v>5.7249999999999996</v>
      </c>
      <c r="L22" s="26">
        <v>5.2666666666666702</v>
      </c>
      <c r="M22" s="26">
        <v>5.375</v>
      </c>
      <c r="N22" s="26">
        <v>6.4666666666666703</v>
      </c>
      <c r="O22" s="26">
        <v>7.80833333333333</v>
      </c>
      <c r="P22" s="26">
        <v>8.1666666666666696</v>
      </c>
      <c r="Q22" s="26">
        <v>9.2333333333333307</v>
      </c>
      <c r="R22" s="26">
        <v>9.3000000000000007</v>
      </c>
      <c r="S22" s="26">
        <v>9.5833333333333304</v>
      </c>
      <c r="T22" s="26">
        <v>9.2416666666666707</v>
      </c>
      <c r="U22" s="26">
        <v>11.225</v>
      </c>
      <c r="V22" s="26">
        <v>12.5833333333333</v>
      </c>
      <c r="W22" s="26">
        <v>13.516666666666699</v>
      </c>
      <c r="X22" s="26">
        <v>16.574999999999999</v>
      </c>
      <c r="Y22" s="26">
        <v>17.175000000000001</v>
      </c>
      <c r="Z22" s="26">
        <v>14.65</v>
      </c>
      <c r="AA22" s="26">
        <v>13.025</v>
      </c>
      <c r="AB22" s="26">
        <v>11.466666666666701</v>
      </c>
      <c r="AC22" s="26">
        <v>9.2249999999999996</v>
      </c>
      <c r="AD22" s="26">
        <v>7.1666666666666696</v>
      </c>
      <c r="AE22" s="26">
        <v>6.6749999999999998</v>
      </c>
      <c r="AF22" s="26">
        <v>7.1166666666666698</v>
      </c>
      <c r="AG22" s="26">
        <v>6.5916666666666703</v>
      </c>
      <c r="AH22" s="26"/>
    </row>
    <row r="23" spans="1:34" x14ac:dyDescent="0.25">
      <c r="A23" t="s">
        <v>57</v>
      </c>
      <c r="B23" s="26"/>
      <c r="C23" s="26"/>
      <c r="D23" s="26"/>
      <c r="E23" s="26"/>
      <c r="F23" s="26"/>
      <c r="G23" s="26"/>
      <c r="H23" s="26"/>
      <c r="I23" s="26"/>
      <c r="J23" s="26">
        <v>12.7083333333333</v>
      </c>
      <c r="K23" s="26">
        <v>16.491666666666699</v>
      </c>
      <c r="L23" s="26">
        <v>18.908333333333299</v>
      </c>
      <c r="M23" s="26">
        <v>19.4583333333333</v>
      </c>
      <c r="N23" s="26">
        <v>18.808333333333302</v>
      </c>
      <c r="O23" s="26">
        <v>17.691666666666698</v>
      </c>
      <c r="P23" s="26">
        <v>18.358333333333299</v>
      </c>
      <c r="Q23" s="26">
        <v>16.375</v>
      </c>
      <c r="R23" s="26">
        <v>13.466666666666701</v>
      </c>
      <c r="S23" s="26">
        <v>11.233333333333301</v>
      </c>
      <c r="T23" s="26">
        <v>9.5749999999999993</v>
      </c>
      <c r="U23" s="26">
        <v>12.0833333333333</v>
      </c>
      <c r="V23" s="26">
        <v>14.425000000000001</v>
      </c>
      <c r="W23" s="26">
        <v>13.608333333333301</v>
      </c>
      <c r="X23" s="26">
        <v>13.908333333333299</v>
      </c>
      <c r="Y23" s="26">
        <v>14.133333333333301</v>
      </c>
      <c r="Z23" s="26">
        <v>13.1</v>
      </c>
      <c r="AA23" s="26">
        <v>11.466666666666701</v>
      </c>
      <c r="AB23" s="26">
        <v>9.6583333333333297</v>
      </c>
      <c r="AC23" s="26">
        <v>8.0833333333333304</v>
      </c>
      <c r="AD23" s="26">
        <v>6.5083333333333302</v>
      </c>
      <c r="AE23" s="26">
        <v>5.7166666666666703</v>
      </c>
      <c r="AF23" s="26">
        <v>6.6583333333333297</v>
      </c>
      <c r="AG23" s="26">
        <v>6.8250000000000002</v>
      </c>
      <c r="AH23" s="26"/>
    </row>
    <row r="24" spans="1:34" x14ac:dyDescent="0.25">
      <c r="A24" t="s">
        <v>58</v>
      </c>
      <c r="B24" s="26"/>
      <c r="C24" s="26"/>
      <c r="D24" s="26"/>
      <c r="E24" s="26"/>
      <c r="F24" s="26"/>
      <c r="G24" s="26"/>
      <c r="H24" s="26">
        <v>6.8916666666666702</v>
      </c>
      <c r="I24" s="26">
        <v>6.9166666666666696</v>
      </c>
      <c r="J24" s="26">
        <v>7.3666666666666698</v>
      </c>
      <c r="K24" s="26">
        <v>7.4083333333333297</v>
      </c>
      <c r="L24" s="26">
        <v>6.7416666666666698</v>
      </c>
      <c r="M24" s="26">
        <v>6.19166666666667</v>
      </c>
      <c r="N24" s="26">
        <v>6.3416666666666703</v>
      </c>
      <c r="O24" s="26">
        <v>6.7</v>
      </c>
      <c r="P24" s="26">
        <v>6.3416666666666703</v>
      </c>
      <c r="Q24" s="26">
        <v>6.5416666666666696</v>
      </c>
      <c r="R24" s="26">
        <v>5.9916666666666698</v>
      </c>
      <c r="S24" s="26">
        <v>4.8583333333333298</v>
      </c>
      <c r="T24" s="26">
        <v>4.3916666666666702</v>
      </c>
      <c r="U24" s="26">
        <v>5.85</v>
      </c>
      <c r="V24" s="26">
        <v>7.2583333333333302</v>
      </c>
      <c r="W24" s="26">
        <v>8.18333333333333</v>
      </c>
      <c r="X24" s="26">
        <v>8.85</v>
      </c>
      <c r="Y24" s="26">
        <v>10.108333333333301</v>
      </c>
      <c r="Z24" s="26">
        <v>9.6999999999999993</v>
      </c>
      <c r="AA24" s="26">
        <v>8.9833333333333307</v>
      </c>
      <c r="AB24" s="26">
        <v>8.0083333333333293</v>
      </c>
      <c r="AC24" s="26">
        <v>6.5750000000000002</v>
      </c>
      <c r="AD24" s="26">
        <v>5.125</v>
      </c>
      <c r="AE24" s="26">
        <v>4.44166666666667</v>
      </c>
      <c r="AF24" s="26">
        <v>4.9833333333333298</v>
      </c>
      <c r="AG24" s="26">
        <v>4.7750000000000004</v>
      </c>
      <c r="AH24" s="26"/>
    </row>
    <row r="25" spans="1:34" x14ac:dyDescent="0.25">
      <c r="A25" t="s">
        <v>59</v>
      </c>
      <c r="B25" s="26">
        <v>15.4583333333333</v>
      </c>
      <c r="C25" s="26">
        <v>15.5</v>
      </c>
      <c r="D25" s="26">
        <v>17.016666666666701</v>
      </c>
      <c r="E25" s="26">
        <v>20.841666666666701</v>
      </c>
      <c r="F25" s="26">
        <v>22.05</v>
      </c>
      <c r="G25" s="26">
        <v>20.75</v>
      </c>
      <c r="H25" s="26">
        <v>19.891666666666701</v>
      </c>
      <c r="I25" s="26">
        <v>18.391666666666701</v>
      </c>
      <c r="J25" s="26">
        <v>16.408333333333299</v>
      </c>
      <c r="K25" s="26">
        <v>13.6</v>
      </c>
      <c r="L25" s="26">
        <v>11.9166666666667</v>
      </c>
      <c r="M25" s="26">
        <v>10.5583333333333</v>
      </c>
      <c r="N25" s="26">
        <v>11.4416666666667</v>
      </c>
      <c r="O25" s="26">
        <v>11.491666666666699</v>
      </c>
      <c r="P25" s="26">
        <v>10.9583333333333</v>
      </c>
      <c r="Q25" s="26">
        <v>9.1666666666666696</v>
      </c>
      <c r="R25" s="26">
        <v>8.4583333333333304</v>
      </c>
      <c r="S25" s="26">
        <v>8.2249999999999996</v>
      </c>
      <c r="T25" s="26">
        <v>11.266666666666699</v>
      </c>
      <c r="U25" s="26">
        <v>17.866666666666699</v>
      </c>
      <c r="V25" s="26">
        <v>19.875</v>
      </c>
      <c r="W25" s="26">
        <v>21.408333333333299</v>
      </c>
      <c r="X25" s="26">
        <v>24.7916666666667</v>
      </c>
      <c r="Y25" s="26">
        <v>26.116666666666699</v>
      </c>
      <c r="Z25" s="26">
        <v>24.45</v>
      </c>
      <c r="AA25" s="26">
        <v>22.074999999999999</v>
      </c>
      <c r="AB25" s="26">
        <v>19.649999999999999</v>
      </c>
      <c r="AC25" s="26">
        <v>17.233333333333299</v>
      </c>
      <c r="AD25" s="26">
        <v>15.266666666666699</v>
      </c>
      <c r="AE25" s="26">
        <v>14.108333333333301</v>
      </c>
      <c r="AF25" s="26">
        <v>15.533333333333299</v>
      </c>
      <c r="AG25" s="26">
        <v>14.7916666666667</v>
      </c>
      <c r="AH25" s="26"/>
    </row>
    <row r="26" spans="1:34" x14ac:dyDescent="0.25">
      <c r="A26" t="s">
        <v>60</v>
      </c>
      <c r="B26" s="26">
        <v>1.7166666666666699</v>
      </c>
      <c r="C26" s="26">
        <v>3.1</v>
      </c>
      <c r="D26" s="26">
        <v>5.55833333333333</v>
      </c>
      <c r="E26" s="26">
        <v>9.0500000000000007</v>
      </c>
      <c r="F26" s="26">
        <v>9.3583333333333307</v>
      </c>
      <c r="G26" s="26">
        <v>8.8000000000000007</v>
      </c>
      <c r="H26" s="26">
        <v>9.55833333333333</v>
      </c>
      <c r="I26" s="26">
        <v>9.8916666666666693</v>
      </c>
      <c r="J26" s="26">
        <v>8.1999999999999993</v>
      </c>
      <c r="K26" s="26">
        <v>6.7333333333333298</v>
      </c>
      <c r="L26" s="26">
        <v>5.6</v>
      </c>
      <c r="M26" s="26">
        <v>5.8250000000000002</v>
      </c>
      <c r="N26" s="26">
        <v>5.95</v>
      </c>
      <c r="O26" s="26">
        <v>6.56666666666667</v>
      </c>
      <c r="P26" s="26">
        <v>7.375</v>
      </c>
      <c r="Q26" s="26">
        <v>7.7833333333333297</v>
      </c>
      <c r="R26" s="26">
        <v>7.2416666666666698</v>
      </c>
      <c r="S26" s="26">
        <v>6.31666666666667</v>
      </c>
      <c r="T26" s="26">
        <v>6.35</v>
      </c>
      <c r="U26" s="26">
        <v>8.4833333333333307</v>
      </c>
      <c r="V26" s="26">
        <v>8.7750000000000004</v>
      </c>
      <c r="W26" s="26">
        <v>7.95</v>
      </c>
      <c r="X26" s="26">
        <v>8.15</v>
      </c>
      <c r="Y26" s="26">
        <v>8.2083333333333304</v>
      </c>
      <c r="Z26" s="26">
        <v>8.1</v>
      </c>
      <c r="AA26" s="26">
        <v>7.5916666666666703</v>
      </c>
      <c r="AB26" s="26">
        <v>7.15</v>
      </c>
      <c r="AC26" s="26">
        <v>6.8583333333333298</v>
      </c>
      <c r="AD26" s="26">
        <v>6.5166666666666702</v>
      </c>
      <c r="AE26" s="26">
        <v>6.9749999999999996</v>
      </c>
      <c r="AF26" s="26">
        <v>8.5416666666666696</v>
      </c>
      <c r="AG26" s="26">
        <v>8.8000000000000007</v>
      </c>
      <c r="AH26" s="26"/>
    </row>
    <row r="29" spans="1:34" x14ac:dyDescent="0.25">
      <c r="A29" s="14" t="s">
        <v>134</v>
      </c>
      <c r="B29" s="28">
        <f>AVERAGE(B5:B26)</f>
        <v>7.1174242424242404</v>
      </c>
      <c r="C29" s="28">
        <f t="shared" ref="C29:AG29" si="0">AVERAGE(C5:C26)</f>
        <v>7.4534722222222172</v>
      </c>
      <c r="D29" s="28">
        <f t="shared" si="0"/>
        <v>8.6097222222222296</v>
      </c>
      <c r="E29" s="28">
        <f t="shared" si="0"/>
        <v>9.4434523809523885</v>
      </c>
      <c r="F29" s="28">
        <f t="shared" si="0"/>
        <v>9.7773809523809518</v>
      </c>
      <c r="G29" s="28">
        <f>AVERAGE(G5:G26)</f>
        <v>9.4053571428571434</v>
      </c>
      <c r="H29" s="28">
        <f t="shared" si="0"/>
        <v>9.2088541666666757</v>
      </c>
      <c r="I29" s="28">
        <f t="shared" si="0"/>
        <v>8.9106481481481552</v>
      </c>
      <c r="J29" s="28">
        <f t="shared" si="0"/>
        <v>8.6179824561403464</v>
      </c>
      <c r="K29" s="28">
        <f t="shared" si="0"/>
        <v>9.1943181818181898</v>
      </c>
      <c r="L29" s="28">
        <f t="shared" si="0"/>
        <v>9.0390151515151516</v>
      </c>
      <c r="M29" s="28">
        <f t="shared" si="0"/>
        <v>8.7731060606060591</v>
      </c>
      <c r="N29" s="28">
        <f t="shared" si="0"/>
        <v>8.7344696969696916</v>
      </c>
      <c r="O29" s="28">
        <f t="shared" si="0"/>
        <v>8.925757575757574</v>
      </c>
      <c r="P29" s="28">
        <f t="shared" si="0"/>
        <v>9.1159090909090885</v>
      </c>
      <c r="Q29" s="28">
        <f t="shared" si="0"/>
        <v>8.6537878787878739</v>
      </c>
      <c r="R29" s="28">
        <f t="shared" si="0"/>
        <v>7.6261363636363679</v>
      </c>
      <c r="S29" s="28">
        <f t="shared" si="0"/>
        <v>6.6541666666666659</v>
      </c>
      <c r="T29" s="28">
        <f t="shared" si="0"/>
        <v>6.6590909090909118</v>
      </c>
      <c r="U29" s="28">
        <f t="shared" si="0"/>
        <v>9.5643939393939394</v>
      </c>
      <c r="V29" s="28">
        <f t="shared" si="0"/>
        <v>10.787499999999998</v>
      </c>
      <c r="W29" s="28">
        <f t="shared" si="0"/>
        <v>10.518560606060603</v>
      </c>
      <c r="X29" s="28">
        <f t="shared" si="0"/>
        <v>11.131818181818177</v>
      </c>
      <c r="Y29" s="28">
        <f t="shared" si="0"/>
        <v>11.288257575757576</v>
      </c>
      <c r="Z29" s="28">
        <f t="shared" si="0"/>
        <v>10.580681818181818</v>
      </c>
      <c r="AA29" s="28">
        <f t="shared" si="0"/>
        <v>9.7409090909090921</v>
      </c>
      <c r="AB29" s="28">
        <f t="shared" si="0"/>
        <v>8.9079545454545457</v>
      </c>
      <c r="AC29" s="28">
        <f t="shared" si="0"/>
        <v>7.884090909090907</v>
      </c>
      <c r="AD29" s="28">
        <f t="shared" si="0"/>
        <v>6.8954545454545491</v>
      </c>
      <c r="AE29" s="28">
        <f t="shared" si="0"/>
        <v>6.3534090909090875</v>
      </c>
      <c r="AF29" s="28">
        <f t="shared" si="0"/>
        <v>7.1416666666666657</v>
      </c>
      <c r="AG29" s="28">
        <f t="shared" si="0"/>
        <v>6.8128787878787911</v>
      </c>
    </row>
    <row r="30" spans="1:34" x14ac:dyDescent="0.25">
      <c r="A30" s="14" t="str">
        <f>A5</f>
        <v>Austria</v>
      </c>
      <c r="B30" s="29">
        <f t="shared" ref="B30:AG30" si="1">B5</f>
        <v>0</v>
      </c>
      <c r="C30" s="29">
        <f t="shared" si="1"/>
        <v>0</v>
      </c>
      <c r="D30" s="29">
        <f t="shared" si="1"/>
        <v>0</v>
      </c>
      <c r="E30" s="29">
        <f t="shared" si="1"/>
        <v>3.9583333333333299</v>
      </c>
      <c r="F30" s="29">
        <f t="shared" si="1"/>
        <v>4.2416666666666698</v>
      </c>
      <c r="G30" s="29">
        <f t="shared" si="1"/>
        <v>4.2416666666666698</v>
      </c>
      <c r="H30" s="29">
        <f t="shared" si="1"/>
        <v>4.7333333333333298</v>
      </c>
      <c r="I30" s="29">
        <f t="shared" si="1"/>
        <v>4.7333333333333298</v>
      </c>
      <c r="J30" s="29">
        <f t="shared" si="1"/>
        <v>4.7249999999999996</v>
      </c>
      <c r="K30" s="29">
        <f t="shared" si="1"/>
        <v>4.1500000000000004</v>
      </c>
      <c r="L30" s="29">
        <f t="shared" si="1"/>
        <v>3.93333333333333</v>
      </c>
      <c r="M30" s="29">
        <f t="shared" si="1"/>
        <v>3.9833333333333298</v>
      </c>
      <c r="N30" s="29">
        <f t="shared" si="1"/>
        <v>4.3833333333333302</v>
      </c>
      <c r="O30" s="29">
        <f t="shared" si="1"/>
        <v>4.7583333333333302</v>
      </c>
      <c r="P30" s="29">
        <f t="shared" si="1"/>
        <v>5.8916666666666702</v>
      </c>
      <c r="Q30" s="29">
        <f t="shared" si="1"/>
        <v>6.0333333333333297</v>
      </c>
      <c r="R30" s="29">
        <f t="shared" si="1"/>
        <v>5.6416666666666702</v>
      </c>
      <c r="S30" s="29">
        <f t="shared" si="1"/>
        <v>5.2166666666666703</v>
      </c>
      <c r="T30" s="29">
        <f t="shared" si="1"/>
        <v>4.44166666666667</v>
      </c>
      <c r="U30" s="29">
        <f t="shared" si="1"/>
        <v>5.6666666666666696</v>
      </c>
      <c r="V30" s="29">
        <f t="shared" si="1"/>
        <v>5.19166666666667</v>
      </c>
      <c r="W30" s="29">
        <f t="shared" si="1"/>
        <v>4.9000000000000004</v>
      </c>
      <c r="X30" s="29">
        <f t="shared" si="1"/>
        <v>5.19166666666667</v>
      </c>
      <c r="Y30" s="29">
        <f t="shared" si="1"/>
        <v>5.7249999999999996</v>
      </c>
      <c r="Z30" s="29">
        <f t="shared" si="1"/>
        <v>6.0333333333333297</v>
      </c>
      <c r="AA30" s="29">
        <f t="shared" si="1"/>
        <v>6.15</v>
      </c>
      <c r="AB30" s="29">
        <f t="shared" si="1"/>
        <v>6.45</v>
      </c>
      <c r="AC30" s="29">
        <f t="shared" si="1"/>
        <v>5.9249999999999998</v>
      </c>
      <c r="AD30" s="29">
        <f t="shared" si="1"/>
        <v>5.2083333333333304</v>
      </c>
      <c r="AE30" s="29">
        <f t="shared" si="1"/>
        <v>4.8416666666666703</v>
      </c>
      <c r="AF30" s="29">
        <f t="shared" si="1"/>
        <v>6.0250000000000004</v>
      </c>
      <c r="AG30" s="29">
        <f t="shared" si="1"/>
        <v>6.2</v>
      </c>
    </row>
    <row r="31" spans="1:34" x14ac:dyDescent="0.25">
      <c r="A31" s="14" t="s">
        <v>131</v>
      </c>
      <c r="B31">
        <f>IF(B30&lt;B29,0,1)</f>
        <v>0</v>
      </c>
      <c r="C31" s="18">
        <f>IF(C30&lt;C29,0,1)</f>
        <v>0</v>
      </c>
      <c r="D31" s="18">
        <f t="shared" ref="D31:AG31" si="2">IF(D30&lt;D29,0,1)</f>
        <v>0</v>
      </c>
      <c r="E31" s="18">
        <f t="shared" si="2"/>
        <v>0</v>
      </c>
      <c r="F31" s="18">
        <f t="shared" si="2"/>
        <v>0</v>
      </c>
      <c r="G31" s="18">
        <f>IF(G30&lt;G29,0,1)</f>
        <v>0</v>
      </c>
      <c r="H31" s="18">
        <f t="shared" si="2"/>
        <v>0</v>
      </c>
      <c r="I31" s="18">
        <f t="shared" si="2"/>
        <v>0</v>
      </c>
      <c r="J31" s="18">
        <f t="shared" si="2"/>
        <v>0</v>
      </c>
      <c r="K31" s="18">
        <f t="shared" si="2"/>
        <v>0</v>
      </c>
      <c r="L31" s="18">
        <f t="shared" si="2"/>
        <v>0</v>
      </c>
      <c r="M31" s="18">
        <f t="shared" si="2"/>
        <v>0</v>
      </c>
      <c r="N31" s="18">
        <f t="shared" si="2"/>
        <v>0</v>
      </c>
      <c r="O31" s="18">
        <f t="shared" si="2"/>
        <v>0</v>
      </c>
      <c r="P31" s="18">
        <f t="shared" si="2"/>
        <v>0</v>
      </c>
      <c r="Q31" s="18">
        <f t="shared" si="2"/>
        <v>0</v>
      </c>
      <c r="R31" s="18">
        <f t="shared" si="2"/>
        <v>0</v>
      </c>
      <c r="S31" s="18">
        <f t="shared" si="2"/>
        <v>0</v>
      </c>
      <c r="T31" s="18">
        <f t="shared" si="2"/>
        <v>0</v>
      </c>
      <c r="U31" s="18">
        <f t="shared" si="2"/>
        <v>0</v>
      </c>
      <c r="V31" s="18">
        <f t="shared" si="2"/>
        <v>0</v>
      </c>
      <c r="W31" s="18">
        <f t="shared" si="2"/>
        <v>0</v>
      </c>
      <c r="X31" s="18">
        <f t="shared" si="2"/>
        <v>0</v>
      </c>
      <c r="Y31" s="18">
        <f t="shared" si="2"/>
        <v>0</v>
      </c>
      <c r="Z31" s="18">
        <f t="shared" si="2"/>
        <v>0</v>
      </c>
      <c r="AA31" s="18">
        <f t="shared" si="2"/>
        <v>0</v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18">
        <f t="shared" si="2"/>
        <v>0</v>
      </c>
      <c r="AF31" s="18">
        <f t="shared" si="2"/>
        <v>0</v>
      </c>
      <c r="AG31" s="18">
        <f t="shared" si="2"/>
        <v>0</v>
      </c>
    </row>
    <row r="33" spans="1:33" x14ac:dyDescent="0.25">
      <c r="A33" s="14" t="s">
        <v>132</v>
      </c>
      <c r="F33" s="12"/>
      <c r="G33" s="28">
        <f>ABS(G29-G30)</f>
        <v>5.1636904761904736</v>
      </c>
      <c r="H33" s="28">
        <f t="shared" ref="H33:AG33" si="3">ABS(H29-H30)</f>
        <v>4.4755208333333458</v>
      </c>
      <c r="I33" s="28">
        <f t="shared" si="3"/>
        <v>4.1773148148148254</v>
      </c>
      <c r="J33" s="28">
        <f t="shared" si="3"/>
        <v>3.8929824561403468</v>
      </c>
      <c r="K33" s="28">
        <f t="shared" si="3"/>
        <v>5.0443181818181895</v>
      </c>
      <c r="L33" s="28">
        <f t="shared" si="3"/>
        <v>5.1056818181818215</v>
      </c>
      <c r="M33" s="28">
        <f t="shared" si="3"/>
        <v>4.7897727272727293</v>
      </c>
      <c r="N33" s="28">
        <f t="shared" si="3"/>
        <v>4.3511363636363614</v>
      </c>
      <c r="O33" s="28">
        <f t="shared" si="3"/>
        <v>4.1674242424242438</v>
      </c>
      <c r="P33" s="28">
        <f t="shared" si="3"/>
        <v>3.2242424242424184</v>
      </c>
      <c r="Q33" s="28">
        <f t="shared" si="3"/>
        <v>2.6204545454545443</v>
      </c>
      <c r="R33" s="28">
        <f t="shared" si="3"/>
        <v>1.9844696969696978</v>
      </c>
      <c r="S33" s="28">
        <f t="shared" si="3"/>
        <v>1.4374999999999956</v>
      </c>
      <c r="T33" s="28">
        <f t="shared" si="3"/>
        <v>2.2174242424242419</v>
      </c>
      <c r="U33" s="28">
        <f t="shared" si="3"/>
        <v>3.8977272727272698</v>
      </c>
      <c r="V33" s="28">
        <f t="shared" si="3"/>
        <v>5.5958333333333279</v>
      </c>
      <c r="W33" s="28">
        <f t="shared" si="3"/>
        <v>5.618560606060603</v>
      </c>
      <c r="X33" s="28">
        <f t="shared" si="3"/>
        <v>5.9401515151515074</v>
      </c>
      <c r="Y33" s="28">
        <f t="shared" si="3"/>
        <v>5.5632575757575768</v>
      </c>
      <c r="Z33" s="28">
        <f t="shared" si="3"/>
        <v>4.547348484848488</v>
      </c>
      <c r="AA33" s="28">
        <f t="shared" si="3"/>
        <v>3.5909090909090917</v>
      </c>
      <c r="AB33" s="28">
        <f t="shared" si="3"/>
        <v>2.4579545454545455</v>
      </c>
      <c r="AC33" s="28">
        <f t="shared" si="3"/>
        <v>1.9590909090909072</v>
      </c>
      <c r="AD33" s="28">
        <f t="shared" si="3"/>
        <v>1.6871212121212187</v>
      </c>
      <c r="AE33" s="28">
        <f t="shared" si="3"/>
        <v>1.5117424242424171</v>
      </c>
      <c r="AF33" s="28">
        <f t="shared" si="3"/>
        <v>1.1166666666666654</v>
      </c>
      <c r="AG33" s="28">
        <f t="shared" si="3"/>
        <v>0.61287878787879091</v>
      </c>
    </row>
    <row r="34" spans="1:33" x14ac:dyDescent="0.25">
      <c r="A34" s="14" t="s">
        <v>133</v>
      </c>
      <c r="F34" s="15"/>
      <c r="G34" s="28">
        <f>G29/G33</f>
        <v>1.8214409221902028</v>
      </c>
      <c r="H34" s="28">
        <f t="shared" ref="H34:AG34" si="4">H29/H33</f>
        <v>2.0576050273478375</v>
      </c>
      <c r="I34" s="28">
        <f t="shared" si="4"/>
        <v>2.1331042890391188</v>
      </c>
      <c r="J34" s="28">
        <f t="shared" si="4"/>
        <v>2.2137223974763418</v>
      </c>
      <c r="K34" s="28">
        <f t="shared" si="4"/>
        <v>1.8227078170759168</v>
      </c>
      <c r="L34" s="28">
        <f t="shared" si="4"/>
        <v>1.770383559611246</v>
      </c>
      <c r="M34" s="28">
        <f t="shared" si="4"/>
        <v>1.8316330565440875</v>
      </c>
      <c r="N34" s="28">
        <f t="shared" si="4"/>
        <v>2.0073996691912597</v>
      </c>
      <c r="O34" s="28">
        <f t="shared" si="4"/>
        <v>2.1417924013815659</v>
      </c>
      <c r="P34" s="28">
        <f t="shared" si="4"/>
        <v>2.8273026315789518</v>
      </c>
      <c r="Q34" s="28">
        <f t="shared" si="4"/>
        <v>3.3023995374385655</v>
      </c>
      <c r="R34" s="28">
        <f t="shared" si="4"/>
        <v>3.8429089520900943</v>
      </c>
      <c r="S34" s="28">
        <f t="shared" si="4"/>
        <v>4.6289855072463908</v>
      </c>
      <c r="T34" s="28">
        <f t="shared" si="4"/>
        <v>3.0030748206354652</v>
      </c>
      <c r="U34" s="28">
        <f t="shared" si="4"/>
        <v>2.4538386783284762</v>
      </c>
      <c r="V34" s="28">
        <f t="shared" si="4"/>
        <v>1.9277736411020119</v>
      </c>
      <c r="W34" s="28">
        <f t="shared" si="4"/>
        <v>1.8721094856064187</v>
      </c>
      <c r="X34" s="28">
        <f t="shared" si="4"/>
        <v>1.8739956638183921</v>
      </c>
      <c r="Y34" s="28">
        <f t="shared" si="4"/>
        <v>2.0290733301559198</v>
      </c>
      <c r="Z34" s="28">
        <f t="shared" si="4"/>
        <v>2.3267805081216144</v>
      </c>
      <c r="AA34" s="28">
        <f t="shared" si="4"/>
        <v>2.7126582278481011</v>
      </c>
      <c r="AB34" s="28">
        <f t="shared" si="4"/>
        <v>3.6241331484049932</v>
      </c>
      <c r="AC34" s="28">
        <f t="shared" si="4"/>
        <v>4.024361948955919</v>
      </c>
      <c r="AD34" s="28">
        <f t="shared" si="4"/>
        <v>4.0871127076784779</v>
      </c>
      <c r="AE34" s="28">
        <f t="shared" si="4"/>
        <v>4.2027060886995917</v>
      </c>
      <c r="AF34" s="28">
        <f t="shared" si="4"/>
        <v>6.3955223880597085</v>
      </c>
      <c r="AG34" s="28">
        <f t="shared" si="4"/>
        <v>11.116192830655081</v>
      </c>
    </row>
    <row r="35" spans="1:33" x14ac:dyDescent="0.25">
      <c r="A35" t="s">
        <v>130</v>
      </c>
      <c r="F35" s="15"/>
      <c r="G35" s="28">
        <f>G33/G29</f>
        <v>0.54901588507056487</v>
      </c>
      <c r="H35" s="28">
        <f t="shared" ref="H35:AG35" si="5">H33/H29</f>
        <v>0.48600192296815881</v>
      </c>
      <c r="I35" s="28">
        <f t="shared" si="5"/>
        <v>0.46880033251935449</v>
      </c>
      <c r="J35" s="28">
        <f t="shared" si="5"/>
        <v>0.45172782329889538</v>
      </c>
      <c r="K35" s="28">
        <f t="shared" si="5"/>
        <v>0.54863428500803402</v>
      </c>
      <c r="L35" s="28">
        <f t="shared" si="5"/>
        <v>0.56484934836357581</v>
      </c>
      <c r="M35" s="28">
        <f t="shared" si="5"/>
        <v>0.54596088251802632</v>
      </c>
      <c r="N35" s="28">
        <f t="shared" si="5"/>
        <v>0.49815690186044498</v>
      </c>
      <c r="O35" s="28">
        <f t="shared" si="5"/>
        <v>0.46689865897131244</v>
      </c>
      <c r="P35" s="28">
        <f t="shared" si="5"/>
        <v>0.35369400814426938</v>
      </c>
      <c r="Q35" s="28">
        <f t="shared" si="5"/>
        <v>0.30281011993346763</v>
      </c>
      <c r="R35" s="28">
        <f t="shared" si="5"/>
        <v>0.2602195400586102</v>
      </c>
      <c r="S35" s="28">
        <f t="shared" si="5"/>
        <v>0.21603005635566624</v>
      </c>
      <c r="T35" s="28">
        <f t="shared" si="5"/>
        <v>0.33299203640500546</v>
      </c>
      <c r="U35" s="28">
        <f t="shared" si="5"/>
        <v>0.40752475247524722</v>
      </c>
      <c r="V35" s="28">
        <f t="shared" si="5"/>
        <v>0.51873310158362262</v>
      </c>
      <c r="W35" s="28">
        <f t="shared" si="5"/>
        <v>0.5341567935467606</v>
      </c>
      <c r="X35" s="28">
        <f t="shared" si="5"/>
        <v>0.53361916428474154</v>
      </c>
      <c r="Y35" s="28">
        <f t="shared" si="5"/>
        <v>0.49283581087882966</v>
      </c>
      <c r="Z35" s="28">
        <f t="shared" si="5"/>
        <v>0.42977839831024267</v>
      </c>
      <c r="AA35" s="28">
        <f t="shared" si="5"/>
        <v>0.36864209052729824</v>
      </c>
      <c r="AB35" s="28">
        <f t="shared" si="5"/>
        <v>0.27592805204745502</v>
      </c>
      <c r="AC35" s="28">
        <f t="shared" si="5"/>
        <v>0.24848659556068015</v>
      </c>
      <c r="AD35" s="28">
        <f t="shared" si="5"/>
        <v>0.24467150076906258</v>
      </c>
      <c r="AE35" s="28">
        <f t="shared" si="5"/>
        <v>0.23794193048351417</v>
      </c>
      <c r="AF35" s="28">
        <f t="shared" si="5"/>
        <v>0.15635939323220521</v>
      </c>
      <c r="AG35" s="28">
        <f t="shared" si="5"/>
        <v>8.995885688869161E-2</v>
      </c>
    </row>
    <row r="37" spans="1:33" x14ac:dyDescent="0.25">
      <c r="A37" s="14" t="s">
        <v>62</v>
      </c>
      <c r="B37" s="12">
        <f>MIN(B5:B26)</f>
        <v>1.6583333333333301</v>
      </c>
      <c r="C37" s="12">
        <f t="shared" ref="C37:AG37" si="6">MIN(C5:C26)</f>
        <v>1.6583333333333301</v>
      </c>
      <c r="D37" s="12">
        <f t="shared" si="6"/>
        <v>2.06666666666667</v>
      </c>
      <c r="E37" s="12">
        <f t="shared" si="6"/>
        <v>2.5833333333333299</v>
      </c>
      <c r="F37" s="12">
        <f t="shared" si="6"/>
        <v>3.1749999999999998</v>
      </c>
      <c r="G37" s="12">
        <f t="shared" si="6"/>
        <v>2.8666666666666698</v>
      </c>
      <c r="H37" s="12">
        <f t="shared" si="6"/>
        <v>2.9249999999999998</v>
      </c>
      <c r="I37" s="12">
        <f t="shared" si="6"/>
        <v>2.7</v>
      </c>
      <c r="J37" s="12">
        <f t="shared" si="6"/>
        <v>2.69166666666667</v>
      </c>
      <c r="K37" s="12">
        <f t="shared" si="6"/>
        <v>2.4083333333333301</v>
      </c>
      <c r="L37" s="12">
        <f t="shared" si="6"/>
        <v>2.2333333333333298</v>
      </c>
      <c r="M37" s="12">
        <f t="shared" si="6"/>
        <v>1.9</v>
      </c>
      <c r="N37" s="12">
        <f t="shared" si="6"/>
        <v>2.55833333333333</v>
      </c>
      <c r="O37" s="12">
        <f t="shared" si="6"/>
        <v>3.80833333333333</v>
      </c>
      <c r="P37" s="12">
        <f t="shared" si="6"/>
        <v>4.7416666666666698</v>
      </c>
      <c r="Q37" s="12">
        <f t="shared" si="6"/>
        <v>4.6333333333333302</v>
      </c>
      <c r="R37" s="12">
        <f t="shared" si="6"/>
        <v>3.9083333333333301</v>
      </c>
      <c r="S37" s="12">
        <f t="shared" si="6"/>
        <v>3.75</v>
      </c>
      <c r="T37" s="12">
        <f t="shared" si="6"/>
        <v>3.68333333333333</v>
      </c>
      <c r="U37" s="12">
        <f t="shared" si="6"/>
        <v>5.1166666666666698</v>
      </c>
      <c r="V37" s="12">
        <f t="shared" si="6"/>
        <v>4.5833333333333304</v>
      </c>
      <c r="W37" s="12">
        <f t="shared" si="6"/>
        <v>4.8333333333333304</v>
      </c>
      <c r="X37" s="12">
        <f t="shared" si="6"/>
        <v>5.06666666666667</v>
      </c>
      <c r="Y37" s="12">
        <f t="shared" si="6"/>
        <v>4.95</v>
      </c>
      <c r="Z37" s="12">
        <f t="shared" si="6"/>
        <v>4.7083333333333304</v>
      </c>
      <c r="AA37" s="12">
        <f t="shared" si="6"/>
        <v>4.3666666666666698</v>
      </c>
      <c r="AB37" s="12">
        <f t="shared" si="6"/>
        <v>3.9083333333333301</v>
      </c>
      <c r="AC37" s="12">
        <f t="shared" si="6"/>
        <v>2.9083333333333301</v>
      </c>
      <c r="AD37" s="12">
        <f t="shared" si="6"/>
        <v>2.2666666666666702</v>
      </c>
      <c r="AE37" s="12">
        <f t="shared" si="6"/>
        <v>2.0166666666666702</v>
      </c>
      <c r="AF37" s="12">
        <f t="shared" si="6"/>
        <v>2.5499999999999998</v>
      </c>
      <c r="AG37" s="12">
        <f t="shared" si="6"/>
        <v>2.80833333333333</v>
      </c>
    </row>
    <row r="38" spans="1:33" x14ac:dyDescent="0.25">
      <c r="A38" s="14" t="s">
        <v>63</v>
      </c>
      <c r="B38" s="12">
        <f>MAX(B5:B26)</f>
        <v>15.4583333333333</v>
      </c>
      <c r="C38" s="12">
        <f t="shared" ref="C38:AG38" si="7">MAX(C5:C26)</f>
        <v>15.5</v>
      </c>
      <c r="D38" s="12">
        <f t="shared" si="7"/>
        <v>17.016666666666701</v>
      </c>
      <c r="E38" s="12">
        <f t="shared" si="7"/>
        <v>20.841666666666701</v>
      </c>
      <c r="F38" s="12">
        <f t="shared" si="7"/>
        <v>22.05</v>
      </c>
      <c r="G38" s="12">
        <f t="shared" si="7"/>
        <v>20.75</v>
      </c>
      <c r="H38" s="12">
        <f t="shared" si="7"/>
        <v>19.891666666666701</v>
      </c>
      <c r="I38" s="12">
        <f t="shared" si="7"/>
        <v>18.391666666666701</v>
      </c>
      <c r="J38" s="12">
        <f t="shared" si="7"/>
        <v>16.408333333333299</v>
      </c>
      <c r="K38" s="12">
        <f t="shared" si="7"/>
        <v>16.491666666666699</v>
      </c>
      <c r="L38" s="12">
        <f t="shared" si="7"/>
        <v>18.908333333333299</v>
      </c>
      <c r="M38" s="12">
        <f t="shared" si="7"/>
        <v>19.4583333333333</v>
      </c>
      <c r="N38" s="12">
        <f t="shared" si="7"/>
        <v>20.033333333333299</v>
      </c>
      <c r="O38" s="12">
        <f t="shared" si="7"/>
        <v>19.75</v>
      </c>
      <c r="P38" s="12">
        <f t="shared" si="7"/>
        <v>19.141666666666701</v>
      </c>
      <c r="Q38" s="12">
        <f t="shared" si="7"/>
        <v>17.925000000000001</v>
      </c>
      <c r="R38" s="12">
        <f t="shared" si="7"/>
        <v>13.966666666666701</v>
      </c>
      <c r="S38" s="12">
        <f t="shared" si="7"/>
        <v>11.233333333333301</v>
      </c>
      <c r="T38" s="12">
        <f t="shared" si="7"/>
        <v>11.266666666666699</v>
      </c>
      <c r="U38" s="12">
        <f t="shared" si="7"/>
        <v>17.866666666666699</v>
      </c>
      <c r="V38" s="12">
        <f t="shared" si="7"/>
        <v>19.875</v>
      </c>
      <c r="W38" s="12">
        <f t="shared" si="7"/>
        <v>21.408333333333299</v>
      </c>
      <c r="X38" s="12">
        <f t="shared" si="7"/>
        <v>24.808333333333302</v>
      </c>
      <c r="Y38" s="12">
        <f t="shared" si="7"/>
        <v>27.824999999999999</v>
      </c>
      <c r="Z38" s="12">
        <f t="shared" si="7"/>
        <v>26.65</v>
      </c>
      <c r="AA38" s="12">
        <f t="shared" si="7"/>
        <v>24.983333333333299</v>
      </c>
      <c r="AB38" s="12">
        <f t="shared" si="7"/>
        <v>23.875</v>
      </c>
      <c r="AC38" s="12">
        <f t="shared" si="7"/>
        <v>21.841666666666701</v>
      </c>
      <c r="AD38" s="12">
        <f t="shared" si="7"/>
        <v>19.741666666666699</v>
      </c>
      <c r="AE38" s="12">
        <f t="shared" si="7"/>
        <v>17.883333333333301</v>
      </c>
      <c r="AF38" s="12">
        <f t="shared" si="7"/>
        <v>17.616666666666699</v>
      </c>
      <c r="AG38" s="12">
        <f t="shared" si="7"/>
        <v>14.7916666666667</v>
      </c>
    </row>
  </sheetData>
  <conditionalFormatting sqref="B31">
    <cfRule type="cellIs" dxfId="26" priority="1" operator="equal">
      <formula>0</formula>
    </cfRule>
    <cfRule type="cellIs" dxfId="25" priority="2" operator="equal">
      <formula>1</formula>
    </cfRule>
  </conditionalFormatting>
  <conditionalFormatting sqref="B31:AG31">
    <cfRule type="cellIs" dxfId="24" priority="3" operator="lessThan">
      <formula>1</formula>
    </cfRule>
  </conditionalFormatting>
  <hyperlinks>
    <hyperlink ref="A1" r:id="rId1" tooltip="Click once to display linked information. Click and hold to select this cell." display="http://stats.oecd.org/OECDStat_Metadata/ShowMetadata.ashx?Dataset=AV_AN_WAGE&amp;Coords=%5bSERIES%5d.%5bUSDPPP%5d&amp;ShowOnWeb=true&amp;Lang=en" xr:uid="{A1747BBD-0103-4E13-83C5-E283F549D15C}"/>
    <hyperlink ref="D1" r:id="rId2" tooltip="Click once to display linked information. Click and hold to select this cell." display="https://stats-1.oecd.org/" xr:uid="{0E8C5C07-C8EF-4B08-B8F9-75242AA2DAE6}"/>
    <hyperlink ref="A12" r:id="rId3" display="http://localhost/OECDStat_Metadata/ShowMetadata.ashx?Dataset=KEI&amp;Coords=[LOCATION].[DEU]&amp;ShowOnWeb=true&amp;Lang=en" xr:uid="{A92BE2B1-A87F-4304-B86B-1AA0C6829E99}"/>
  </hyperlinks>
  <pageMargins left="0.7" right="0.7" top="0.75" bottom="0.75" header="0.3" footer="0.3"/>
  <drawing r:id="rId4"/>
  <legacyDrawing r:id="rId5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D957C-209C-4C5A-BB43-7B6443072364}">
  <dimension ref="A1:AH29"/>
  <sheetViews>
    <sheetView topLeftCell="C1" zoomScale="70" zoomScaleNormal="70" workbookViewId="0">
      <selection activeCell="G4" sqref="G4:AG4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3" spans="1:34" x14ac:dyDescent="0.25">
      <c r="A3" t="s">
        <v>128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2.7864185196318614E-2</v>
      </c>
      <c r="F3">
        <f t="shared" si="0"/>
        <v>2.6926994841259488E-2</v>
      </c>
      <c r="G3">
        <f t="shared" si="0"/>
        <v>2.5874966422406442E-2</v>
      </c>
      <c r="H3">
        <f t="shared" si="0"/>
        <v>1.7397660964438955E-2</v>
      </c>
      <c r="I3">
        <f t="shared" si="0"/>
        <v>1.5742315417204167E-2</v>
      </c>
      <c r="J3">
        <f t="shared" si="0"/>
        <v>1.4465255509162556E-2</v>
      </c>
      <c r="K3">
        <f t="shared" si="0"/>
        <v>1.8769722863712479E-2</v>
      </c>
      <c r="L3">
        <f t="shared" si="0"/>
        <v>1.6618220222012425E-2</v>
      </c>
      <c r="M3">
        <f t="shared" si="0"/>
        <v>1.4065372893913963E-2</v>
      </c>
      <c r="N3">
        <f t="shared" si="0"/>
        <v>1.1553451418843785E-2</v>
      </c>
      <c r="O3">
        <f t="shared" si="0"/>
        <v>1.1384558611842732E-2</v>
      </c>
      <c r="P3">
        <f t="shared" si="0"/>
        <v>4.5768522490073904E-3</v>
      </c>
      <c r="Q3">
        <f t="shared" si="0"/>
        <v>2.3774335276576797E-3</v>
      </c>
      <c r="R3">
        <f t="shared" si="0"/>
        <v>1.0931392048607047E-3</v>
      </c>
      <c r="S3">
        <f t="shared" si="0"/>
        <v>4.9880116700640187E-4</v>
      </c>
      <c r="T3">
        <f t="shared" si="0"/>
        <v>7.5884494015606152E-3</v>
      </c>
      <c r="U3">
        <f t="shared" si="0"/>
        <v>8.9793300135247445E-3</v>
      </c>
      <c r="V3">
        <f t="shared" si="0"/>
        <v>1.6059502127507452E-2</v>
      </c>
      <c r="W3">
        <f t="shared" si="0"/>
        <v>1.6892593810219292E-2</v>
      </c>
      <c r="X3">
        <f t="shared" si="0"/>
        <v>1.4782288172890068E-2</v>
      </c>
      <c r="Y3">
        <f t="shared" si="0"/>
        <v>1.1142164332702209E-2</v>
      </c>
      <c r="Z3">
        <f t="shared" si="0"/>
        <v>6.8640836158111451E-3</v>
      </c>
      <c r="AA3">
        <f t="shared" si="0"/>
        <v>3.0775794171022941E-3</v>
      </c>
      <c r="AB3">
        <f t="shared" si="0"/>
        <v>2.3704236687077662E-3</v>
      </c>
      <c r="AC3">
        <f t="shared" si="0"/>
        <v>4.1230434258192616E-3</v>
      </c>
      <c r="AD3">
        <f t="shared" si="0"/>
        <v>4.7713799827342473E-3</v>
      </c>
      <c r="AE3">
        <f t="shared" si="0"/>
        <v>5.0771541508420892E-3</v>
      </c>
      <c r="AF3">
        <f t="shared" si="0"/>
        <v>7.3000286508060341E-3</v>
      </c>
      <c r="AG3">
        <f t="shared" si="0"/>
        <v>8.8586807300605752E-3</v>
      </c>
    </row>
    <row r="4" spans="1:34" x14ac:dyDescent="0.25">
      <c r="A4" t="s">
        <v>65</v>
      </c>
      <c r="B4">
        <f>B5-B6</f>
        <v>0</v>
      </c>
      <c r="C4">
        <f>C5-C6</f>
        <v>0</v>
      </c>
      <c r="D4">
        <f t="shared" ref="D4:AG4" si="1">D5-D6</f>
        <v>0</v>
      </c>
      <c r="E4">
        <f t="shared" si="1"/>
        <v>2.7864185196318614E-2</v>
      </c>
      <c r="F4">
        <f t="shared" si="1"/>
        <v>2.6926994841259488E-2</v>
      </c>
      <c r="G4">
        <f t="shared" si="1"/>
        <v>2.5874966422406442E-2</v>
      </c>
      <c r="H4">
        <f t="shared" si="1"/>
        <v>1.7397660964438955E-2</v>
      </c>
      <c r="I4">
        <f t="shared" si="1"/>
        <v>1.5742315417204167E-2</v>
      </c>
      <c r="J4">
        <f t="shared" si="1"/>
        <v>1.4465255509162556E-2</v>
      </c>
      <c r="K4">
        <f t="shared" si="1"/>
        <v>1.8769722863712479E-2</v>
      </c>
      <c r="L4">
        <f t="shared" si="1"/>
        <v>1.6618220222012425E-2</v>
      </c>
      <c r="M4">
        <f t="shared" si="1"/>
        <v>1.4065372893913963E-2</v>
      </c>
      <c r="N4">
        <f t="shared" si="1"/>
        <v>1.1553451418843785E-2</v>
      </c>
      <c r="O4">
        <f t="shared" si="1"/>
        <v>1.1384558611842732E-2</v>
      </c>
      <c r="P4">
        <f t="shared" si="1"/>
        <v>4.5768522490073904E-3</v>
      </c>
      <c r="Q4">
        <f t="shared" si="1"/>
        <v>2.3774335276576797E-3</v>
      </c>
      <c r="R4">
        <f t="shared" si="1"/>
        <v>1.0931392048607047E-3</v>
      </c>
      <c r="S4">
        <f t="shared" si="1"/>
        <v>-4.9880116700640187E-4</v>
      </c>
      <c r="T4">
        <f t="shared" si="1"/>
        <v>7.5884494015606152E-3</v>
      </c>
      <c r="U4">
        <f t="shared" si="1"/>
        <v>8.9793300135247445E-3</v>
      </c>
      <c r="V4">
        <f t="shared" si="1"/>
        <v>1.6059502127507452E-2</v>
      </c>
      <c r="W4">
        <f t="shared" si="1"/>
        <v>1.6892593810219292E-2</v>
      </c>
      <c r="X4">
        <f t="shared" si="1"/>
        <v>1.4782288172890068E-2</v>
      </c>
      <c r="Y4">
        <f t="shared" si="1"/>
        <v>1.1142164332702209E-2</v>
      </c>
      <c r="Z4">
        <f t="shared" si="1"/>
        <v>6.8640836158111451E-3</v>
      </c>
      <c r="AA4">
        <f t="shared" si="1"/>
        <v>3.0775794171022941E-3</v>
      </c>
      <c r="AB4">
        <f t="shared" si="1"/>
        <v>-2.3704236687077662E-3</v>
      </c>
      <c r="AC4">
        <f t="shared" si="1"/>
        <v>-4.1230434258192616E-3</v>
      </c>
      <c r="AD4">
        <f t="shared" si="1"/>
        <v>-4.7713799827342473E-3</v>
      </c>
      <c r="AE4">
        <f t="shared" si="1"/>
        <v>-5.0771541508420892E-3</v>
      </c>
      <c r="AF4">
        <f t="shared" si="1"/>
        <v>-7.3000286508060341E-3</v>
      </c>
      <c r="AG4">
        <f t="shared" si="1"/>
        <v>-8.8586807300605752E-3</v>
      </c>
    </row>
    <row r="5" spans="1:34" x14ac:dyDescent="0.25">
      <c r="A5" t="s">
        <v>90</v>
      </c>
      <c r="B5">
        <v>0.62697548556105565</v>
      </c>
      <c r="C5">
        <v>0.56627805213260074</v>
      </c>
      <c r="D5">
        <v>0.51620658204177261</v>
      </c>
      <c r="E5">
        <v>0.55193475112047641</v>
      </c>
      <c r="F5">
        <v>0.53126099484046208</v>
      </c>
      <c r="G5">
        <v>0.50749964706768591</v>
      </c>
      <c r="H5">
        <v>0.46185615724509627</v>
      </c>
      <c r="I5">
        <v>0.41175540119962606</v>
      </c>
      <c r="J5">
        <v>0.38499390170129349</v>
      </c>
      <c r="K5">
        <v>0.42145462871155553</v>
      </c>
      <c r="L5">
        <v>0.52000881216062012</v>
      </c>
      <c r="M5">
        <v>0.56287986209891916</v>
      </c>
      <c r="N5">
        <v>0.52027525770742022</v>
      </c>
      <c r="O5">
        <v>0.44388579606619633</v>
      </c>
      <c r="P5">
        <v>0.40996200919981518</v>
      </c>
      <c r="Q5">
        <v>0.37633010370600301</v>
      </c>
      <c r="R5">
        <v>0.33419665735562676</v>
      </c>
      <c r="S5">
        <v>0.30664932187081234</v>
      </c>
      <c r="T5">
        <v>0.28264649049984175</v>
      </c>
      <c r="U5">
        <v>0.38483154061445024</v>
      </c>
      <c r="V5">
        <v>0.42603229197941722</v>
      </c>
      <c r="W5">
        <v>0.43731904529145366</v>
      </c>
      <c r="X5">
        <v>0.49894557616811003</v>
      </c>
      <c r="Y5">
        <v>0.52135583348713888</v>
      </c>
      <c r="Z5">
        <v>0.51791881296196896</v>
      </c>
      <c r="AA5">
        <v>0.51398264354922074</v>
      </c>
      <c r="AB5">
        <v>0.52791478121819091</v>
      </c>
      <c r="AC5">
        <v>0.5485809707802447</v>
      </c>
      <c r="AD5">
        <v>0.57464388917698661</v>
      </c>
      <c r="AE5">
        <v>0.57343303766810738</v>
      </c>
      <c r="AF5">
        <v>0.49903733837916642</v>
      </c>
      <c r="AG5">
        <v>0.45800370489085451</v>
      </c>
    </row>
    <row r="6" spans="1:34" x14ac:dyDescent="0.25">
      <c r="A6" t="s">
        <v>91</v>
      </c>
      <c r="B6">
        <f>STDEV(B8:B29)/AVERAGE(B8:B29)</f>
        <v>0.62697548556105565</v>
      </c>
      <c r="C6">
        <f t="shared" ref="C6:AG6" si="2">STDEV(C8:C29)/AVERAGE(C8:C29)</f>
        <v>0.56627805213260074</v>
      </c>
      <c r="D6">
        <f t="shared" si="2"/>
        <v>0.51620658204177261</v>
      </c>
      <c r="E6">
        <f t="shared" si="2"/>
        <v>0.52407056592415779</v>
      </c>
      <c r="F6">
        <f t="shared" si="2"/>
        <v>0.50433399999920259</v>
      </c>
      <c r="G6">
        <f t="shared" si="2"/>
        <v>0.48162468064527947</v>
      </c>
      <c r="H6">
        <f t="shared" si="2"/>
        <v>0.44445849628065731</v>
      </c>
      <c r="I6">
        <f t="shared" si="2"/>
        <v>0.39601308578242189</v>
      </c>
      <c r="J6">
        <f t="shared" si="2"/>
        <v>0.37052864619213094</v>
      </c>
      <c r="K6">
        <f t="shared" si="2"/>
        <v>0.40268490584784306</v>
      </c>
      <c r="L6">
        <f t="shared" si="2"/>
        <v>0.50339059193860769</v>
      </c>
      <c r="M6">
        <f t="shared" si="2"/>
        <v>0.5488144892050052</v>
      </c>
      <c r="N6">
        <f t="shared" si="2"/>
        <v>0.50872180628857644</v>
      </c>
      <c r="O6">
        <f t="shared" si="2"/>
        <v>0.43250123745435359</v>
      </c>
      <c r="P6">
        <f t="shared" si="2"/>
        <v>0.40538515695080779</v>
      </c>
      <c r="Q6">
        <f t="shared" si="2"/>
        <v>0.37395267017834533</v>
      </c>
      <c r="R6">
        <f t="shared" si="2"/>
        <v>0.33310351815076605</v>
      </c>
      <c r="S6">
        <f t="shared" si="2"/>
        <v>0.30714812303781874</v>
      </c>
      <c r="T6">
        <f t="shared" si="2"/>
        <v>0.27505804109828114</v>
      </c>
      <c r="U6">
        <f t="shared" si="2"/>
        <v>0.3758522106009255</v>
      </c>
      <c r="V6">
        <f t="shared" si="2"/>
        <v>0.40997278985190977</v>
      </c>
      <c r="W6">
        <f t="shared" si="2"/>
        <v>0.42042645148123436</v>
      </c>
      <c r="X6">
        <f t="shared" si="2"/>
        <v>0.48416328799521996</v>
      </c>
      <c r="Y6">
        <f t="shared" si="2"/>
        <v>0.51021366915443667</v>
      </c>
      <c r="Z6">
        <f t="shared" si="2"/>
        <v>0.51105472934615781</v>
      </c>
      <c r="AA6">
        <f t="shared" si="2"/>
        <v>0.51090506413211845</v>
      </c>
      <c r="AB6">
        <f t="shared" si="2"/>
        <v>0.53028520488689868</v>
      </c>
      <c r="AC6">
        <f t="shared" si="2"/>
        <v>0.55270401420606396</v>
      </c>
      <c r="AD6">
        <f t="shared" si="2"/>
        <v>0.57941526915972086</v>
      </c>
      <c r="AE6">
        <f t="shared" si="2"/>
        <v>0.57851019181894947</v>
      </c>
      <c r="AF6">
        <f t="shared" si="2"/>
        <v>0.50633736702997245</v>
      </c>
      <c r="AG6">
        <f t="shared" si="2"/>
        <v>0.46686238562091509</v>
      </c>
    </row>
    <row r="7" spans="1:34" x14ac:dyDescent="0.25">
      <c r="A7" s="3" t="s">
        <v>0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4" s="17" customFormat="1" ht="20.399999999999999" customHeight="1" x14ac:dyDescent="0.25">
      <c r="A8" s="17" t="s">
        <v>36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</row>
    <row r="9" spans="1:34" x14ac:dyDescent="0.25">
      <c r="A9" t="s">
        <v>39</v>
      </c>
      <c r="B9" s="26">
        <v>6.55</v>
      </c>
      <c r="C9" s="26">
        <v>6.44166666666667</v>
      </c>
      <c r="D9" s="26">
        <v>7.0916666666666703</v>
      </c>
      <c r="E9" s="26">
        <v>8.625</v>
      </c>
      <c r="F9" s="26">
        <v>9.75</v>
      </c>
      <c r="G9" s="26">
        <v>9.6750000000000007</v>
      </c>
      <c r="H9" s="26">
        <v>9.5416666666666696</v>
      </c>
      <c r="I9" s="26">
        <v>9.2166666666666703</v>
      </c>
      <c r="J9" s="26">
        <v>9.3416666666666703</v>
      </c>
      <c r="K9" s="26">
        <v>8.4</v>
      </c>
      <c r="L9" s="26">
        <v>6.875</v>
      </c>
      <c r="M9" s="26">
        <v>6.5916666666666703</v>
      </c>
      <c r="N9" s="26">
        <v>7.5250000000000004</v>
      </c>
      <c r="O9" s="26">
        <v>8.1750000000000007</v>
      </c>
      <c r="P9" s="26">
        <v>8.3916666666666693</v>
      </c>
      <c r="Q9" s="26">
        <v>8.43333333333333</v>
      </c>
      <c r="R9" s="26">
        <v>8.25</v>
      </c>
      <c r="S9" s="26">
        <v>7.4833333333333298</v>
      </c>
      <c r="T9" s="26">
        <v>6.9749999999999996</v>
      </c>
      <c r="U9" s="26">
        <v>7.9916666666666698</v>
      </c>
      <c r="V9" s="26">
        <v>8.375</v>
      </c>
      <c r="W9" s="26">
        <v>7.2166666666666703</v>
      </c>
      <c r="X9" s="26">
        <v>7.6333333333333302</v>
      </c>
      <c r="Y9" s="26">
        <v>8.5500000000000007</v>
      </c>
      <c r="Z9" s="26">
        <v>8.6583333333333297</v>
      </c>
      <c r="AA9" s="26">
        <v>8.65</v>
      </c>
      <c r="AB9" s="26">
        <v>7.85</v>
      </c>
      <c r="AC9" s="26">
        <v>7.1</v>
      </c>
      <c r="AD9" s="26">
        <v>5.9583333333333304</v>
      </c>
      <c r="AE9" s="26">
        <v>5.3666666666666698</v>
      </c>
      <c r="AF9" s="26">
        <v>5.5416666666666696</v>
      </c>
      <c r="AG9" s="26">
        <v>6.2750000000000004</v>
      </c>
      <c r="AH9" s="26"/>
    </row>
    <row r="10" spans="1:34" x14ac:dyDescent="0.25">
      <c r="A10" t="s">
        <v>40</v>
      </c>
      <c r="B10" s="26"/>
      <c r="C10" s="26"/>
      <c r="D10" s="26"/>
      <c r="E10" s="26">
        <v>4.30833333333333</v>
      </c>
      <c r="F10" s="26">
        <v>4.2916666666666696</v>
      </c>
      <c r="G10" s="26">
        <v>4.0083333333333302</v>
      </c>
      <c r="H10" s="26">
        <v>3.8916666666666702</v>
      </c>
      <c r="I10" s="26">
        <v>4.7750000000000004</v>
      </c>
      <c r="J10" s="26">
        <v>6.4666666666666703</v>
      </c>
      <c r="K10" s="26">
        <v>8.6999999999999993</v>
      </c>
      <c r="L10" s="26">
        <v>8.7750000000000004</v>
      </c>
      <c r="M10" s="26">
        <v>8.125</v>
      </c>
      <c r="N10" s="26">
        <v>7.2916666666666696</v>
      </c>
      <c r="O10" s="26">
        <v>7.7750000000000004</v>
      </c>
      <c r="P10" s="26">
        <v>8.2916666666666696</v>
      </c>
      <c r="Q10" s="26">
        <v>7.94166666666667</v>
      </c>
      <c r="R10" s="26">
        <v>7.1333333333333302</v>
      </c>
      <c r="S10" s="26">
        <v>5.3250000000000002</v>
      </c>
      <c r="T10" s="26">
        <v>4.4083333333333297</v>
      </c>
      <c r="U10" s="26">
        <v>6.68333333333333</v>
      </c>
      <c r="V10" s="26">
        <v>7.2916666666666696</v>
      </c>
      <c r="W10" s="26">
        <v>6.7166666666666703</v>
      </c>
      <c r="X10" s="26">
        <v>6.9749999999999996</v>
      </c>
      <c r="Y10" s="26">
        <v>6.9666666666666703</v>
      </c>
      <c r="Z10" s="26">
        <v>6.1166666666666698</v>
      </c>
      <c r="AA10" s="26">
        <v>5.05833333333333</v>
      </c>
      <c r="AB10" s="26">
        <v>3.9666666666666699</v>
      </c>
      <c r="AC10" s="26">
        <v>2.9083333333333301</v>
      </c>
      <c r="AD10" s="26">
        <v>2.2666666666666702</v>
      </c>
      <c r="AE10" s="26">
        <v>2.0166666666666702</v>
      </c>
      <c r="AF10" s="26">
        <v>2.5499999999999998</v>
      </c>
      <c r="AG10" s="26">
        <v>2.80833333333333</v>
      </c>
      <c r="AH10" s="26"/>
    </row>
    <row r="11" spans="1:34" x14ac:dyDescent="0.25">
      <c r="A11" t="s">
        <v>42</v>
      </c>
      <c r="B11" s="26">
        <v>7.1749999999999998</v>
      </c>
      <c r="C11" s="26">
        <v>7.85</v>
      </c>
      <c r="D11" s="26">
        <v>8.6</v>
      </c>
      <c r="E11" s="26">
        <v>9.5500000000000007</v>
      </c>
      <c r="F11" s="26">
        <v>7.7</v>
      </c>
      <c r="G11" s="26">
        <v>6.7166666666666703</v>
      </c>
      <c r="H11" s="26">
        <v>6.3333333333333304</v>
      </c>
      <c r="I11" s="26">
        <v>5.2416666666666698</v>
      </c>
      <c r="J11" s="26">
        <v>4.8666666666666698</v>
      </c>
      <c r="K11" s="26">
        <v>5.1666666666666696</v>
      </c>
      <c r="L11" s="26">
        <v>4.3250000000000002</v>
      </c>
      <c r="M11" s="26">
        <v>4.5250000000000004</v>
      </c>
      <c r="N11" s="26">
        <v>4.5833333333333304</v>
      </c>
      <c r="O11" s="26">
        <v>5.4083333333333297</v>
      </c>
      <c r="P11" s="26">
        <v>5.5</v>
      </c>
      <c r="Q11" s="26">
        <v>4.8416666666666703</v>
      </c>
      <c r="R11" s="26">
        <v>3.9083333333333301</v>
      </c>
      <c r="S11" s="26">
        <v>3.75</v>
      </c>
      <c r="T11" s="26">
        <v>3.68333333333333</v>
      </c>
      <c r="U11" s="26">
        <v>6.4083333333333297</v>
      </c>
      <c r="V11" s="26">
        <v>7.75</v>
      </c>
      <c r="W11" s="26">
        <v>7.7583333333333302</v>
      </c>
      <c r="X11" s="26">
        <v>7.7833333333333297</v>
      </c>
      <c r="Y11" s="26">
        <v>7.375</v>
      </c>
      <c r="Z11" s="26">
        <v>6.9249999999999998</v>
      </c>
      <c r="AA11" s="26">
        <v>6.2666666666666702</v>
      </c>
      <c r="AB11" s="26">
        <v>5.9833333333333298</v>
      </c>
      <c r="AC11" s="26">
        <v>5.81666666666667</v>
      </c>
      <c r="AD11" s="26">
        <v>5.15</v>
      </c>
      <c r="AE11" s="26">
        <v>5.0250000000000004</v>
      </c>
      <c r="AF11" s="26">
        <v>5.625</v>
      </c>
      <c r="AG11" s="26">
        <v>5.0999999999999996</v>
      </c>
      <c r="AH11" s="26"/>
    </row>
    <row r="12" spans="1:34" x14ac:dyDescent="0.25">
      <c r="A12" t="s">
        <v>43</v>
      </c>
      <c r="B12" s="26"/>
      <c r="C12" s="26"/>
      <c r="D12" s="26"/>
      <c r="E12" s="26"/>
      <c r="F12" s="26"/>
      <c r="G12" s="26"/>
      <c r="H12" s="26"/>
      <c r="I12" s="26">
        <v>9.625</v>
      </c>
      <c r="J12" s="26">
        <v>9.15</v>
      </c>
      <c r="K12" s="26">
        <v>11.35</v>
      </c>
      <c r="L12" s="26">
        <v>14.4583333333333</v>
      </c>
      <c r="M12" s="26">
        <v>13.0416666666667</v>
      </c>
      <c r="N12" s="26">
        <v>11.3333333333333</v>
      </c>
      <c r="O12" s="26">
        <v>10.35</v>
      </c>
      <c r="P12" s="26">
        <v>10.0833333333333</v>
      </c>
      <c r="Q12" s="26">
        <v>7.9749999999999996</v>
      </c>
      <c r="R12" s="26">
        <v>5.94166666666667</v>
      </c>
      <c r="S12" s="26">
        <v>4.5999999999999996</v>
      </c>
      <c r="T12" s="26">
        <v>5.5166666666666702</v>
      </c>
      <c r="U12" s="26">
        <v>13.475</v>
      </c>
      <c r="V12" s="26">
        <v>16.5833333333333</v>
      </c>
      <c r="W12" s="26">
        <v>12.35</v>
      </c>
      <c r="X12" s="26">
        <v>9.9083333333333297</v>
      </c>
      <c r="Y12" s="26">
        <v>8.4916666666666707</v>
      </c>
      <c r="Z12" s="26">
        <v>7.31666666666667</v>
      </c>
      <c r="AA12" s="26">
        <v>6.3916666666666702</v>
      </c>
      <c r="AB12" s="26">
        <v>6.8333333333333304</v>
      </c>
      <c r="AC12" s="26">
        <v>5.80833333333333</v>
      </c>
      <c r="AD12" s="26">
        <v>5.3916666666666702</v>
      </c>
      <c r="AE12" s="26">
        <v>4.4833333333333298</v>
      </c>
      <c r="AF12" s="26">
        <v>6.8833333333333302</v>
      </c>
      <c r="AG12" s="26">
        <v>6.2083333333333304</v>
      </c>
      <c r="AH12" s="26"/>
    </row>
    <row r="13" spans="1:34" x14ac:dyDescent="0.25">
      <c r="A13" t="s">
        <v>44</v>
      </c>
      <c r="B13" s="26">
        <v>3.1666666666666701</v>
      </c>
      <c r="C13" s="26">
        <v>6.6083333333333298</v>
      </c>
      <c r="D13" s="26">
        <v>11.7083333333333</v>
      </c>
      <c r="E13" s="26">
        <v>16.341666666666701</v>
      </c>
      <c r="F13" s="26">
        <v>16.5833333333333</v>
      </c>
      <c r="G13" s="26">
        <v>15.4</v>
      </c>
      <c r="H13" s="26">
        <v>14.5666666666667</v>
      </c>
      <c r="I13" s="26">
        <v>12.641666666666699</v>
      </c>
      <c r="J13" s="26">
        <v>11.358333333333301</v>
      </c>
      <c r="K13" s="26">
        <v>10.216666666666701</v>
      </c>
      <c r="L13" s="26">
        <v>9.7833333333333297</v>
      </c>
      <c r="M13" s="26">
        <v>9.125</v>
      </c>
      <c r="N13" s="26">
        <v>9.0749999999999993</v>
      </c>
      <c r="O13" s="26">
        <v>9.0083333333333293</v>
      </c>
      <c r="P13" s="26">
        <v>8.8249999999999993</v>
      </c>
      <c r="Q13" s="26">
        <v>8.4</v>
      </c>
      <c r="R13" s="26">
        <v>7.7166666666666703</v>
      </c>
      <c r="S13" s="26">
        <v>6.8666666666666698</v>
      </c>
      <c r="T13" s="26">
        <v>6.3666666666666698</v>
      </c>
      <c r="U13" s="26">
        <v>8.3666666666666707</v>
      </c>
      <c r="V13" s="26">
        <v>8.5416666666666696</v>
      </c>
      <c r="W13" s="26">
        <v>7.9666666666666703</v>
      </c>
      <c r="X13" s="26">
        <v>7.80833333333333</v>
      </c>
      <c r="Y13" s="26">
        <v>8.3000000000000007</v>
      </c>
      <c r="Z13" s="26">
        <v>8.75</v>
      </c>
      <c r="AA13" s="26">
        <v>9.4583333333333304</v>
      </c>
      <c r="AB13" s="26">
        <v>8.9166666666666696</v>
      </c>
      <c r="AC13" s="26">
        <v>8.7666666666666693</v>
      </c>
      <c r="AD13" s="26">
        <v>7.43333333333333</v>
      </c>
      <c r="AE13" s="26">
        <v>6.7416666666666698</v>
      </c>
      <c r="AF13" s="26">
        <v>7.7249999999999996</v>
      </c>
      <c r="AG13" s="26">
        <v>7.6749999999999998</v>
      </c>
      <c r="AH13" s="26"/>
    </row>
    <row r="14" spans="1:34" x14ac:dyDescent="0.25">
      <c r="A14" t="s">
        <v>45</v>
      </c>
      <c r="B14" s="26">
        <v>9.3666666666666707</v>
      </c>
      <c r="C14" s="26">
        <v>9.625</v>
      </c>
      <c r="D14" s="26">
        <v>10.641666666666699</v>
      </c>
      <c r="E14" s="26">
        <v>11.824999999999999</v>
      </c>
      <c r="F14" s="26">
        <v>12.275</v>
      </c>
      <c r="G14" s="26">
        <v>11.95</v>
      </c>
      <c r="H14" s="26">
        <v>12.4</v>
      </c>
      <c r="I14" s="26">
        <v>12.3333333333333</v>
      </c>
      <c r="J14" s="26">
        <v>12.05</v>
      </c>
      <c r="K14" s="26">
        <v>11.3166666666667</v>
      </c>
      <c r="L14" s="26">
        <v>9.5583333333333407</v>
      </c>
      <c r="M14" s="26">
        <v>8.7416666666666707</v>
      </c>
      <c r="N14" s="26">
        <v>8.6333333333333293</v>
      </c>
      <c r="O14" s="26">
        <v>8.5083333333333293</v>
      </c>
      <c r="P14" s="26">
        <v>8.9</v>
      </c>
      <c r="Q14" s="26">
        <v>8.8833333333333293</v>
      </c>
      <c r="R14" s="26">
        <v>8.85</v>
      </c>
      <c r="S14" s="26">
        <v>8.0166666666666693</v>
      </c>
      <c r="T14" s="26">
        <v>7.43333333333333</v>
      </c>
      <c r="U14" s="26">
        <v>9.1166666666666707</v>
      </c>
      <c r="V14" s="26">
        <v>9.2750000000000004</v>
      </c>
      <c r="W14" s="26">
        <v>9.2166666666666703</v>
      </c>
      <c r="X14" s="26">
        <v>9.7583333333333293</v>
      </c>
      <c r="Y14" s="26">
        <v>10.3</v>
      </c>
      <c r="Z14" s="26">
        <v>10.275</v>
      </c>
      <c r="AA14" s="26">
        <v>10.35</v>
      </c>
      <c r="AB14" s="26">
        <v>10.0666666666667</v>
      </c>
      <c r="AC14" s="26">
        <v>9.4250000000000007</v>
      </c>
      <c r="AD14" s="26">
        <v>9.0250000000000004</v>
      </c>
      <c r="AE14" s="26">
        <v>8.43333333333333</v>
      </c>
      <c r="AF14" s="26">
        <v>8.0333333333333297</v>
      </c>
      <c r="AG14" s="26">
        <v>7.875</v>
      </c>
      <c r="AH14" s="26"/>
    </row>
    <row r="15" spans="1:34" x14ac:dyDescent="0.25">
      <c r="A15" t="s">
        <v>46</v>
      </c>
      <c r="B15" s="26"/>
      <c r="C15" s="26">
        <v>5.5250000000000004</v>
      </c>
      <c r="D15" s="26">
        <v>6.56666666666667</v>
      </c>
      <c r="E15" s="26">
        <v>7.7916666666666696</v>
      </c>
      <c r="F15" s="26">
        <v>8.4499999999999993</v>
      </c>
      <c r="G15" s="26">
        <v>8.25</v>
      </c>
      <c r="H15" s="26">
        <v>8.94166666666667</v>
      </c>
      <c r="I15" s="26">
        <v>9.6750000000000007</v>
      </c>
      <c r="J15" s="26">
        <v>9.4499999999999993</v>
      </c>
      <c r="K15" s="26">
        <v>8.625</v>
      </c>
      <c r="L15" s="26">
        <v>8.0083333333333293</v>
      </c>
      <c r="M15" s="26">
        <v>7.8583333333333298</v>
      </c>
      <c r="N15" s="26">
        <v>8.68333333333333</v>
      </c>
      <c r="O15" s="26">
        <v>9.80833333333333</v>
      </c>
      <c r="P15" s="26">
        <v>10.5</v>
      </c>
      <c r="Q15" s="26">
        <v>11.283333333333299</v>
      </c>
      <c r="R15" s="26">
        <v>10.275</v>
      </c>
      <c r="S15" s="26">
        <v>8.5416666666666696</v>
      </c>
      <c r="T15" s="26">
        <v>7.4249999999999998</v>
      </c>
      <c r="U15" s="26">
        <v>7.2249999999999996</v>
      </c>
      <c r="V15" s="26">
        <v>6.5750000000000002</v>
      </c>
      <c r="W15" s="26">
        <v>5.5166666666666702</v>
      </c>
      <c r="X15" s="26">
        <v>5.0833333333333304</v>
      </c>
      <c r="Y15" s="26">
        <v>4.95</v>
      </c>
      <c r="Z15" s="26">
        <v>4.7083333333333304</v>
      </c>
      <c r="AA15" s="26">
        <v>4.3666666666666698</v>
      </c>
      <c r="AB15" s="26">
        <v>3.9083333333333301</v>
      </c>
      <c r="AC15" s="26">
        <v>3.56666666666667</v>
      </c>
      <c r="AD15" s="26">
        <v>3.2083333333333299</v>
      </c>
      <c r="AE15" s="26">
        <v>2.9750000000000001</v>
      </c>
      <c r="AF15" s="26">
        <v>3.625</v>
      </c>
      <c r="AG15" s="26">
        <v>3.5750000000000002</v>
      </c>
      <c r="AH15" s="26"/>
    </row>
    <row r="16" spans="1:34" x14ac:dyDescent="0.25">
      <c r="A16" t="s">
        <v>47</v>
      </c>
      <c r="B16" s="26"/>
      <c r="C16" s="26"/>
      <c r="D16" s="26"/>
      <c r="E16" s="26"/>
      <c r="F16" s="26"/>
      <c r="G16" s="26"/>
      <c r="H16" s="26"/>
      <c r="I16" s="26"/>
      <c r="J16" s="26"/>
      <c r="K16" s="26">
        <v>11.983333333333301</v>
      </c>
      <c r="L16" s="26">
        <v>11.233333333333301</v>
      </c>
      <c r="M16" s="26">
        <v>10.675000000000001</v>
      </c>
      <c r="N16" s="26">
        <v>10.3333333333333</v>
      </c>
      <c r="O16" s="26">
        <v>9.7416666666666707</v>
      </c>
      <c r="P16" s="26">
        <v>10.608333333333301</v>
      </c>
      <c r="Q16" s="26">
        <v>10.008333333333301</v>
      </c>
      <c r="R16" s="26">
        <v>9.0333333333333297</v>
      </c>
      <c r="S16" s="26">
        <v>8.4166666666666696</v>
      </c>
      <c r="T16" s="26">
        <v>7.7666666666666702</v>
      </c>
      <c r="U16" s="26">
        <v>9.75</v>
      </c>
      <c r="V16" s="26">
        <v>12.9583333333333</v>
      </c>
      <c r="W16" s="26">
        <v>18.091666666666701</v>
      </c>
      <c r="X16" s="26">
        <v>24.808333333333302</v>
      </c>
      <c r="Y16" s="26">
        <v>27.824999999999999</v>
      </c>
      <c r="Z16" s="26">
        <v>26.65</v>
      </c>
      <c r="AA16" s="26">
        <v>24.983333333333299</v>
      </c>
      <c r="AB16" s="26">
        <v>23.875</v>
      </c>
      <c r="AC16" s="26">
        <v>21.841666666666701</v>
      </c>
      <c r="AD16" s="26">
        <v>19.741666666666699</v>
      </c>
      <c r="AE16" s="26">
        <v>17.883333333333301</v>
      </c>
      <c r="AF16" s="26">
        <v>17.616666666666699</v>
      </c>
      <c r="AG16" s="26">
        <v>14.7916666666667</v>
      </c>
      <c r="AH16" s="26"/>
    </row>
    <row r="17" spans="1:34" s="16" customFormat="1" x14ac:dyDescent="0.25">
      <c r="A17" t="s">
        <v>48</v>
      </c>
      <c r="B17" s="26"/>
      <c r="C17" s="26"/>
      <c r="D17" s="26"/>
      <c r="E17" s="26"/>
      <c r="F17" s="26"/>
      <c r="G17" s="26"/>
      <c r="H17" s="26">
        <v>9.9166666666666696</v>
      </c>
      <c r="I17" s="26">
        <v>9.0500000000000007</v>
      </c>
      <c r="J17" s="26">
        <v>8.7083333333333304</v>
      </c>
      <c r="K17" s="26">
        <v>6.8666666666666698</v>
      </c>
      <c r="L17" s="26">
        <v>6.2666666666666702</v>
      </c>
      <c r="M17" s="26">
        <v>5.5750000000000002</v>
      </c>
      <c r="N17" s="26">
        <v>5.5833333333333304</v>
      </c>
      <c r="O17" s="26">
        <v>5.7416666666666698</v>
      </c>
      <c r="P17" s="26">
        <v>6.06666666666667</v>
      </c>
      <c r="Q17" s="26">
        <v>7.1749999999999998</v>
      </c>
      <c r="R17" s="26">
        <v>7.4583333333333304</v>
      </c>
      <c r="S17" s="26">
        <v>7.3916666666666702</v>
      </c>
      <c r="T17" s="26">
        <v>7.8</v>
      </c>
      <c r="U17" s="26">
        <v>9.6750000000000007</v>
      </c>
      <c r="V17" s="26">
        <v>10.8</v>
      </c>
      <c r="W17" s="26">
        <v>10.658333333333299</v>
      </c>
      <c r="X17" s="26">
        <v>10.5833333333333</v>
      </c>
      <c r="Y17" s="26">
        <v>9.6333333333333293</v>
      </c>
      <c r="Z17" s="26">
        <v>7.4583333333333304</v>
      </c>
      <c r="AA17" s="26">
        <v>6.5166666666666702</v>
      </c>
      <c r="AB17" s="26">
        <v>4.8833333333333302</v>
      </c>
      <c r="AC17" s="26">
        <v>4.05</v>
      </c>
      <c r="AD17" s="26">
        <v>3.5249999999999999</v>
      </c>
      <c r="AE17" s="26">
        <v>3.25</v>
      </c>
      <c r="AF17" s="26">
        <v>4.1416666666666702</v>
      </c>
      <c r="AG17" s="26">
        <v>4.0416666666666696</v>
      </c>
      <c r="AH17" s="26"/>
    </row>
    <row r="18" spans="1:34" x14ac:dyDescent="0.25">
      <c r="A18" t="s">
        <v>49</v>
      </c>
      <c r="B18" s="26">
        <v>13.45</v>
      </c>
      <c r="C18" s="26">
        <v>14.758333333333301</v>
      </c>
      <c r="D18" s="26">
        <v>15.391666666666699</v>
      </c>
      <c r="E18" s="26">
        <v>15.641666666666699</v>
      </c>
      <c r="F18" s="26">
        <v>14.341666666666701</v>
      </c>
      <c r="G18" s="26">
        <v>12.2916666666667</v>
      </c>
      <c r="H18" s="26">
        <v>11.6666666666667</v>
      </c>
      <c r="I18" s="26">
        <v>9.875</v>
      </c>
      <c r="J18" s="26">
        <v>7.55</v>
      </c>
      <c r="K18" s="26">
        <v>5.93333333333333</v>
      </c>
      <c r="L18" s="26">
        <v>4.4000000000000004</v>
      </c>
      <c r="M18" s="26">
        <v>4.1749999999999998</v>
      </c>
      <c r="N18" s="26">
        <v>4.7249999999999996</v>
      </c>
      <c r="O18" s="26">
        <v>4.8499999999999996</v>
      </c>
      <c r="P18" s="26">
        <v>4.7416666666666698</v>
      </c>
      <c r="Q18" s="26">
        <v>4.6333333333333302</v>
      </c>
      <c r="R18" s="26">
        <v>4.7916666666666696</v>
      </c>
      <c r="S18" s="26">
        <v>5</v>
      </c>
      <c r="T18" s="26">
        <v>6.7916666666666696</v>
      </c>
      <c r="U18" s="26">
        <v>12.658333333333299</v>
      </c>
      <c r="V18" s="26">
        <v>14.574999999999999</v>
      </c>
      <c r="W18" s="26">
        <v>15.408333333333299</v>
      </c>
      <c r="X18" s="26">
        <v>15.483333333333301</v>
      </c>
      <c r="Y18" s="26">
        <v>13.775</v>
      </c>
      <c r="Z18" s="26">
        <v>11.883333333333301</v>
      </c>
      <c r="AA18" s="26">
        <v>9.9250000000000007</v>
      </c>
      <c r="AB18" s="26">
        <v>8.4083333333333297</v>
      </c>
      <c r="AC18" s="26">
        <v>6.7333333333333298</v>
      </c>
      <c r="AD18" s="26">
        <v>5.7750000000000004</v>
      </c>
      <c r="AE18" s="26">
        <v>4.9749999999999996</v>
      </c>
      <c r="AF18" s="26">
        <v>5.85</v>
      </c>
      <c r="AG18" s="26">
        <v>6.2666666666666702</v>
      </c>
      <c r="AH18" s="26"/>
    </row>
    <row r="19" spans="1:34" x14ac:dyDescent="0.25">
      <c r="A19" t="s">
        <v>50</v>
      </c>
      <c r="B19" s="26">
        <v>8.8666666666666707</v>
      </c>
      <c r="C19" s="26">
        <v>8.5166666666666693</v>
      </c>
      <c r="D19" s="26">
        <v>8.7916666666666696</v>
      </c>
      <c r="E19" s="26">
        <v>9.7249999999999996</v>
      </c>
      <c r="F19" s="26">
        <v>10.65</v>
      </c>
      <c r="G19" s="26">
        <v>11.1833333333333</v>
      </c>
      <c r="H19" s="26">
        <v>11.1666666666667</v>
      </c>
      <c r="I19" s="26">
        <v>11.216666666666701</v>
      </c>
      <c r="J19" s="26">
        <v>11.3</v>
      </c>
      <c r="K19" s="26">
        <v>10.866666666666699</v>
      </c>
      <c r="L19" s="26">
        <v>10.050000000000001</v>
      </c>
      <c r="M19" s="26">
        <v>9.0083333333333293</v>
      </c>
      <c r="N19" s="26">
        <v>8.4749999999999996</v>
      </c>
      <c r="O19" s="26">
        <v>8.43333333333333</v>
      </c>
      <c r="P19" s="26">
        <v>8.0500000000000007</v>
      </c>
      <c r="Q19" s="26">
        <v>7.7833333333333297</v>
      </c>
      <c r="R19" s="26">
        <v>6.8666666666666698</v>
      </c>
      <c r="S19" s="26">
        <v>6.15</v>
      </c>
      <c r="T19" s="26">
        <v>6.7750000000000004</v>
      </c>
      <c r="U19" s="26">
        <v>7.875</v>
      </c>
      <c r="V19" s="26">
        <v>8.5416666666666696</v>
      </c>
      <c r="W19" s="26">
        <v>8.5083333333333293</v>
      </c>
      <c r="X19" s="26">
        <v>10.883333333333301</v>
      </c>
      <c r="Y19" s="26">
        <v>12.366666666666699</v>
      </c>
      <c r="Z19" s="26">
        <v>12.824999999999999</v>
      </c>
      <c r="AA19" s="26">
        <v>12</v>
      </c>
      <c r="AB19" s="26">
        <v>11.75</v>
      </c>
      <c r="AC19" s="26">
        <v>11.258333333333301</v>
      </c>
      <c r="AD19" s="26">
        <v>10.6</v>
      </c>
      <c r="AE19" s="26">
        <v>9.93333333333333</v>
      </c>
      <c r="AF19" s="26">
        <v>9.3000000000000007</v>
      </c>
      <c r="AG19" s="26">
        <v>9.55833333333333</v>
      </c>
      <c r="AH19" s="26"/>
    </row>
    <row r="20" spans="1:34" x14ac:dyDescent="0.25">
      <c r="A20" t="s">
        <v>51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14.0666666666667</v>
      </c>
      <c r="L20" s="26">
        <v>14.341666666666701</v>
      </c>
      <c r="M20" s="26">
        <v>13.475</v>
      </c>
      <c r="N20" s="26">
        <v>12.491666666666699</v>
      </c>
      <c r="O20" s="26">
        <v>11.65</v>
      </c>
      <c r="P20" s="26">
        <v>11.741666666666699</v>
      </c>
      <c r="Q20" s="26">
        <v>10.0416666666667</v>
      </c>
      <c r="R20" s="26">
        <v>7.0333333333333297</v>
      </c>
      <c r="S20" s="26">
        <v>6.0750000000000002</v>
      </c>
      <c r="T20" s="26">
        <v>7.75</v>
      </c>
      <c r="U20" s="26">
        <v>17.55</v>
      </c>
      <c r="V20" s="26">
        <v>19.475000000000001</v>
      </c>
      <c r="W20" s="26">
        <v>16.2083333333333</v>
      </c>
      <c r="X20" s="26">
        <v>15.0416666666667</v>
      </c>
      <c r="Y20" s="26">
        <v>11.866666666666699</v>
      </c>
      <c r="Z20" s="26">
        <v>10.841666666666701</v>
      </c>
      <c r="AA20" s="26">
        <v>9.875</v>
      </c>
      <c r="AB20" s="26">
        <v>9.6333333333333293</v>
      </c>
      <c r="AC20" s="26">
        <v>8.7083333333333304</v>
      </c>
      <c r="AD20" s="26">
        <v>7.4</v>
      </c>
      <c r="AE20" s="26">
        <v>6.31666666666667</v>
      </c>
      <c r="AF20" s="26">
        <v>8.0916666666666703</v>
      </c>
      <c r="AG20" s="26">
        <v>7.5750000000000002</v>
      </c>
      <c r="AH20" s="26"/>
    </row>
    <row r="21" spans="1:34" x14ac:dyDescent="0.25">
      <c r="A21" t="s">
        <v>52</v>
      </c>
      <c r="B21" s="26"/>
      <c r="C21" s="26"/>
      <c r="D21" s="26"/>
      <c r="E21" s="26"/>
      <c r="F21" s="26"/>
      <c r="G21" s="26"/>
      <c r="H21" s="26"/>
      <c r="I21" s="26"/>
      <c r="J21" s="26"/>
      <c r="K21" s="26">
        <v>14.641666666666699</v>
      </c>
      <c r="L21" s="26">
        <v>16.441666666666698</v>
      </c>
      <c r="M21" s="26">
        <v>17.4166666666667</v>
      </c>
      <c r="N21" s="26">
        <v>13.775</v>
      </c>
      <c r="O21" s="26">
        <v>12.4333333333333</v>
      </c>
      <c r="P21" s="26">
        <v>10.891666666666699</v>
      </c>
      <c r="Q21" s="26">
        <v>8.31666666666667</v>
      </c>
      <c r="R21" s="26">
        <v>5.7916666666666696</v>
      </c>
      <c r="S21" s="26">
        <v>4.2583333333333302</v>
      </c>
      <c r="T21" s="26">
        <v>5.8250000000000002</v>
      </c>
      <c r="U21" s="26">
        <v>13.8</v>
      </c>
      <c r="V21" s="26">
        <v>17.841666666666701</v>
      </c>
      <c r="W21" s="26">
        <v>15.391666666666699</v>
      </c>
      <c r="X21" s="26">
        <v>13.408333333333299</v>
      </c>
      <c r="Y21" s="26">
        <v>11.8</v>
      </c>
      <c r="Z21" s="26">
        <v>10.725</v>
      </c>
      <c r="AA21" s="26">
        <v>9.1333333333333293</v>
      </c>
      <c r="AB21" s="26">
        <v>7.9</v>
      </c>
      <c r="AC21" s="26">
        <v>7.1166666666666698</v>
      </c>
      <c r="AD21" s="26">
        <v>6.18333333333333</v>
      </c>
      <c r="AE21" s="26">
        <v>6.2833333333333297</v>
      </c>
      <c r="AF21" s="26">
        <v>8.5166666666666693</v>
      </c>
      <c r="AG21" s="26">
        <v>7.125</v>
      </c>
      <c r="AH21" s="26"/>
    </row>
    <row r="22" spans="1:34" x14ac:dyDescent="0.25">
      <c r="A22" t="s">
        <v>53</v>
      </c>
      <c r="B22" s="26">
        <v>1.6583333333333301</v>
      </c>
      <c r="C22" s="26">
        <v>1.6583333333333301</v>
      </c>
      <c r="D22" s="26">
        <v>2.06666666666667</v>
      </c>
      <c r="E22" s="26">
        <v>2.5833333333333299</v>
      </c>
      <c r="F22" s="26">
        <v>3.1749999999999998</v>
      </c>
      <c r="G22" s="26">
        <v>2.8666666666666698</v>
      </c>
      <c r="H22" s="26">
        <v>2.9249999999999998</v>
      </c>
      <c r="I22" s="26">
        <v>2.7</v>
      </c>
      <c r="J22" s="26">
        <v>2.69166666666667</v>
      </c>
      <c r="K22" s="26">
        <v>2.4083333333333301</v>
      </c>
      <c r="L22" s="26">
        <v>2.2333333333333298</v>
      </c>
      <c r="M22" s="26">
        <v>1.9</v>
      </c>
      <c r="N22" s="26">
        <v>2.55833333333333</v>
      </c>
      <c r="O22" s="26">
        <v>3.80833333333333</v>
      </c>
      <c r="P22" s="26">
        <v>4.95</v>
      </c>
      <c r="Q22" s="26">
        <v>4.6500000000000004</v>
      </c>
      <c r="R22" s="26">
        <v>4.5750000000000002</v>
      </c>
      <c r="S22" s="26">
        <v>4.1666666666666696</v>
      </c>
      <c r="T22" s="26">
        <v>4.9166666666666696</v>
      </c>
      <c r="U22" s="26">
        <v>5.1166666666666698</v>
      </c>
      <c r="V22" s="26">
        <v>4.5833333333333304</v>
      </c>
      <c r="W22" s="26">
        <v>4.8333333333333304</v>
      </c>
      <c r="X22" s="26">
        <v>5.06666666666667</v>
      </c>
      <c r="Y22" s="26">
        <v>5.875</v>
      </c>
      <c r="Z22" s="26">
        <v>6.05</v>
      </c>
      <c r="AA22" s="26">
        <v>6.4583333333333304</v>
      </c>
      <c r="AB22" s="26">
        <v>6.3333333333333304</v>
      </c>
      <c r="AC22" s="26">
        <v>5.6166666666666698</v>
      </c>
      <c r="AD22" s="26">
        <v>5.5</v>
      </c>
      <c r="AE22" s="26">
        <v>5.5916666666666703</v>
      </c>
      <c r="AF22" s="26">
        <v>6.69166666666667</v>
      </c>
      <c r="AG22" s="26">
        <v>5.4249999999999998</v>
      </c>
      <c r="AH22" s="26"/>
    </row>
    <row r="23" spans="1:34" x14ac:dyDescent="0.25">
      <c r="A23" t="s">
        <v>54</v>
      </c>
      <c r="B23" s="26">
        <v>6.0833333333333304</v>
      </c>
      <c r="C23" s="26">
        <v>5.6749999999999998</v>
      </c>
      <c r="D23" s="26">
        <v>5.7583333333333302</v>
      </c>
      <c r="E23" s="26">
        <v>6.4666666666666703</v>
      </c>
      <c r="F23" s="26">
        <v>7.19166666666667</v>
      </c>
      <c r="G23" s="26">
        <v>8.3583333333333307</v>
      </c>
      <c r="H23" s="26">
        <v>7.6749999999999998</v>
      </c>
      <c r="I23" s="26">
        <v>6.5</v>
      </c>
      <c r="J23" s="26">
        <v>5.1333333333333302</v>
      </c>
      <c r="K23" s="26">
        <v>4.2333333333333298</v>
      </c>
      <c r="L23" s="26">
        <v>3.6666666666666701</v>
      </c>
      <c r="M23" s="26">
        <v>3.0750000000000002</v>
      </c>
      <c r="N23" s="26">
        <v>3.6666666666666701</v>
      </c>
      <c r="O23" s="26">
        <v>5.9083333333333297</v>
      </c>
      <c r="P23" s="26">
        <v>6.7750000000000004</v>
      </c>
      <c r="Q23" s="26">
        <v>6.9583333333333304</v>
      </c>
      <c r="R23" s="26">
        <v>6.0833333333333304</v>
      </c>
      <c r="S23" s="26">
        <v>5.30833333333333</v>
      </c>
      <c r="T23" s="26">
        <v>4.7583333333333302</v>
      </c>
      <c r="U23" s="26">
        <v>5.4249999999999998</v>
      </c>
      <c r="V23" s="26">
        <v>6.06666666666667</v>
      </c>
      <c r="W23" s="26">
        <v>6.05</v>
      </c>
      <c r="X23" s="26">
        <v>6.81666666666667</v>
      </c>
      <c r="Y23" s="26">
        <v>8.19166666666667</v>
      </c>
      <c r="Z23" s="26">
        <v>8.35</v>
      </c>
      <c r="AA23" s="26">
        <v>7.8916666666666702</v>
      </c>
      <c r="AB23" s="26">
        <v>7</v>
      </c>
      <c r="AC23" s="26">
        <v>5.875</v>
      </c>
      <c r="AD23" s="26">
        <v>4.8666666666666698</v>
      </c>
      <c r="AE23" s="26">
        <v>4.43333333333333</v>
      </c>
      <c r="AF23" s="26">
        <v>4.8499999999999996</v>
      </c>
      <c r="AG23" s="26">
        <v>4.2249999999999996</v>
      </c>
      <c r="AH23" s="26"/>
    </row>
    <row r="24" spans="1:34" x14ac:dyDescent="0.25">
      <c r="A24" t="s">
        <v>55</v>
      </c>
      <c r="B24" s="26"/>
      <c r="C24" s="26"/>
      <c r="D24" s="26"/>
      <c r="E24" s="26"/>
      <c r="F24" s="26"/>
      <c r="G24" s="26"/>
      <c r="H24" s="26"/>
      <c r="I24" s="26">
        <v>10.866666666666699</v>
      </c>
      <c r="J24" s="26">
        <v>10.1666666666667</v>
      </c>
      <c r="K24" s="26">
        <v>13.391666666666699</v>
      </c>
      <c r="L24" s="26">
        <v>16.074999999999999</v>
      </c>
      <c r="M24" s="26">
        <v>18.308333333333302</v>
      </c>
      <c r="N24" s="26">
        <v>20.033333333333299</v>
      </c>
      <c r="O24" s="26">
        <v>19.75</v>
      </c>
      <c r="P24" s="26">
        <v>19.141666666666701</v>
      </c>
      <c r="Q24" s="26">
        <v>17.925000000000001</v>
      </c>
      <c r="R24" s="26">
        <v>13.966666666666701</v>
      </c>
      <c r="S24" s="26">
        <v>9.6083333333333307</v>
      </c>
      <c r="T24" s="26">
        <v>7.0416666666666696</v>
      </c>
      <c r="U24" s="26">
        <v>8.125</v>
      </c>
      <c r="V24" s="26">
        <v>9.9833333333333307</v>
      </c>
      <c r="W24" s="26">
        <v>9.9499999999999993</v>
      </c>
      <c r="X24" s="26">
        <v>10.391666666666699</v>
      </c>
      <c r="Y24" s="26">
        <v>10.608333333333301</v>
      </c>
      <c r="Z24" s="26">
        <v>9.2083333333333304</v>
      </c>
      <c r="AA24" s="26">
        <v>7.68333333333333</v>
      </c>
      <c r="AB24" s="26">
        <v>6.2833333333333297</v>
      </c>
      <c r="AC24" s="26">
        <v>4.9583333333333304</v>
      </c>
      <c r="AD24" s="26">
        <v>3.8833333333333302</v>
      </c>
      <c r="AE24" s="26">
        <v>3.30833333333333</v>
      </c>
      <c r="AF24" s="26">
        <v>3.2166666666666699</v>
      </c>
      <c r="AG24" s="26">
        <v>3.375</v>
      </c>
      <c r="AH24" s="26"/>
    </row>
    <row r="25" spans="1:34" x14ac:dyDescent="0.25">
      <c r="A25" t="s">
        <v>56</v>
      </c>
      <c r="B25" s="26">
        <v>4.8</v>
      </c>
      <c r="C25" s="26">
        <v>4.18333333333333</v>
      </c>
      <c r="D25" s="26">
        <v>4.125</v>
      </c>
      <c r="E25" s="26">
        <v>5.5</v>
      </c>
      <c r="F25" s="26">
        <v>6.8250000000000002</v>
      </c>
      <c r="G25" s="26">
        <v>7.18333333333333</v>
      </c>
      <c r="H25" s="26">
        <v>7.2416666666666698</v>
      </c>
      <c r="I25" s="26">
        <v>6.7416666666666698</v>
      </c>
      <c r="J25" s="26">
        <v>6.1</v>
      </c>
      <c r="K25" s="26">
        <v>5.7249999999999996</v>
      </c>
      <c r="L25" s="26">
        <v>5.2666666666666702</v>
      </c>
      <c r="M25" s="26">
        <v>5.375</v>
      </c>
      <c r="N25" s="26">
        <v>6.4666666666666703</v>
      </c>
      <c r="O25" s="26">
        <v>7.80833333333333</v>
      </c>
      <c r="P25" s="26">
        <v>8.1666666666666696</v>
      </c>
      <c r="Q25" s="26">
        <v>9.2333333333333307</v>
      </c>
      <c r="R25" s="26">
        <v>9.3000000000000007</v>
      </c>
      <c r="S25" s="26">
        <v>9.5833333333333304</v>
      </c>
      <c r="T25" s="26">
        <v>9.2416666666666707</v>
      </c>
      <c r="U25" s="26">
        <v>11.225</v>
      </c>
      <c r="V25" s="26">
        <v>12.5833333333333</v>
      </c>
      <c r="W25" s="26">
        <v>13.516666666666699</v>
      </c>
      <c r="X25" s="26">
        <v>16.574999999999999</v>
      </c>
      <c r="Y25" s="26">
        <v>17.175000000000001</v>
      </c>
      <c r="Z25" s="26">
        <v>14.65</v>
      </c>
      <c r="AA25" s="26">
        <v>13.025</v>
      </c>
      <c r="AB25" s="26">
        <v>11.466666666666701</v>
      </c>
      <c r="AC25" s="26">
        <v>9.2249999999999996</v>
      </c>
      <c r="AD25" s="26">
        <v>7.1666666666666696</v>
      </c>
      <c r="AE25" s="26">
        <v>6.6749999999999998</v>
      </c>
      <c r="AF25" s="26">
        <v>7.1166666666666698</v>
      </c>
      <c r="AG25" s="26">
        <v>6.5916666666666703</v>
      </c>
      <c r="AH25" s="26"/>
    </row>
    <row r="26" spans="1:34" x14ac:dyDescent="0.25">
      <c r="A26" t="s">
        <v>57</v>
      </c>
      <c r="B26" s="26"/>
      <c r="C26" s="26"/>
      <c r="D26" s="26"/>
      <c r="E26" s="26"/>
      <c r="F26" s="26"/>
      <c r="G26" s="26"/>
      <c r="H26" s="26"/>
      <c r="I26" s="26"/>
      <c r="J26" s="26">
        <v>12.7083333333333</v>
      </c>
      <c r="K26" s="26">
        <v>16.491666666666699</v>
      </c>
      <c r="L26" s="26">
        <v>18.908333333333299</v>
      </c>
      <c r="M26" s="26">
        <v>19.4583333333333</v>
      </c>
      <c r="N26" s="26">
        <v>18.808333333333302</v>
      </c>
      <c r="O26" s="26">
        <v>17.691666666666698</v>
      </c>
      <c r="P26" s="26">
        <v>18.358333333333299</v>
      </c>
      <c r="Q26" s="26">
        <v>16.375</v>
      </c>
      <c r="R26" s="26">
        <v>13.466666666666701</v>
      </c>
      <c r="S26" s="26">
        <v>11.233333333333301</v>
      </c>
      <c r="T26" s="26">
        <v>9.5749999999999993</v>
      </c>
      <c r="U26" s="26">
        <v>12.0833333333333</v>
      </c>
      <c r="V26" s="26">
        <v>14.425000000000001</v>
      </c>
      <c r="W26" s="26">
        <v>13.608333333333301</v>
      </c>
      <c r="X26" s="26">
        <v>13.908333333333299</v>
      </c>
      <c r="Y26" s="26">
        <v>14.133333333333301</v>
      </c>
      <c r="Z26" s="26">
        <v>13.1</v>
      </c>
      <c r="AA26" s="26">
        <v>11.466666666666701</v>
      </c>
      <c r="AB26" s="26">
        <v>9.6583333333333297</v>
      </c>
      <c r="AC26" s="26">
        <v>8.0833333333333304</v>
      </c>
      <c r="AD26" s="26">
        <v>6.5083333333333302</v>
      </c>
      <c r="AE26" s="26">
        <v>5.7166666666666703</v>
      </c>
      <c r="AF26" s="26">
        <v>6.6583333333333297</v>
      </c>
      <c r="AG26" s="26">
        <v>6.8250000000000002</v>
      </c>
      <c r="AH26" s="26"/>
    </row>
    <row r="27" spans="1:34" x14ac:dyDescent="0.25">
      <c r="A27" t="s">
        <v>58</v>
      </c>
      <c r="B27" s="26"/>
      <c r="C27" s="26"/>
      <c r="D27" s="26"/>
      <c r="E27" s="26"/>
      <c r="F27" s="26"/>
      <c r="G27" s="26"/>
      <c r="H27" s="26">
        <v>6.8916666666666702</v>
      </c>
      <c r="I27" s="26">
        <v>6.9166666666666696</v>
      </c>
      <c r="J27" s="26">
        <v>7.3666666666666698</v>
      </c>
      <c r="K27" s="26">
        <v>7.4083333333333297</v>
      </c>
      <c r="L27" s="26">
        <v>6.7416666666666698</v>
      </c>
      <c r="M27" s="26">
        <v>6.19166666666667</v>
      </c>
      <c r="N27" s="26">
        <v>6.3416666666666703</v>
      </c>
      <c r="O27" s="26">
        <v>6.7</v>
      </c>
      <c r="P27" s="26">
        <v>6.3416666666666703</v>
      </c>
      <c r="Q27" s="26">
        <v>6.5416666666666696</v>
      </c>
      <c r="R27" s="26">
        <v>5.9916666666666698</v>
      </c>
      <c r="S27" s="26">
        <v>4.8583333333333298</v>
      </c>
      <c r="T27" s="26">
        <v>4.3916666666666702</v>
      </c>
      <c r="U27" s="26">
        <v>5.85</v>
      </c>
      <c r="V27" s="26">
        <v>7.2583333333333302</v>
      </c>
      <c r="W27" s="26">
        <v>8.18333333333333</v>
      </c>
      <c r="X27" s="26">
        <v>8.85</v>
      </c>
      <c r="Y27" s="26">
        <v>10.108333333333301</v>
      </c>
      <c r="Z27" s="26">
        <v>9.6999999999999993</v>
      </c>
      <c r="AA27" s="26">
        <v>8.9833333333333307</v>
      </c>
      <c r="AB27" s="26">
        <v>8.0083333333333293</v>
      </c>
      <c r="AC27" s="26">
        <v>6.5750000000000002</v>
      </c>
      <c r="AD27" s="26">
        <v>5.125</v>
      </c>
      <c r="AE27" s="26">
        <v>4.44166666666667</v>
      </c>
      <c r="AF27" s="26">
        <v>4.9833333333333298</v>
      </c>
      <c r="AG27" s="26">
        <v>4.7750000000000004</v>
      </c>
      <c r="AH27" s="26"/>
    </row>
    <row r="28" spans="1:34" x14ac:dyDescent="0.25">
      <c r="A28" t="s">
        <v>59</v>
      </c>
      <c r="B28" s="26">
        <v>15.4583333333333</v>
      </c>
      <c r="C28" s="26">
        <v>15.5</v>
      </c>
      <c r="D28" s="26">
        <v>17.016666666666701</v>
      </c>
      <c r="E28" s="26">
        <v>20.841666666666701</v>
      </c>
      <c r="F28" s="26">
        <v>22.05</v>
      </c>
      <c r="G28" s="26">
        <v>20.75</v>
      </c>
      <c r="H28" s="26">
        <v>19.891666666666701</v>
      </c>
      <c r="I28" s="26">
        <v>18.391666666666701</v>
      </c>
      <c r="J28" s="26">
        <v>16.408333333333299</v>
      </c>
      <c r="K28" s="26">
        <v>13.6</v>
      </c>
      <c r="L28" s="26">
        <v>11.9166666666667</v>
      </c>
      <c r="M28" s="26">
        <v>10.5583333333333</v>
      </c>
      <c r="N28" s="26">
        <v>11.4416666666667</v>
      </c>
      <c r="O28" s="26">
        <v>11.491666666666699</v>
      </c>
      <c r="P28" s="26">
        <v>10.9583333333333</v>
      </c>
      <c r="Q28" s="26">
        <v>9.1666666666666696</v>
      </c>
      <c r="R28" s="26">
        <v>8.4583333333333304</v>
      </c>
      <c r="S28" s="26">
        <v>8.2249999999999996</v>
      </c>
      <c r="T28" s="26">
        <v>11.266666666666699</v>
      </c>
      <c r="U28" s="26">
        <v>17.866666666666699</v>
      </c>
      <c r="V28" s="26">
        <v>19.875</v>
      </c>
      <c r="W28" s="26">
        <v>21.408333333333299</v>
      </c>
      <c r="X28" s="26">
        <v>24.7916666666667</v>
      </c>
      <c r="Y28" s="26">
        <v>26.116666666666699</v>
      </c>
      <c r="Z28" s="26">
        <v>24.45</v>
      </c>
      <c r="AA28" s="26">
        <v>22.074999999999999</v>
      </c>
      <c r="AB28" s="26">
        <v>19.649999999999999</v>
      </c>
      <c r="AC28" s="26">
        <v>17.233333333333299</v>
      </c>
      <c r="AD28" s="26">
        <v>15.266666666666699</v>
      </c>
      <c r="AE28" s="26">
        <v>14.108333333333301</v>
      </c>
      <c r="AF28" s="26">
        <v>15.533333333333299</v>
      </c>
      <c r="AG28" s="26">
        <v>14.7916666666667</v>
      </c>
      <c r="AH28" s="26"/>
    </row>
    <row r="29" spans="1:34" x14ac:dyDescent="0.25">
      <c r="A29" t="s">
        <v>60</v>
      </c>
      <c r="B29" s="26">
        <v>1.7166666666666699</v>
      </c>
      <c r="C29" s="26">
        <v>3.1</v>
      </c>
      <c r="D29" s="26">
        <v>5.55833333333333</v>
      </c>
      <c r="E29" s="26">
        <v>9.0500000000000007</v>
      </c>
      <c r="F29" s="26">
        <v>9.3583333333333307</v>
      </c>
      <c r="G29" s="26">
        <v>8.8000000000000007</v>
      </c>
      <c r="H29" s="26">
        <v>9.55833333333333</v>
      </c>
      <c r="I29" s="26">
        <v>9.8916666666666693</v>
      </c>
      <c r="J29" s="26">
        <v>8.1999999999999993</v>
      </c>
      <c r="K29" s="26">
        <v>6.7333333333333298</v>
      </c>
      <c r="L29" s="26">
        <v>5.6</v>
      </c>
      <c r="M29" s="26">
        <v>5.8250000000000002</v>
      </c>
      <c r="N29" s="26">
        <v>5.95</v>
      </c>
      <c r="O29" s="26">
        <v>6.56666666666667</v>
      </c>
      <c r="P29" s="26">
        <v>7.375</v>
      </c>
      <c r="Q29" s="26">
        <v>7.7833333333333297</v>
      </c>
      <c r="R29" s="26">
        <v>7.2416666666666698</v>
      </c>
      <c r="S29" s="26">
        <v>6.31666666666667</v>
      </c>
      <c r="T29" s="26">
        <v>6.35</v>
      </c>
      <c r="U29" s="26">
        <v>8.4833333333333307</v>
      </c>
      <c r="V29" s="26">
        <v>8.7750000000000004</v>
      </c>
      <c r="W29" s="26">
        <v>7.95</v>
      </c>
      <c r="X29" s="26">
        <v>8.15</v>
      </c>
      <c r="Y29" s="26">
        <v>8.2083333333333304</v>
      </c>
      <c r="Z29" s="26">
        <v>8.1</v>
      </c>
      <c r="AA29" s="26">
        <v>7.5916666666666703</v>
      </c>
      <c r="AB29" s="26">
        <v>7.15</v>
      </c>
      <c r="AC29" s="26">
        <v>6.8583333333333298</v>
      </c>
      <c r="AD29" s="26">
        <v>6.5166666666666702</v>
      </c>
      <c r="AE29" s="26">
        <v>6.9749999999999996</v>
      </c>
      <c r="AF29" s="26">
        <v>8.5416666666666696</v>
      </c>
      <c r="AG29" s="26">
        <v>8.8000000000000007</v>
      </c>
      <c r="AH29" s="26"/>
    </row>
  </sheetData>
  <hyperlinks>
    <hyperlink ref="A15" r:id="rId1" display="http://localhost/OECDStat_Metadata/ShowMetadata.ashx?Dataset=KEI&amp;Coords=[LOCATION].[DEU]&amp;ShowOnWeb=true&amp;Lang=en" xr:uid="{62F2B65B-0C9A-4C73-8BAE-DD1654833954}"/>
  </hyperlinks>
  <pageMargins left="0.7" right="0.7" top="0.75" bottom="0.75" header="0.3" footer="0.3"/>
  <legacy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8ED8E-B7D7-4F58-83DA-6B862B80F6A7}">
  <sheetPr>
    <tabColor rgb="FF00B050"/>
  </sheetPr>
  <dimension ref="A2:D34"/>
  <sheetViews>
    <sheetView zoomScale="70" zoomScaleNormal="70" workbookViewId="0">
      <selection activeCell="S3" sqref="S3"/>
    </sheetView>
  </sheetViews>
  <sheetFormatPr defaultRowHeight="13.2" x14ac:dyDescent="0.25"/>
  <sheetData>
    <row r="2" spans="1:4" x14ac:dyDescent="0.25">
      <c r="A2" t="s">
        <v>0</v>
      </c>
      <c r="B2" t="s">
        <v>65</v>
      </c>
      <c r="C2" t="s">
        <v>90</v>
      </c>
      <c r="D2" t="s">
        <v>91</v>
      </c>
    </row>
    <row r="3" spans="1:4" x14ac:dyDescent="0.25">
      <c r="A3">
        <v>1990</v>
      </c>
      <c r="B3">
        <v>0</v>
      </c>
      <c r="C3">
        <v>0.62697548556105565</v>
      </c>
      <c r="D3">
        <v>0.62697548556105565</v>
      </c>
    </row>
    <row r="4" spans="1:4" x14ac:dyDescent="0.25">
      <c r="A4">
        <v>1991</v>
      </c>
      <c r="B4">
        <v>0</v>
      </c>
      <c r="C4">
        <v>0.56627805213260074</v>
      </c>
      <c r="D4">
        <v>0.56627805213260074</v>
      </c>
    </row>
    <row r="5" spans="1:4" x14ac:dyDescent="0.25">
      <c r="A5">
        <v>1992</v>
      </c>
      <c r="B5">
        <v>0</v>
      </c>
      <c r="C5">
        <v>0.51620658204177261</v>
      </c>
      <c r="D5">
        <v>0.51620658204177261</v>
      </c>
    </row>
    <row r="6" spans="1:4" x14ac:dyDescent="0.25">
      <c r="A6">
        <v>1993</v>
      </c>
      <c r="B6">
        <v>2.7864185196318614E-2</v>
      </c>
      <c r="C6">
        <v>0.55193475112047641</v>
      </c>
      <c r="D6">
        <v>0.52407056592415779</v>
      </c>
    </row>
    <row r="7" spans="1:4" x14ac:dyDescent="0.25">
      <c r="A7">
        <v>1994</v>
      </c>
      <c r="B7">
        <v>2.6926994841259488E-2</v>
      </c>
      <c r="C7">
        <v>0.53126099484046208</v>
      </c>
      <c r="D7">
        <v>0.50433399999920259</v>
      </c>
    </row>
    <row r="8" spans="1:4" x14ac:dyDescent="0.25">
      <c r="A8">
        <v>1995</v>
      </c>
      <c r="B8">
        <v>2.5874966422406442E-2</v>
      </c>
      <c r="C8">
        <v>0.50749964706768591</v>
      </c>
      <c r="D8">
        <v>0.48162468064527947</v>
      </c>
    </row>
    <row r="9" spans="1:4" x14ac:dyDescent="0.25">
      <c r="A9">
        <v>1996</v>
      </c>
      <c r="B9">
        <v>1.7397660964438955E-2</v>
      </c>
      <c r="C9">
        <v>0.46185615724509627</v>
      </c>
      <c r="D9">
        <v>0.44445849628065731</v>
      </c>
    </row>
    <row r="10" spans="1:4" x14ac:dyDescent="0.25">
      <c r="A10">
        <v>1997</v>
      </c>
      <c r="B10">
        <v>1.5742315417204167E-2</v>
      </c>
      <c r="C10">
        <v>0.41175540119962606</v>
      </c>
      <c r="D10">
        <v>0.39601308578242189</v>
      </c>
    </row>
    <row r="11" spans="1:4" x14ac:dyDescent="0.25">
      <c r="A11">
        <v>1998</v>
      </c>
      <c r="B11">
        <v>1.4465255509162556E-2</v>
      </c>
      <c r="C11">
        <v>0.38499390170129349</v>
      </c>
      <c r="D11">
        <v>0.37052864619213094</v>
      </c>
    </row>
    <row r="12" spans="1:4" x14ac:dyDescent="0.25">
      <c r="A12">
        <v>1999</v>
      </c>
      <c r="B12">
        <v>1.8769722863712479E-2</v>
      </c>
      <c r="C12">
        <v>0.42145462871155553</v>
      </c>
      <c r="D12">
        <v>0.40268490584784306</v>
      </c>
    </row>
    <row r="13" spans="1:4" x14ac:dyDescent="0.25">
      <c r="A13">
        <v>2000</v>
      </c>
      <c r="B13">
        <v>1.6618220222012425E-2</v>
      </c>
      <c r="C13">
        <v>0.52000881216062012</v>
      </c>
      <c r="D13">
        <v>0.50339059193860769</v>
      </c>
    </row>
    <row r="14" spans="1:4" x14ac:dyDescent="0.25">
      <c r="A14">
        <v>2001</v>
      </c>
      <c r="B14">
        <v>1.4065372893913963E-2</v>
      </c>
      <c r="C14">
        <v>0.56287986209891916</v>
      </c>
      <c r="D14">
        <v>0.5488144892050052</v>
      </c>
    </row>
    <row r="15" spans="1:4" x14ac:dyDescent="0.25">
      <c r="A15">
        <v>2002</v>
      </c>
      <c r="B15">
        <v>1.1553451418843785E-2</v>
      </c>
      <c r="C15">
        <v>0.52027525770742022</v>
      </c>
      <c r="D15">
        <v>0.50872180628857644</v>
      </c>
    </row>
    <row r="16" spans="1:4" x14ac:dyDescent="0.25">
      <c r="A16">
        <v>2003</v>
      </c>
      <c r="B16">
        <v>1.1384558611842732E-2</v>
      </c>
      <c r="C16">
        <v>0.44388579606619633</v>
      </c>
      <c r="D16">
        <v>0.43250123745435359</v>
      </c>
    </row>
    <row r="17" spans="1:4" x14ac:dyDescent="0.25">
      <c r="A17">
        <v>2004</v>
      </c>
      <c r="B17">
        <v>4.5768522490073904E-3</v>
      </c>
      <c r="C17">
        <v>0.40996200919981518</v>
      </c>
      <c r="D17">
        <v>0.40538515695080779</v>
      </c>
    </row>
    <row r="18" spans="1:4" x14ac:dyDescent="0.25">
      <c r="A18">
        <v>2005</v>
      </c>
      <c r="B18">
        <v>2.3774335276576797E-3</v>
      </c>
      <c r="C18">
        <v>0.37633010370600301</v>
      </c>
      <c r="D18">
        <v>0.37395267017834533</v>
      </c>
    </row>
    <row r="19" spans="1:4" x14ac:dyDescent="0.25">
      <c r="A19">
        <v>2006</v>
      </c>
      <c r="B19">
        <v>1.0931392048607047E-3</v>
      </c>
      <c r="C19">
        <v>0.33419665735562676</v>
      </c>
      <c r="D19">
        <v>0.33310351815076605</v>
      </c>
    </row>
    <row r="20" spans="1:4" x14ac:dyDescent="0.25">
      <c r="A20">
        <v>2007</v>
      </c>
      <c r="B20">
        <v>-4.9880116700640187E-4</v>
      </c>
      <c r="C20">
        <v>0.30664932187081234</v>
      </c>
      <c r="D20">
        <v>0.30714812303781874</v>
      </c>
    </row>
    <row r="21" spans="1:4" x14ac:dyDescent="0.25">
      <c r="A21">
        <v>2008</v>
      </c>
      <c r="B21">
        <v>7.5884494015606152E-3</v>
      </c>
      <c r="C21">
        <v>0.28264649049984175</v>
      </c>
      <c r="D21">
        <v>0.27505804109828114</v>
      </c>
    </row>
    <row r="22" spans="1:4" x14ac:dyDescent="0.25">
      <c r="A22">
        <v>2009</v>
      </c>
      <c r="B22">
        <v>8.9793300135247445E-3</v>
      </c>
      <c r="C22">
        <v>0.38483154061445024</v>
      </c>
      <c r="D22">
        <v>0.3758522106009255</v>
      </c>
    </row>
    <row r="23" spans="1:4" x14ac:dyDescent="0.25">
      <c r="A23">
        <v>2010</v>
      </c>
      <c r="B23">
        <v>1.6059502127507452E-2</v>
      </c>
      <c r="C23">
        <v>0.42603229197941722</v>
      </c>
      <c r="D23">
        <v>0.40997278985190977</v>
      </c>
    </row>
    <row r="24" spans="1:4" x14ac:dyDescent="0.25">
      <c r="A24">
        <v>2011</v>
      </c>
      <c r="B24">
        <v>1.6892593810219292E-2</v>
      </c>
      <c r="C24">
        <v>0.43731904529145366</v>
      </c>
      <c r="D24">
        <v>0.42042645148123436</v>
      </c>
    </row>
    <row r="25" spans="1:4" x14ac:dyDescent="0.25">
      <c r="A25">
        <v>2012</v>
      </c>
      <c r="B25">
        <v>1.4782288172890068E-2</v>
      </c>
      <c r="C25">
        <v>0.49894557616811003</v>
      </c>
      <c r="D25">
        <v>0.48416328799521996</v>
      </c>
    </row>
    <row r="26" spans="1:4" x14ac:dyDescent="0.25">
      <c r="A26">
        <v>2013</v>
      </c>
      <c r="B26">
        <v>1.1142164332702209E-2</v>
      </c>
      <c r="C26">
        <v>0.52135583348713888</v>
      </c>
      <c r="D26">
        <v>0.51021366915443667</v>
      </c>
    </row>
    <row r="27" spans="1:4" x14ac:dyDescent="0.25">
      <c r="A27">
        <v>2014</v>
      </c>
      <c r="B27">
        <v>6.8640836158111451E-3</v>
      </c>
      <c r="C27">
        <v>0.51791881296196896</v>
      </c>
      <c r="D27">
        <v>0.51105472934615781</v>
      </c>
    </row>
    <row r="28" spans="1:4" x14ac:dyDescent="0.25">
      <c r="A28">
        <v>2015</v>
      </c>
      <c r="B28">
        <v>3.0775794171022941E-3</v>
      </c>
      <c r="C28">
        <v>0.51398264354922074</v>
      </c>
      <c r="D28">
        <v>0.51090506413211845</v>
      </c>
    </row>
    <row r="29" spans="1:4" x14ac:dyDescent="0.25">
      <c r="A29">
        <v>2016</v>
      </c>
      <c r="B29">
        <v>-2.3704236687077662E-3</v>
      </c>
      <c r="C29">
        <v>0.52791478121819091</v>
      </c>
      <c r="D29">
        <v>0.53028520488689868</v>
      </c>
    </row>
    <row r="30" spans="1:4" x14ac:dyDescent="0.25">
      <c r="A30">
        <v>2017</v>
      </c>
      <c r="B30">
        <v>-4.1230434258192616E-3</v>
      </c>
      <c r="C30">
        <v>0.5485809707802447</v>
      </c>
      <c r="D30">
        <v>0.55270401420606396</v>
      </c>
    </row>
    <row r="31" spans="1:4" x14ac:dyDescent="0.25">
      <c r="A31">
        <v>2018</v>
      </c>
      <c r="B31">
        <v>-4.7713799827342473E-3</v>
      </c>
      <c r="C31">
        <v>0.57464388917698661</v>
      </c>
      <c r="D31">
        <v>0.57941526915972086</v>
      </c>
    </row>
    <row r="32" spans="1:4" x14ac:dyDescent="0.25">
      <c r="A32">
        <v>2019</v>
      </c>
      <c r="B32">
        <v>-5.0771541508420892E-3</v>
      </c>
      <c r="C32">
        <v>0.57343303766810738</v>
      </c>
      <c r="D32">
        <v>0.57851019181894947</v>
      </c>
    </row>
    <row r="33" spans="1:4" x14ac:dyDescent="0.25">
      <c r="A33">
        <v>2020</v>
      </c>
      <c r="B33">
        <v>-7.3000286508060341E-3</v>
      </c>
      <c r="C33">
        <v>0.49903733837916642</v>
      </c>
      <c r="D33">
        <v>0.50633736702997245</v>
      </c>
    </row>
    <row r="34" spans="1:4" x14ac:dyDescent="0.25">
      <c r="A34">
        <v>2021</v>
      </c>
      <c r="B34">
        <v>-8.8586807300605752E-3</v>
      </c>
      <c r="C34">
        <v>0.45800370489085451</v>
      </c>
      <c r="D34">
        <v>0.46686238562091509</v>
      </c>
    </row>
  </sheetData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87BA7-CF6C-4507-87BA-CC9EA071C760}">
  <dimension ref="A1:AH38"/>
  <sheetViews>
    <sheetView zoomScale="70" zoomScaleNormal="70" workbookViewId="0">
      <selection activeCell="A29" sqref="A29:AG35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4" spans="1:34" x14ac:dyDescent="0.25">
      <c r="A4" s="3" t="s">
        <v>0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4" ht="20.399999999999999" customHeight="1" x14ac:dyDescent="0.25">
      <c r="A5" t="s">
        <v>36</v>
      </c>
      <c r="E5" s="26">
        <v>3.9583333333333299</v>
      </c>
      <c r="F5" s="26">
        <v>4.2416666666666698</v>
      </c>
      <c r="G5" s="26">
        <v>4.2416666666666698</v>
      </c>
      <c r="H5" s="26">
        <v>4.7333333333333298</v>
      </c>
      <c r="I5" s="26">
        <v>4.7333333333333298</v>
      </c>
      <c r="J5" s="26">
        <v>4.7249999999999996</v>
      </c>
      <c r="K5" s="26">
        <v>4.1500000000000004</v>
      </c>
      <c r="L5" s="26">
        <v>3.93333333333333</v>
      </c>
      <c r="M5" s="26">
        <v>3.9833333333333298</v>
      </c>
      <c r="N5" s="26">
        <v>4.3833333333333302</v>
      </c>
      <c r="O5" s="26">
        <v>4.7583333333333302</v>
      </c>
      <c r="P5" s="26">
        <v>5.8916666666666702</v>
      </c>
      <c r="Q5" s="26">
        <v>6.0333333333333297</v>
      </c>
      <c r="R5" s="26">
        <v>5.6416666666666702</v>
      </c>
      <c r="S5" s="26">
        <v>5.2166666666666703</v>
      </c>
      <c r="T5" s="26">
        <v>4.44166666666667</v>
      </c>
      <c r="U5" s="26">
        <v>5.6666666666666696</v>
      </c>
      <c r="V5" s="26">
        <v>5.19166666666667</v>
      </c>
      <c r="W5" s="26">
        <v>4.9000000000000004</v>
      </c>
      <c r="X5" s="26">
        <v>5.19166666666667</v>
      </c>
      <c r="Y5" s="26">
        <v>5.7249999999999996</v>
      </c>
      <c r="Z5" s="26">
        <v>6.0333333333333297</v>
      </c>
      <c r="AA5" s="26">
        <v>6.15</v>
      </c>
      <c r="AB5" s="26">
        <v>6.45</v>
      </c>
      <c r="AC5" s="26">
        <v>5.9249999999999998</v>
      </c>
      <c r="AD5" s="26">
        <v>5.2083333333333304</v>
      </c>
      <c r="AE5" s="26">
        <v>4.8416666666666703</v>
      </c>
      <c r="AF5" s="26">
        <v>6.0250000000000004</v>
      </c>
      <c r="AG5" s="26">
        <v>6.2</v>
      </c>
      <c r="AH5" s="26"/>
    </row>
    <row r="6" spans="1:34" s="17" customFormat="1" x14ac:dyDescent="0.25">
      <c r="A6" s="17" t="s">
        <v>39</v>
      </c>
      <c r="B6" s="27">
        <v>6.55</v>
      </c>
      <c r="C6" s="27">
        <v>6.44166666666667</v>
      </c>
      <c r="D6" s="27">
        <v>7.0916666666666703</v>
      </c>
      <c r="E6" s="27">
        <v>8.625</v>
      </c>
      <c r="F6" s="27">
        <v>9.75</v>
      </c>
      <c r="G6" s="27">
        <v>9.6750000000000007</v>
      </c>
      <c r="H6" s="27">
        <v>9.5416666666666696</v>
      </c>
      <c r="I6" s="27">
        <v>9.2166666666666703</v>
      </c>
      <c r="J6" s="27">
        <v>9.3416666666666703</v>
      </c>
      <c r="K6" s="27">
        <v>8.4</v>
      </c>
      <c r="L6" s="27">
        <v>6.875</v>
      </c>
      <c r="M6" s="27">
        <v>6.5916666666666703</v>
      </c>
      <c r="N6" s="27">
        <v>7.5250000000000004</v>
      </c>
      <c r="O6" s="27">
        <v>8.1750000000000007</v>
      </c>
      <c r="P6" s="27">
        <v>8.3916666666666693</v>
      </c>
      <c r="Q6" s="27">
        <v>8.43333333333333</v>
      </c>
      <c r="R6" s="27">
        <v>8.25</v>
      </c>
      <c r="S6" s="27">
        <v>7.4833333333333298</v>
      </c>
      <c r="T6" s="27">
        <v>6.9749999999999996</v>
      </c>
      <c r="U6" s="27">
        <v>7.9916666666666698</v>
      </c>
      <c r="V6" s="27">
        <v>8.375</v>
      </c>
      <c r="W6" s="27">
        <v>7.2166666666666703</v>
      </c>
      <c r="X6" s="27">
        <v>7.6333333333333302</v>
      </c>
      <c r="Y6" s="27">
        <v>8.5500000000000007</v>
      </c>
      <c r="Z6" s="27">
        <v>8.6583333333333297</v>
      </c>
      <c r="AA6" s="27">
        <v>8.65</v>
      </c>
      <c r="AB6" s="27">
        <v>7.85</v>
      </c>
      <c r="AC6" s="27">
        <v>7.1</v>
      </c>
      <c r="AD6" s="27">
        <v>5.9583333333333304</v>
      </c>
      <c r="AE6" s="27">
        <v>5.3666666666666698</v>
      </c>
      <c r="AF6" s="27">
        <v>5.5416666666666696</v>
      </c>
      <c r="AG6" s="27">
        <v>6.2750000000000004</v>
      </c>
      <c r="AH6" s="27"/>
    </row>
    <row r="7" spans="1:34" x14ac:dyDescent="0.25">
      <c r="A7" t="s">
        <v>40</v>
      </c>
      <c r="B7" s="26"/>
      <c r="C7" s="26"/>
      <c r="D7" s="26"/>
      <c r="E7" s="26">
        <v>4.30833333333333</v>
      </c>
      <c r="F7" s="26">
        <v>4.2916666666666696</v>
      </c>
      <c r="G7" s="26">
        <v>4.0083333333333302</v>
      </c>
      <c r="H7" s="26">
        <v>3.8916666666666702</v>
      </c>
      <c r="I7" s="26">
        <v>4.7750000000000004</v>
      </c>
      <c r="J7" s="26">
        <v>6.4666666666666703</v>
      </c>
      <c r="K7" s="26">
        <v>8.6999999999999993</v>
      </c>
      <c r="L7" s="26">
        <v>8.7750000000000004</v>
      </c>
      <c r="M7" s="26">
        <v>8.125</v>
      </c>
      <c r="N7" s="26">
        <v>7.2916666666666696</v>
      </c>
      <c r="O7" s="26">
        <v>7.7750000000000004</v>
      </c>
      <c r="P7" s="26">
        <v>8.2916666666666696</v>
      </c>
      <c r="Q7" s="26">
        <v>7.94166666666667</v>
      </c>
      <c r="R7" s="26">
        <v>7.1333333333333302</v>
      </c>
      <c r="S7" s="26">
        <v>5.3250000000000002</v>
      </c>
      <c r="T7" s="26">
        <v>4.4083333333333297</v>
      </c>
      <c r="U7" s="26">
        <v>6.68333333333333</v>
      </c>
      <c r="V7" s="26">
        <v>7.2916666666666696</v>
      </c>
      <c r="W7" s="26">
        <v>6.7166666666666703</v>
      </c>
      <c r="X7" s="26">
        <v>6.9749999999999996</v>
      </c>
      <c r="Y7" s="26">
        <v>6.9666666666666703</v>
      </c>
      <c r="Z7" s="26">
        <v>6.1166666666666698</v>
      </c>
      <c r="AA7" s="26">
        <v>5.05833333333333</v>
      </c>
      <c r="AB7" s="26">
        <v>3.9666666666666699</v>
      </c>
      <c r="AC7" s="26">
        <v>2.9083333333333301</v>
      </c>
      <c r="AD7" s="26">
        <v>2.2666666666666702</v>
      </c>
      <c r="AE7" s="26">
        <v>2.0166666666666702</v>
      </c>
      <c r="AF7" s="26">
        <v>2.5499999999999998</v>
      </c>
      <c r="AG7" s="26">
        <v>2.80833333333333</v>
      </c>
      <c r="AH7" s="26"/>
    </row>
    <row r="8" spans="1:34" x14ac:dyDescent="0.25">
      <c r="A8" t="s">
        <v>42</v>
      </c>
      <c r="B8" s="26">
        <v>7.1749999999999998</v>
      </c>
      <c r="C8" s="26">
        <v>7.85</v>
      </c>
      <c r="D8" s="26">
        <v>8.6</v>
      </c>
      <c r="E8" s="26">
        <v>9.5500000000000007</v>
      </c>
      <c r="F8" s="26">
        <v>7.7</v>
      </c>
      <c r="G8" s="26">
        <v>6.7166666666666703</v>
      </c>
      <c r="H8" s="26">
        <v>6.3333333333333304</v>
      </c>
      <c r="I8" s="26">
        <v>5.2416666666666698</v>
      </c>
      <c r="J8" s="26">
        <v>4.8666666666666698</v>
      </c>
      <c r="K8" s="26">
        <v>5.1666666666666696</v>
      </c>
      <c r="L8" s="26">
        <v>4.3250000000000002</v>
      </c>
      <c r="M8" s="26">
        <v>4.5250000000000004</v>
      </c>
      <c r="N8" s="26">
        <v>4.5833333333333304</v>
      </c>
      <c r="O8" s="26">
        <v>5.4083333333333297</v>
      </c>
      <c r="P8" s="26">
        <v>5.5</v>
      </c>
      <c r="Q8" s="26">
        <v>4.8416666666666703</v>
      </c>
      <c r="R8" s="26">
        <v>3.9083333333333301</v>
      </c>
      <c r="S8" s="26">
        <v>3.75</v>
      </c>
      <c r="T8" s="26">
        <v>3.68333333333333</v>
      </c>
      <c r="U8" s="26">
        <v>6.4083333333333297</v>
      </c>
      <c r="V8" s="26">
        <v>7.75</v>
      </c>
      <c r="W8" s="26">
        <v>7.7583333333333302</v>
      </c>
      <c r="X8" s="26">
        <v>7.7833333333333297</v>
      </c>
      <c r="Y8" s="26">
        <v>7.375</v>
      </c>
      <c r="Z8" s="26">
        <v>6.9249999999999998</v>
      </c>
      <c r="AA8" s="26">
        <v>6.2666666666666702</v>
      </c>
      <c r="AB8" s="26">
        <v>5.9833333333333298</v>
      </c>
      <c r="AC8" s="26">
        <v>5.81666666666667</v>
      </c>
      <c r="AD8" s="26">
        <v>5.15</v>
      </c>
      <c r="AE8" s="26">
        <v>5.0250000000000004</v>
      </c>
      <c r="AF8" s="26">
        <v>5.625</v>
      </c>
      <c r="AG8" s="26">
        <v>5.0999999999999996</v>
      </c>
      <c r="AH8" s="26"/>
    </row>
    <row r="9" spans="1:34" x14ac:dyDescent="0.25">
      <c r="A9" t="s">
        <v>43</v>
      </c>
      <c r="B9" s="26"/>
      <c r="C9" s="26"/>
      <c r="D9" s="26"/>
      <c r="E9" s="26"/>
      <c r="F9" s="26"/>
      <c r="G9" s="26"/>
      <c r="H9" s="26"/>
      <c r="I9" s="26">
        <v>9.625</v>
      </c>
      <c r="J9" s="26">
        <v>9.15</v>
      </c>
      <c r="K9" s="26">
        <v>11.35</v>
      </c>
      <c r="L9" s="26">
        <v>14.4583333333333</v>
      </c>
      <c r="M9" s="26">
        <v>13.0416666666667</v>
      </c>
      <c r="N9" s="26">
        <v>11.3333333333333</v>
      </c>
      <c r="O9" s="26">
        <v>10.35</v>
      </c>
      <c r="P9" s="26">
        <v>10.0833333333333</v>
      </c>
      <c r="Q9" s="26">
        <v>7.9749999999999996</v>
      </c>
      <c r="R9" s="26">
        <v>5.94166666666667</v>
      </c>
      <c r="S9" s="26">
        <v>4.5999999999999996</v>
      </c>
      <c r="T9" s="26">
        <v>5.5166666666666702</v>
      </c>
      <c r="U9" s="26">
        <v>13.475</v>
      </c>
      <c r="V9" s="26">
        <v>16.5833333333333</v>
      </c>
      <c r="W9" s="26">
        <v>12.35</v>
      </c>
      <c r="X9" s="26">
        <v>9.9083333333333297</v>
      </c>
      <c r="Y9" s="26">
        <v>8.4916666666666707</v>
      </c>
      <c r="Z9" s="26">
        <v>7.31666666666667</v>
      </c>
      <c r="AA9" s="26">
        <v>6.3916666666666702</v>
      </c>
      <c r="AB9" s="26">
        <v>6.8333333333333304</v>
      </c>
      <c r="AC9" s="26">
        <v>5.80833333333333</v>
      </c>
      <c r="AD9" s="26">
        <v>5.3916666666666702</v>
      </c>
      <c r="AE9" s="26">
        <v>4.4833333333333298</v>
      </c>
      <c r="AF9" s="26">
        <v>6.8833333333333302</v>
      </c>
      <c r="AG9" s="26">
        <v>6.2083333333333304</v>
      </c>
      <c r="AH9" s="26"/>
    </row>
    <row r="10" spans="1:34" x14ac:dyDescent="0.25">
      <c r="A10" t="s">
        <v>44</v>
      </c>
      <c r="B10" s="26">
        <v>3.1666666666666701</v>
      </c>
      <c r="C10" s="26">
        <v>6.6083333333333298</v>
      </c>
      <c r="D10" s="26">
        <v>11.7083333333333</v>
      </c>
      <c r="E10" s="26">
        <v>16.341666666666701</v>
      </c>
      <c r="F10" s="26">
        <v>16.5833333333333</v>
      </c>
      <c r="G10" s="26">
        <v>15.4</v>
      </c>
      <c r="H10" s="26">
        <v>14.5666666666667</v>
      </c>
      <c r="I10" s="26">
        <v>12.641666666666699</v>
      </c>
      <c r="J10" s="26">
        <v>11.358333333333301</v>
      </c>
      <c r="K10" s="26">
        <v>10.216666666666701</v>
      </c>
      <c r="L10" s="26">
        <v>9.7833333333333297</v>
      </c>
      <c r="M10" s="26">
        <v>9.125</v>
      </c>
      <c r="N10" s="26">
        <v>9.0749999999999993</v>
      </c>
      <c r="O10" s="26">
        <v>9.0083333333333293</v>
      </c>
      <c r="P10" s="26">
        <v>8.8249999999999993</v>
      </c>
      <c r="Q10" s="26">
        <v>8.4</v>
      </c>
      <c r="R10" s="26">
        <v>7.7166666666666703</v>
      </c>
      <c r="S10" s="26">
        <v>6.8666666666666698</v>
      </c>
      <c r="T10" s="26">
        <v>6.3666666666666698</v>
      </c>
      <c r="U10" s="26">
        <v>8.3666666666666707</v>
      </c>
      <c r="V10" s="26">
        <v>8.5416666666666696</v>
      </c>
      <c r="W10" s="26">
        <v>7.9666666666666703</v>
      </c>
      <c r="X10" s="26">
        <v>7.80833333333333</v>
      </c>
      <c r="Y10" s="26">
        <v>8.3000000000000007</v>
      </c>
      <c r="Z10" s="26">
        <v>8.75</v>
      </c>
      <c r="AA10" s="26">
        <v>9.4583333333333304</v>
      </c>
      <c r="AB10" s="26">
        <v>8.9166666666666696</v>
      </c>
      <c r="AC10" s="26">
        <v>8.7666666666666693</v>
      </c>
      <c r="AD10" s="26">
        <v>7.43333333333333</v>
      </c>
      <c r="AE10" s="26">
        <v>6.7416666666666698</v>
      </c>
      <c r="AF10" s="26">
        <v>7.7249999999999996</v>
      </c>
      <c r="AG10" s="26">
        <v>7.6749999999999998</v>
      </c>
      <c r="AH10" s="26"/>
    </row>
    <row r="11" spans="1:34" x14ac:dyDescent="0.25">
      <c r="A11" t="s">
        <v>45</v>
      </c>
      <c r="B11" s="26">
        <v>9.3666666666666707</v>
      </c>
      <c r="C11" s="26">
        <v>9.625</v>
      </c>
      <c r="D11" s="26">
        <v>10.641666666666699</v>
      </c>
      <c r="E11" s="26">
        <v>11.824999999999999</v>
      </c>
      <c r="F11" s="26">
        <v>12.275</v>
      </c>
      <c r="G11" s="26">
        <v>11.95</v>
      </c>
      <c r="H11" s="26">
        <v>12.4</v>
      </c>
      <c r="I11" s="26">
        <v>12.3333333333333</v>
      </c>
      <c r="J11" s="26">
        <v>12.05</v>
      </c>
      <c r="K11" s="26">
        <v>11.3166666666667</v>
      </c>
      <c r="L11" s="26">
        <v>9.5583333333333407</v>
      </c>
      <c r="M11" s="26">
        <v>8.7416666666666707</v>
      </c>
      <c r="N11" s="26">
        <v>8.6333333333333293</v>
      </c>
      <c r="O11" s="26">
        <v>8.5083333333333293</v>
      </c>
      <c r="P11" s="26">
        <v>8.9</v>
      </c>
      <c r="Q11" s="26">
        <v>8.8833333333333293</v>
      </c>
      <c r="R11" s="26">
        <v>8.85</v>
      </c>
      <c r="S11" s="26">
        <v>8.0166666666666693</v>
      </c>
      <c r="T11" s="26">
        <v>7.43333333333333</v>
      </c>
      <c r="U11" s="26">
        <v>9.1166666666666707</v>
      </c>
      <c r="V11" s="26">
        <v>9.2750000000000004</v>
      </c>
      <c r="W11" s="26">
        <v>9.2166666666666703</v>
      </c>
      <c r="X11" s="26">
        <v>9.7583333333333293</v>
      </c>
      <c r="Y11" s="26">
        <v>10.3</v>
      </c>
      <c r="Z11" s="26">
        <v>10.275</v>
      </c>
      <c r="AA11" s="26">
        <v>10.35</v>
      </c>
      <c r="AB11" s="26">
        <v>10.0666666666667</v>
      </c>
      <c r="AC11" s="26">
        <v>9.4250000000000007</v>
      </c>
      <c r="AD11" s="26">
        <v>9.0250000000000004</v>
      </c>
      <c r="AE11" s="26">
        <v>8.43333333333333</v>
      </c>
      <c r="AF11" s="26">
        <v>8.0333333333333297</v>
      </c>
      <c r="AG11" s="26">
        <v>7.875</v>
      </c>
      <c r="AH11" s="26"/>
    </row>
    <row r="12" spans="1:34" x14ac:dyDescent="0.25">
      <c r="A12" t="s">
        <v>46</v>
      </c>
      <c r="B12" s="26"/>
      <c r="C12" s="26">
        <v>5.5250000000000004</v>
      </c>
      <c r="D12" s="26">
        <v>6.56666666666667</v>
      </c>
      <c r="E12" s="26">
        <v>7.7916666666666696</v>
      </c>
      <c r="F12" s="26">
        <v>8.4499999999999993</v>
      </c>
      <c r="G12" s="26">
        <v>8.25</v>
      </c>
      <c r="H12" s="26">
        <v>8.94166666666667</v>
      </c>
      <c r="I12" s="26">
        <v>9.6750000000000007</v>
      </c>
      <c r="J12" s="26">
        <v>9.4499999999999993</v>
      </c>
      <c r="K12" s="26">
        <v>8.625</v>
      </c>
      <c r="L12" s="26">
        <v>8.0083333333333293</v>
      </c>
      <c r="M12" s="26">
        <v>7.8583333333333298</v>
      </c>
      <c r="N12" s="26">
        <v>8.68333333333333</v>
      </c>
      <c r="O12" s="26">
        <v>9.80833333333333</v>
      </c>
      <c r="P12" s="26">
        <v>10.5</v>
      </c>
      <c r="Q12" s="26">
        <v>11.283333333333299</v>
      </c>
      <c r="R12" s="26">
        <v>10.275</v>
      </c>
      <c r="S12" s="26">
        <v>8.5416666666666696</v>
      </c>
      <c r="T12" s="26">
        <v>7.4249999999999998</v>
      </c>
      <c r="U12" s="26">
        <v>7.2249999999999996</v>
      </c>
      <c r="V12" s="26">
        <v>6.5750000000000002</v>
      </c>
      <c r="W12" s="26">
        <v>5.5166666666666702</v>
      </c>
      <c r="X12" s="26">
        <v>5.0833333333333304</v>
      </c>
      <c r="Y12" s="26">
        <v>4.95</v>
      </c>
      <c r="Z12" s="26">
        <v>4.7083333333333304</v>
      </c>
      <c r="AA12" s="26">
        <v>4.3666666666666698</v>
      </c>
      <c r="AB12" s="26">
        <v>3.9083333333333301</v>
      </c>
      <c r="AC12" s="26">
        <v>3.56666666666667</v>
      </c>
      <c r="AD12" s="26">
        <v>3.2083333333333299</v>
      </c>
      <c r="AE12" s="26">
        <v>2.9750000000000001</v>
      </c>
      <c r="AF12" s="26">
        <v>3.625</v>
      </c>
      <c r="AG12" s="26">
        <v>3.5750000000000002</v>
      </c>
      <c r="AH12" s="26"/>
    </row>
    <row r="13" spans="1:34" x14ac:dyDescent="0.25">
      <c r="A13" t="s">
        <v>47</v>
      </c>
      <c r="B13" s="26"/>
      <c r="C13" s="26"/>
      <c r="D13" s="26"/>
      <c r="E13" s="26"/>
      <c r="F13" s="26"/>
      <c r="G13" s="26"/>
      <c r="H13" s="26"/>
      <c r="I13" s="26"/>
      <c r="J13" s="26"/>
      <c r="K13" s="26">
        <v>11.983333333333301</v>
      </c>
      <c r="L13" s="26">
        <v>11.233333333333301</v>
      </c>
      <c r="M13" s="26">
        <v>10.675000000000001</v>
      </c>
      <c r="N13" s="26">
        <v>10.3333333333333</v>
      </c>
      <c r="O13" s="26">
        <v>9.7416666666666707</v>
      </c>
      <c r="P13" s="26">
        <v>10.608333333333301</v>
      </c>
      <c r="Q13" s="26">
        <v>10.008333333333301</v>
      </c>
      <c r="R13" s="26">
        <v>9.0333333333333297</v>
      </c>
      <c r="S13" s="26">
        <v>8.4166666666666696</v>
      </c>
      <c r="T13" s="26">
        <v>7.7666666666666702</v>
      </c>
      <c r="U13" s="26">
        <v>9.75</v>
      </c>
      <c r="V13" s="26">
        <v>12.9583333333333</v>
      </c>
      <c r="W13" s="26">
        <v>18.091666666666701</v>
      </c>
      <c r="X13" s="26">
        <v>24.808333333333302</v>
      </c>
      <c r="Y13" s="26">
        <v>27.824999999999999</v>
      </c>
      <c r="Z13" s="26">
        <v>26.65</v>
      </c>
      <c r="AA13" s="26">
        <v>24.983333333333299</v>
      </c>
      <c r="AB13" s="26">
        <v>23.875</v>
      </c>
      <c r="AC13" s="26">
        <v>21.841666666666701</v>
      </c>
      <c r="AD13" s="26">
        <v>19.741666666666699</v>
      </c>
      <c r="AE13" s="26">
        <v>17.883333333333301</v>
      </c>
      <c r="AF13" s="26">
        <v>17.616666666666699</v>
      </c>
      <c r="AG13" s="26">
        <v>14.7916666666667</v>
      </c>
      <c r="AH13" s="26"/>
    </row>
    <row r="14" spans="1:34" s="16" customFormat="1" x14ac:dyDescent="0.25">
      <c r="A14" t="s">
        <v>48</v>
      </c>
      <c r="B14" s="26"/>
      <c r="C14" s="26"/>
      <c r="D14" s="26"/>
      <c r="E14" s="26"/>
      <c r="F14" s="26"/>
      <c r="G14" s="26"/>
      <c r="H14" s="26">
        <v>9.9166666666666696</v>
      </c>
      <c r="I14" s="26">
        <v>9.0500000000000007</v>
      </c>
      <c r="J14" s="26">
        <v>8.7083333333333304</v>
      </c>
      <c r="K14" s="26">
        <v>6.8666666666666698</v>
      </c>
      <c r="L14" s="26">
        <v>6.2666666666666702</v>
      </c>
      <c r="M14" s="26">
        <v>5.5750000000000002</v>
      </c>
      <c r="N14" s="26">
        <v>5.5833333333333304</v>
      </c>
      <c r="O14" s="26">
        <v>5.7416666666666698</v>
      </c>
      <c r="P14" s="26">
        <v>6.06666666666667</v>
      </c>
      <c r="Q14" s="26">
        <v>7.1749999999999998</v>
      </c>
      <c r="R14" s="26">
        <v>7.4583333333333304</v>
      </c>
      <c r="S14" s="26">
        <v>7.3916666666666702</v>
      </c>
      <c r="T14" s="26">
        <v>7.8</v>
      </c>
      <c r="U14" s="26">
        <v>9.6750000000000007</v>
      </c>
      <c r="V14" s="26">
        <v>10.8</v>
      </c>
      <c r="W14" s="26">
        <v>10.658333333333299</v>
      </c>
      <c r="X14" s="26">
        <v>10.5833333333333</v>
      </c>
      <c r="Y14" s="26">
        <v>9.6333333333333293</v>
      </c>
      <c r="Z14" s="26">
        <v>7.4583333333333304</v>
      </c>
      <c r="AA14" s="26">
        <v>6.5166666666666702</v>
      </c>
      <c r="AB14" s="26">
        <v>4.8833333333333302</v>
      </c>
      <c r="AC14" s="26">
        <v>4.05</v>
      </c>
      <c r="AD14" s="26">
        <v>3.5249999999999999</v>
      </c>
      <c r="AE14" s="26">
        <v>3.25</v>
      </c>
      <c r="AF14" s="26">
        <v>4.1416666666666702</v>
      </c>
      <c r="AG14" s="26">
        <v>4.0416666666666696</v>
      </c>
      <c r="AH14" s="26"/>
    </row>
    <row r="15" spans="1:34" x14ac:dyDescent="0.25">
      <c r="A15" t="s">
        <v>49</v>
      </c>
      <c r="B15" s="26">
        <v>13.45</v>
      </c>
      <c r="C15" s="26">
        <v>14.758333333333301</v>
      </c>
      <c r="D15" s="26">
        <v>15.391666666666699</v>
      </c>
      <c r="E15" s="26">
        <v>15.641666666666699</v>
      </c>
      <c r="F15" s="26">
        <v>14.341666666666701</v>
      </c>
      <c r="G15" s="26">
        <v>12.2916666666667</v>
      </c>
      <c r="H15" s="26">
        <v>11.6666666666667</v>
      </c>
      <c r="I15" s="26">
        <v>9.875</v>
      </c>
      <c r="J15" s="26">
        <v>7.55</v>
      </c>
      <c r="K15" s="26">
        <v>5.93333333333333</v>
      </c>
      <c r="L15" s="26">
        <v>4.4000000000000004</v>
      </c>
      <c r="M15" s="26">
        <v>4.1749999999999998</v>
      </c>
      <c r="N15" s="26">
        <v>4.7249999999999996</v>
      </c>
      <c r="O15" s="26">
        <v>4.8499999999999996</v>
      </c>
      <c r="P15" s="26">
        <v>4.7416666666666698</v>
      </c>
      <c r="Q15" s="26">
        <v>4.6333333333333302</v>
      </c>
      <c r="R15" s="26">
        <v>4.7916666666666696</v>
      </c>
      <c r="S15" s="26">
        <v>5</v>
      </c>
      <c r="T15" s="26">
        <v>6.7916666666666696</v>
      </c>
      <c r="U15" s="26">
        <v>12.658333333333299</v>
      </c>
      <c r="V15" s="26">
        <v>14.574999999999999</v>
      </c>
      <c r="W15" s="26">
        <v>15.408333333333299</v>
      </c>
      <c r="X15" s="26">
        <v>15.483333333333301</v>
      </c>
      <c r="Y15" s="26">
        <v>13.775</v>
      </c>
      <c r="Z15" s="26">
        <v>11.883333333333301</v>
      </c>
      <c r="AA15" s="26">
        <v>9.9250000000000007</v>
      </c>
      <c r="AB15" s="26">
        <v>8.4083333333333297</v>
      </c>
      <c r="AC15" s="26">
        <v>6.7333333333333298</v>
      </c>
      <c r="AD15" s="26">
        <v>5.7750000000000004</v>
      </c>
      <c r="AE15" s="26">
        <v>4.9749999999999996</v>
      </c>
      <c r="AF15" s="26">
        <v>5.85</v>
      </c>
      <c r="AG15" s="26">
        <v>6.2666666666666702</v>
      </c>
      <c r="AH15" s="26"/>
    </row>
    <row r="16" spans="1:34" x14ac:dyDescent="0.25">
      <c r="A16" t="s">
        <v>50</v>
      </c>
      <c r="B16" s="26">
        <v>8.8666666666666707</v>
      </c>
      <c r="C16" s="26">
        <v>8.5166666666666693</v>
      </c>
      <c r="D16" s="26">
        <v>8.7916666666666696</v>
      </c>
      <c r="E16" s="26">
        <v>9.7249999999999996</v>
      </c>
      <c r="F16" s="26">
        <v>10.65</v>
      </c>
      <c r="G16" s="26">
        <v>11.1833333333333</v>
      </c>
      <c r="H16" s="26">
        <v>11.1666666666667</v>
      </c>
      <c r="I16" s="26">
        <v>11.216666666666701</v>
      </c>
      <c r="J16" s="26">
        <v>11.3</v>
      </c>
      <c r="K16" s="26">
        <v>10.866666666666699</v>
      </c>
      <c r="L16" s="26">
        <v>10.050000000000001</v>
      </c>
      <c r="M16" s="26">
        <v>9.0083333333333293</v>
      </c>
      <c r="N16" s="26">
        <v>8.4749999999999996</v>
      </c>
      <c r="O16" s="26">
        <v>8.43333333333333</v>
      </c>
      <c r="P16" s="26">
        <v>8.0500000000000007</v>
      </c>
      <c r="Q16" s="26">
        <v>7.7833333333333297</v>
      </c>
      <c r="R16" s="26">
        <v>6.8666666666666698</v>
      </c>
      <c r="S16" s="26">
        <v>6.15</v>
      </c>
      <c r="T16" s="26">
        <v>6.7750000000000004</v>
      </c>
      <c r="U16" s="26">
        <v>7.875</v>
      </c>
      <c r="V16" s="26">
        <v>8.5416666666666696</v>
      </c>
      <c r="W16" s="26">
        <v>8.5083333333333293</v>
      </c>
      <c r="X16" s="26">
        <v>10.883333333333301</v>
      </c>
      <c r="Y16" s="26">
        <v>12.366666666666699</v>
      </c>
      <c r="Z16" s="26">
        <v>12.824999999999999</v>
      </c>
      <c r="AA16" s="26">
        <v>12</v>
      </c>
      <c r="AB16" s="26">
        <v>11.75</v>
      </c>
      <c r="AC16" s="26">
        <v>11.258333333333301</v>
      </c>
      <c r="AD16" s="26">
        <v>10.6</v>
      </c>
      <c r="AE16" s="26">
        <v>9.93333333333333</v>
      </c>
      <c r="AF16" s="26">
        <v>9.3000000000000007</v>
      </c>
      <c r="AG16" s="26">
        <v>9.55833333333333</v>
      </c>
      <c r="AH16" s="26"/>
    </row>
    <row r="17" spans="1:34" x14ac:dyDescent="0.25">
      <c r="A17" t="s">
        <v>51</v>
      </c>
      <c r="B17" s="26"/>
      <c r="C17" s="26"/>
      <c r="D17" s="26"/>
      <c r="E17" s="26"/>
      <c r="F17" s="26"/>
      <c r="G17" s="26"/>
      <c r="H17" s="26"/>
      <c r="I17" s="26"/>
      <c r="J17" s="26"/>
      <c r="K17" s="26">
        <v>14.0666666666667</v>
      </c>
      <c r="L17" s="26">
        <v>14.341666666666701</v>
      </c>
      <c r="M17" s="26">
        <v>13.475</v>
      </c>
      <c r="N17" s="26">
        <v>12.491666666666699</v>
      </c>
      <c r="O17" s="26">
        <v>11.65</v>
      </c>
      <c r="P17" s="26">
        <v>11.741666666666699</v>
      </c>
      <c r="Q17" s="26">
        <v>10.0416666666667</v>
      </c>
      <c r="R17" s="26">
        <v>7.0333333333333297</v>
      </c>
      <c r="S17" s="26">
        <v>6.0750000000000002</v>
      </c>
      <c r="T17" s="26">
        <v>7.75</v>
      </c>
      <c r="U17" s="26">
        <v>17.55</v>
      </c>
      <c r="V17" s="26">
        <v>19.475000000000001</v>
      </c>
      <c r="W17" s="26">
        <v>16.2083333333333</v>
      </c>
      <c r="X17" s="26">
        <v>15.0416666666667</v>
      </c>
      <c r="Y17" s="26">
        <v>11.866666666666699</v>
      </c>
      <c r="Z17" s="26">
        <v>10.841666666666701</v>
      </c>
      <c r="AA17" s="26">
        <v>9.875</v>
      </c>
      <c r="AB17" s="26">
        <v>9.6333333333333293</v>
      </c>
      <c r="AC17" s="26">
        <v>8.7083333333333304</v>
      </c>
      <c r="AD17" s="26">
        <v>7.4</v>
      </c>
      <c r="AE17" s="26">
        <v>6.31666666666667</v>
      </c>
      <c r="AF17" s="26">
        <v>8.0916666666666703</v>
      </c>
      <c r="AG17" s="26">
        <v>7.5750000000000002</v>
      </c>
      <c r="AH17" s="26"/>
    </row>
    <row r="18" spans="1:34" x14ac:dyDescent="0.25">
      <c r="A18" t="s">
        <v>52</v>
      </c>
      <c r="B18" s="26"/>
      <c r="C18" s="26"/>
      <c r="D18" s="26"/>
      <c r="E18" s="26"/>
      <c r="F18" s="26"/>
      <c r="G18" s="26"/>
      <c r="H18" s="26"/>
      <c r="I18" s="26"/>
      <c r="J18" s="26"/>
      <c r="K18" s="26">
        <v>14.641666666666699</v>
      </c>
      <c r="L18" s="26">
        <v>16.441666666666698</v>
      </c>
      <c r="M18" s="26">
        <v>17.4166666666667</v>
      </c>
      <c r="N18" s="26">
        <v>13.775</v>
      </c>
      <c r="O18" s="26">
        <v>12.4333333333333</v>
      </c>
      <c r="P18" s="26">
        <v>10.891666666666699</v>
      </c>
      <c r="Q18" s="26">
        <v>8.31666666666667</v>
      </c>
      <c r="R18" s="26">
        <v>5.7916666666666696</v>
      </c>
      <c r="S18" s="26">
        <v>4.2583333333333302</v>
      </c>
      <c r="T18" s="26">
        <v>5.8250000000000002</v>
      </c>
      <c r="U18" s="26">
        <v>13.8</v>
      </c>
      <c r="V18" s="26">
        <v>17.841666666666701</v>
      </c>
      <c r="W18" s="26">
        <v>15.391666666666699</v>
      </c>
      <c r="X18" s="26">
        <v>13.408333333333299</v>
      </c>
      <c r="Y18" s="26">
        <v>11.8</v>
      </c>
      <c r="Z18" s="26">
        <v>10.725</v>
      </c>
      <c r="AA18" s="26">
        <v>9.1333333333333293</v>
      </c>
      <c r="AB18" s="26">
        <v>7.9</v>
      </c>
      <c r="AC18" s="26">
        <v>7.1166666666666698</v>
      </c>
      <c r="AD18" s="26">
        <v>6.18333333333333</v>
      </c>
      <c r="AE18" s="26">
        <v>6.2833333333333297</v>
      </c>
      <c r="AF18" s="26">
        <v>8.5166666666666693</v>
      </c>
      <c r="AG18" s="26">
        <v>7.125</v>
      </c>
      <c r="AH18" s="26"/>
    </row>
    <row r="19" spans="1:34" x14ac:dyDescent="0.25">
      <c r="A19" t="s">
        <v>53</v>
      </c>
      <c r="B19" s="26">
        <v>1.6583333333333301</v>
      </c>
      <c r="C19" s="26">
        <v>1.6583333333333301</v>
      </c>
      <c r="D19" s="26">
        <v>2.06666666666667</v>
      </c>
      <c r="E19" s="26">
        <v>2.5833333333333299</v>
      </c>
      <c r="F19" s="26">
        <v>3.1749999999999998</v>
      </c>
      <c r="G19" s="26">
        <v>2.8666666666666698</v>
      </c>
      <c r="H19" s="26">
        <v>2.9249999999999998</v>
      </c>
      <c r="I19" s="26">
        <v>2.7</v>
      </c>
      <c r="J19" s="26">
        <v>2.69166666666667</v>
      </c>
      <c r="K19" s="26">
        <v>2.4083333333333301</v>
      </c>
      <c r="L19" s="26">
        <v>2.2333333333333298</v>
      </c>
      <c r="M19" s="26">
        <v>1.9</v>
      </c>
      <c r="N19" s="26">
        <v>2.55833333333333</v>
      </c>
      <c r="O19" s="26">
        <v>3.80833333333333</v>
      </c>
      <c r="P19" s="26">
        <v>4.95</v>
      </c>
      <c r="Q19" s="26">
        <v>4.6500000000000004</v>
      </c>
      <c r="R19" s="26">
        <v>4.5750000000000002</v>
      </c>
      <c r="S19" s="26">
        <v>4.1666666666666696</v>
      </c>
      <c r="T19" s="26">
        <v>4.9166666666666696</v>
      </c>
      <c r="U19" s="26">
        <v>5.1166666666666698</v>
      </c>
      <c r="V19" s="26">
        <v>4.5833333333333304</v>
      </c>
      <c r="W19" s="26">
        <v>4.8333333333333304</v>
      </c>
      <c r="X19" s="26">
        <v>5.06666666666667</v>
      </c>
      <c r="Y19" s="26">
        <v>5.875</v>
      </c>
      <c r="Z19" s="26">
        <v>6.05</v>
      </c>
      <c r="AA19" s="26">
        <v>6.4583333333333304</v>
      </c>
      <c r="AB19" s="26">
        <v>6.3333333333333304</v>
      </c>
      <c r="AC19" s="26">
        <v>5.6166666666666698</v>
      </c>
      <c r="AD19" s="26">
        <v>5.5</v>
      </c>
      <c r="AE19" s="26">
        <v>5.5916666666666703</v>
      </c>
      <c r="AF19" s="26">
        <v>6.69166666666667</v>
      </c>
      <c r="AG19" s="26">
        <v>5.4249999999999998</v>
      </c>
      <c r="AH19" s="26"/>
    </row>
    <row r="20" spans="1:34" x14ac:dyDescent="0.25">
      <c r="A20" t="s">
        <v>54</v>
      </c>
      <c r="B20" s="26">
        <v>6.0833333333333304</v>
      </c>
      <c r="C20" s="26">
        <v>5.6749999999999998</v>
      </c>
      <c r="D20" s="26">
        <v>5.7583333333333302</v>
      </c>
      <c r="E20" s="26">
        <v>6.4666666666666703</v>
      </c>
      <c r="F20" s="26">
        <v>7.19166666666667</v>
      </c>
      <c r="G20" s="26">
        <v>8.3583333333333307</v>
      </c>
      <c r="H20" s="26">
        <v>7.6749999999999998</v>
      </c>
      <c r="I20" s="26">
        <v>6.5</v>
      </c>
      <c r="J20" s="26">
        <v>5.1333333333333302</v>
      </c>
      <c r="K20" s="26">
        <v>4.2333333333333298</v>
      </c>
      <c r="L20" s="26">
        <v>3.6666666666666701</v>
      </c>
      <c r="M20" s="26">
        <v>3.0750000000000002</v>
      </c>
      <c r="N20" s="26">
        <v>3.6666666666666701</v>
      </c>
      <c r="O20" s="26">
        <v>5.9083333333333297</v>
      </c>
      <c r="P20" s="26">
        <v>6.7750000000000004</v>
      </c>
      <c r="Q20" s="26">
        <v>6.9583333333333304</v>
      </c>
      <c r="R20" s="26">
        <v>6.0833333333333304</v>
      </c>
      <c r="S20" s="26">
        <v>5.30833333333333</v>
      </c>
      <c r="T20" s="26">
        <v>4.7583333333333302</v>
      </c>
      <c r="U20" s="26">
        <v>5.4249999999999998</v>
      </c>
      <c r="V20" s="26">
        <v>6.06666666666667</v>
      </c>
      <c r="W20" s="26">
        <v>6.05</v>
      </c>
      <c r="X20" s="26">
        <v>6.81666666666667</v>
      </c>
      <c r="Y20" s="26">
        <v>8.19166666666667</v>
      </c>
      <c r="Z20" s="26">
        <v>8.35</v>
      </c>
      <c r="AA20" s="26">
        <v>7.8916666666666702</v>
      </c>
      <c r="AB20" s="26">
        <v>7</v>
      </c>
      <c r="AC20" s="26">
        <v>5.875</v>
      </c>
      <c r="AD20" s="26">
        <v>4.8666666666666698</v>
      </c>
      <c r="AE20" s="26">
        <v>4.43333333333333</v>
      </c>
      <c r="AF20" s="26">
        <v>4.8499999999999996</v>
      </c>
      <c r="AG20" s="26">
        <v>4.2249999999999996</v>
      </c>
      <c r="AH20" s="26"/>
    </row>
    <row r="21" spans="1:34" x14ac:dyDescent="0.25">
      <c r="A21" t="s">
        <v>55</v>
      </c>
      <c r="B21" s="26"/>
      <c r="C21" s="26"/>
      <c r="D21" s="26"/>
      <c r="E21" s="26"/>
      <c r="F21" s="26"/>
      <c r="G21" s="26"/>
      <c r="H21" s="26"/>
      <c r="I21" s="26">
        <v>10.866666666666699</v>
      </c>
      <c r="J21" s="26">
        <v>10.1666666666667</v>
      </c>
      <c r="K21" s="26">
        <v>13.391666666666699</v>
      </c>
      <c r="L21" s="26">
        <v>16.074999999999999</v>
      </c>
      <c r="M21" s="26">
        <v>18.308333333333302</v>
      </c>
      <c r="N21" s="26">
        <v>20.033333333333299</v>
      </c>
      <c r="O21" s="26">
        <v>19.75</v>
      </c>
      <c r="P21" s="26">
        <v>19.141666666666701</v>
      </c>
      <c r="Q21" s="26">
        <v>17.925000000000001</v>
      </c>
      <c r="R21" s="26">
        <v>13.966666666666701</v>
      </c>
      <c r="S21" s="26">
        <v>9.6083333333333307</v>
      </c>
      <c r="T21" s="26">
        <v>7.0416666666666696</v>
      </c>
      <c r="U21" s="26">
        <v>8.125</v>
      </c>
      <c r="V21" s="26">
        <v>9.9833333333333307</v>
      </c>
      <c r="W21" s="26">
        <v>9.9499999999999993</v>
      </c>
      <c r="X21" s="26">
        <v>10.391666666666699</v>
      </c>
      <c r="Y21" s="26">
        <v>10.608333333333301</v>
      </c>
      <c r="Z21" s="26">
        <v>9.2083333333333304</v>
      </c>
      <c r="AA21" s="26">
        <v>7.68333333333333</v>
      </c>
      <c r="AB21" s="26">
        <v>6.2833333333333297</v>
      </c>
      <c r="AC21" s="26">
        <v>4.9583333333333304</v>
      </c>
      <c r="AD21" s="26">
        <v>3.8833333333333302</v>
      </c>
      <c r="AE21" s="26">
        <v>3.30833333333333</v>
      </c>
      <c r="AF21" s="26">
        <v>3.2166666666666699</v>
      </c>
      <c r="AG21" s="26">
        <v>3.375</v>
      </c>
      <c r="AH21" s="26"/>
    </row>
    <row r="22" spans="1:34" x14ac:dyDescent="0.25">
      <c r="A22" t="s">
        <v>56</v>
      </c>
      <c r="B22" s="26">
        <v>4.8</v>
      </c>
      <c r="C22" s="26">
        <v>4.18333333333333</v>
      </c>
      <c r="D22" s="26">
        <v>4.125</v>
      </c>
      <c r="E22" s="26">
        <v>5.5</v>
      </c>
      <c r="F22" s="26">
        <v>6.8250000000000002</v>
      </c>
      <c r="G22" s="26">
        <v>7.18333333333333</v>
      </c>
      <c r="H22" s="26">
        <v>7.2416666666666698</v>
      </c>
      <c r="I22" s="26">
        <v>6.7416666666666698</v>
      </c>
      <c r="J22" s="26">
        <v>6.1</v>
      </c>
      <c r="K22" s="26">
        <v>5.7249999999999996</v>
      </c>
      <c r="L22" s="26">
        <v>5.2666666666666702</v>
      </c>
      <c r="M22" s="26">
        <v>5.375</v>
      </c>
      <c r="N22" s="26">
        <v>6.4666666666666703</v>
      </c>
      <c r="O22" s="26">
        <v>7.80833333333333</v>
      </c>
      <c r="P22" s="26">
        <v>8.1666666666666696</v>
      </c>
      <c r="Q22" s="26">
        <v>9.2333333333333307</v>
      </c>
      <c r="R22" s="26">
        <v>9.3000000000000007</v>
      </c>
      <c r="S22" s="26">
        <v>9.5833333333333304</v>
      </c>
      <c r="T22" s="26">
        <v>9.2416666666666707</v>
      </c>
      <c r="U22" s="26">
        <v>11.225</v>
      </c>
      <c r="V22" s="26">
        <v>12.5833333333333</v>
      </c>
      <c r="W22" s="26">
        <v>13.516666666666699</v>
      </c>
      <c r="X22" s="26">
        <v>16.574999999999999</v>
      </c>
      <c r="Y22" s="26">
        <v>17.175000000000001</v>
      </c>
      <c r="Z22" s="26">
        <v>14.65</v>
      </c>
      <c r="AA22" s="26">
        <v>13.025</v>
      </c>
      <c r="AB22" s="26">
        <v>11.466666666666701</v>
      </c>
      <c r="AC22" s="26">
        <v>9.2249999999999996</v>
      </c>
      <c r="AD22" s="26">
        <v>7.1666666666666696</v>
      </c>
      <c r="AE22" s="26">
        <v>6.6749999999999998</v>
      </c>
      <c r="AF22" s="26">
        <v>7.1166666666666698</v>
      </c>
      <c r="AG22" s="26">
        <v>6.5916666666666703</v>
      </c>
      <c r="AH22" s="26"/>
    </row>
    <row r="23" spans="1:34" x14ac:dyDescent="0.25">
      <c r="A23" t="s">
        <v>57</v>
      </c>
      <c r="B23" s="26"/>
      <c r="C23" s="26"/>
      <c r="D23" s="26"/>
      <c r="E23" s="26"/>
      <c r="F23" s="26"/>
      <c r="G23" s="26"/>
      <c r="H23" s="26"/>
      <c r="I23" s="26"/>
      <c r="J23" s="26">
        <v>12.7083333333333</v>
      </c>
      <c r="K23" s="26">
        <v>16.491666666666699</v>
      </c>
      <c r="L23" s="26">
        <v>18.908333333333299</v>
      </c>
      <c r="M23" s="26">
        <v>19.4583333333333</v>
      </c>
      <c r="N23" s="26">
        <v>18.808333333333302</v>
      </c>
      <c r="O23" s="26">
        <v>17.691666666666698</v>
      </c>
      <c r="P23" s="26">
        <v>18.358333333333299</v>
      </c>
      <c r="Q23" s="26">
        <v>16.375</v>
      </c>
      <c r="R23" s="26">
        <v>13.466666666666701</v>
      </c>
      <c r="S23" s="26">
        <v>11.233333333333301</v>
      </c>
      <c r="T23" s="26">
        <v>9.5749999999999993</v>
      </c>
      <c r="U23" s="26">
        <v>12.0833333333333</v>
      </c>
      <c r="V23" s="26">
        <v>14.425000000000001</v>
      </c>
      <c r="W23" s="26">
        <v>13.608333333333301</v>
      </c>
      <c r="X23" s="26">
        <v>13.908333333333299</v>
      </c>
      <c r="Y23" s="26">
        <v>14.133333333333301</v>
      </c>
      <c r="Z23" s="26">
        <v>13.1</v>
      </c>
      <c r="AA23" s="26">
        <v>11.466666666666701</v>
      </c>
      <c r="AB23" s="26">
        <v>9.6583333333333297</v>
      </c>
      <c r="AC23" s="26">
        <v>8.0833333333333304</v>
      </c>
      <c r="AD23" s="26">
        <v>6.5083333333333302</v>
      </c>
      <c r="AE23" s="26">
        <v>5.7166666666666703</v>
      </c>
      <c r="AF23" s="26">
        <v>6.6583333333333297</v>
      </c>
      <c r="AG23" s="26">
        <v>6.8250000000000002</v>
      </c>
      <c r="AH23" s="26"/>
    </row>
    <row r="24" spans="1:34" x14ac:dyDescent="0.25">
      <c r="A24" t="s">
        <v>58</v>
      </c>
      <c r="B24" s="26"/>
      <c r="C24" s="26"/>
      <c r="D24" s="26"/>
      <c r="E24" s="26"/>
      <c r="F24" s="26"/>
      <c r="G24" s="26"/>
      <c r="H24" s="26">
        <v>6.8916666666666702</v>
      </c>
      <c r="I24" s="26">
        <v>6.9166666666666696</v>
      </c>
      <c r="J24" s="26">
        <v>7.3666666666666698</v>
      </c>
      <c r="K24" s="26">
        <v>7.4083333333333297</v>
      </c>
      <c r="L24" s="26">
        <v>6.7416666666666698</v>
      </c>
      <c r="M24" s="26">
        <v>6.19166666666667</v>
      </c>
      <c r="N24" s="26">
        <v>6.3416666666666703</v>
      </c>
      <c r="O24" s="26">
        <v>6.7</v>
      </c>
      <c r="P24" s="26">
        <v>6.3416666666666703</v>
      </c>
      <c r="Q24" s="26">
        <v>6.5416666666666696</v>
      </c>
      <c r="R24" s="26">
        <v>5.9916666666666698</v>
      </c>
      <c r="S24" s="26">
        <v>4.8583333333333298</v>
      </c>
      <c r="T24" s="26">
        <v>4.3916666666666702</v>
      </c>
      <c r="U24" s="26">
        <v>5.85</v>
      </c>
      <c r="V24" s="26">
        <v>7.2583333333333302</v>
      </c>
      <c r="W24" s="26">
        <v>8.18333333333333</v>
      </c>
      <c r="X24" s="26">
        <v>8.85</v>
      </c>
      <c r="Y24" s="26">
        <v>10.108333333333301</v>
      </c>
      <c r="Z24" s="26">
        <v>9.6999999999999993</v>
      </c>
      <c r="AA24" s="26">
        <v>8.9833333333333307</v>
      </c>
      <c r="AB24" s="26">
        <v>8.0083333333333293</v>
      </c>
      <c r="AC24" s="26">
        <v>6.5750000000000002</v>
      </c>
      <c r="AD24" s="26">
        <v>5.125</v>
      </c>
      <c r="AE24" s="26">
        <v>4.44166666666667</v>
      </c>
      <c r="AF24" s="26">
        <v>4.9833333333333298</v>
      </c>
      <c r="AG24" s="26">
        <v>4.7750000000000004</v>
      </c>
      <c r="AH24" s="26"/>
    </row>
    <row r="25" spans="1:34" x14ac:dyDescent="0.25">
      <c r="A25" t="s">
        <v>59</v>
      </c>
      <c r="B25" s="26">
        <v>15.4583333333333</v>
      </c>
      <c r="C25" s="26">
        <v>15.5</v>
      </c>
      <c r="D25" s="26">
        <v>17.016666666666701</v>
      </c>
      <c r="E25" s="26">
        <v>20.841666666666701</v>
      </c>
      <c r="F25" s="26">
        <v>22.05</v>
      </c>
      <c r="G25" s="26">
        <v>20.75</v>
      </c>
      <c r="H25" s="26">
        <v>19.891666666666701</v>
      </c>
      <c r="I25" s="26">
        <v>18.391666666666701</v>
      </c>
      <c r="J25" s="26">
        <v>16.408333333333299</v>
      </c>
      <c r="K25" s="26">
        <v>13.6</v>
      </c>
      <c r="L25" s="26">
        <v>11.9166666666667</v>
      </c>
      <c r="M25" s="26">
        <v>10.5583333333333</v>
      </c>
      <c r="N25" s="26">
        <v>11.4416666666667</v>
      </c>
      <c r="O25" s="26">
        <v>11.491666666666699</v>
      </c>
      <c r="P25" s="26">
        <v>10.9583333333333</v>
      </c>
      <c r="Q25" s="26">
        <v>9.1666666666666696</v>
      </c>
      <c r="R25" s="26">
        <v>8.4583333333333304</v>
      </c>
      <c r="S25" s="26">
        <v>8.2249999999999996</v>
      </c>
      <c r="T25" s="26">
        <v>11.266666666666699</v>
      </c>
      <c r="U25" s="26">
        <v>17.866666666666699</v>
      </c>
      <c r="V25" s="26">
        <v>19.875</v>
      </c>
      <c r="W25" s="26">
        <v>21.408333333333299</v>
      </c>
      <c r="X25" s="26">
        <v>24.7916666666667</v>
      </c>
      <c r="Y25" s="26">
        <v>26.116666666666699</v>
      </c>
      <c r="Z25" s="26">
        <v>24.45</v>
      </c>
      <c r="AA25" s="26">
        <v>22.074999999999999</v>
      </c>
      <c r="AB25" s="26">
        <v>19.649999999999999</v>
      </c>
      <c r="AC25" s="26">
        <v>17.233333333333299</v>
      </c>
      <c r="AD25" s="26">
        <v>15.266666666666699</v>
      </c>
      <c r="AE25" s="26">
        <v>14.108333333333301</v>
      </c>
      <c r="AF25" s="26">
        <v>15.533333333333299</v>
      </c>
      <c r="AG25" s="26">
        <v>14.7916666666667</v>
      </c>
      <c r="AH25" s="26"/>
    </row>
    <row r="26" spans="1:34" x14ac:dyDescent="0.25">
      <c r="A26" t="s">
        <v>60</v>
      </c>
      <c r="B26" s="26">
        <v>1.7166666666666699</v>
      </c>
      <c r="C26" s="26">
        <v>3.1</v>
      </c>
      <c r="D26" s="26">
        <v>5.55833333333333</v>
      </c>
      <c r="E26" s="26">
        <v>9.0500000000000007</v>
      </c>
      <c r="F26" s="26">
        <v>9.3583333333333307</v>
      </c>
      <c r="G26" s="26">
        <v>8.8000000000000007</v>
      </c>
      <c r="H26" s="26">
        <v>9.55833333333333</v>
      </c>
      <c r="I26" s="26">
        <v>9.8916666666666693</v>
      </c>
      <c r="J26" s="26">
        <v>8.1999999999999993</v>
      </c>
      <c r="K26" s="26">
        <v>6.7333333333333298</v>
      </c>
      <c r="L26" s="26">
        <v>5.6</v>
      </c>
      <c r="M26" s="26">
        <v>5.8250000000000002</v>
      </c>
      <c r="N26" s="26">
        <v>5.95</v>
      </c>
      <c r="O26" s="26">
        <v>6.56666666666667</v>
      </c>
      <c r="P26" s="26">
        <v>7.375</v>
      </c>
      <c r="Q26" s="26">
        <v>7.7833333333333297</v>
      </c>
      <c r="R26" s="26">
        <v>7.2416666666666698</v>
      </c>
      <c r="S26" s="26">
        <v>6.31666666666667</v>
      </c>
      <c r="T26" s="26">
        <v>6.35</v>
      </c>
      <c r="U26" s="26">
        <v>8.4833333333333307</v>
      </c>
      <c r="V26" s="26">
        <v>8.7750000000000004</v>
      </c>
      <c r="W26" s="26">
        <v>7.95</v>
      </c>
      <c r="X26" s="26">
        <v>8.15</v>
      </c>
      <c r="Y26" s="26">
        <v>8.2083333333333304</v>
      </c>
      <c r="Z26" s="26">
        <v>8.1</v>
      </c>
      <c r="AA26" s="26">
        <v>7.5916666666666703</v>
      </c>
      <c r="AB26" s="26">
        <v>7.15</v>
      </c>
      <c r="AC26" s="26">
        <v>6.8583333333333298</v>
      </c>
      <c r="AD26" s="26">
        <v>6.5166666666666702</v>
      </c>
      <c r="AE26" s="26">
        <v>6.9749999999999996</v>
      </c>
      <c r="AF26" s="26">
        <v>8.5416666666666696</v>
      </c>
      <c r="AG26" s="26">
        <v>8.8000000000000007</v>
      </c>
      <c r="AH26" s="26"/>
    </row>
    <row r="29" spans="1:34" x14ac:dyDescent="0.25">
      <c r="A29" s="14" t="s">
        <v>134</v>
      </c>
      <c r="B29" s="28">
        <f>AVERAGE(B5:B26)</f>
        <v>7.1174242424242404</v>
      </c>
      <c r="C29" s="28">
        <f t="shared" ref="C29:AG29" si="0">AVERAGE(C5:C26)</f>
        <v>7.4534722222222172</v>
      </c>
      <c r="D29" s="28">
        <f t="shared" si="0"/>
        <v>8.6097222222222296</v>
      </c>
      <c r="E29" s="28">
        <f t="shared" si="0"/>
        <v>9.4434523809523885</v>
      </c>
      <c r="F29" s="28">
        <f t="shared" si="0"/>
        <v>9.7773809523809518</v>
      </c>
      <c r="G29" s="28">
        <f>AVERAGE(G5:G26)</f>
        <v>9.4053571428571434</v>
      </c>
      <c r="H29" s="28">
        <f t="shared" si="0"/>
        <v>9.2088541666666757</v>
      </c>
      <c r="I29" s="28">
        <f t="shared" si="0"/>
        <v>8.9106481481481552</v>
      </c>
      <c r="J29" s="28">
        <f t="shared" si="0"/>
        <v>8.6179824561403464</v>
      </c>
      <c r="K29" s="28">
        <f t="shared" si="0"/>
        <v>9.1943181818181898</v>
      </c>
      <c r="L29" s="28">
        <f t="shared" si="0"/>
        <v>9.0390151515151516</v>
      </c>
      <c r="M29" s="28">
        <f t="shared" si="0"/>
        <v>8.7731060606060591</v>
      </c>
      <c r="N29" s="28">
        <f t="shared" si="0"/>
        <v>8.7344696969696916</v>
      </c>
      <c r="O29" s="28">
        <f t="shared" si="0"/>
        <v>8.925757575757574</v>
      </c>
      <c r="P29" s="28">
        <f t="shared" si="0"/>
        <v>9.1159090909090885</v>
      </c>
      <c r="Q29" s="28">
        <f t="shared" si="0"/>
        <v>8.6537878787878739</v>
      </c>
      <c r="R29" s="28">
        <f t="shared" si="0"/>
        <v>7.6261363636363679</v>
      </c>
      <c r="S29" s="28">
        <f t="shared" si="0"/>
        <v>6.6541666666666659</v>
      </c>
      <c r="T29" s="28">
        <f t="shared" si="0"/>
        <v>6.6590909090909118</v>
      </c>
      <c r="U29" s="28">
        <f t="shared" si="0"/>
        <v>9.5643939393939394</v>
      </c>
      <c r="V29" s="28">
        <f t="shared" si="0"/>
        <v>10.787499999999998</v>
      </c>
      <c r="W29" s="28">
        <f t="shared" si="0"/>
        <v>10.518560606060603</v>
      </c>
      <c r="X29" s="28">
        <f t="shared" si="0"/>
        <v>11.131818181818177</v>
      </c>
      <c r="Y29" s="28">
        <f t="shared" si="0"/>
        <v>11.288257575757576</v>
      </c>
      <c r="Z29" s="28">
        <f t="shared" si="0"/>
        <v>10.580681818181818</v>
      </c>
      <c r="AA29" s="28">
        <f t="shared" si="0"/>
        <v>9.7409090909090921</v>
      </c>
      <c r="AB29" s="28">
        <f t="shared" si="0"/>
        <v>8.9079545454545457</v>
      </c>
      <c r="AC29" s="28">
        <f t="shared" si="0"/>
        <v>7.884090909090907</v>
      </c>
      <c r="AD29" s="28">
        <f t="shared" si="0"/>
        <v>6.8954545454545491</v>
      </c>
      <c r="AE29" s="28">
        <f t="shared" si="0"/>
        <v>6.3534090909090875</v>
      </c>
      <c r="AF29" s="28">
        <f t="shared" si="0"/>
        <v>7.1416666666666657</v>
      </c>
      <c r="AG29" s="28">
        <f t="shared" si="0"/>
        <v>6.8128787878787911</v>
      </c>
    </row>
    <row r="30" spans="1:34" x14ac:dyDescent="0.25">
      <c r="A30" s="14" t="str">
        <f>A6</f>
        <v>Belgium</v>
      </c>
      <c r="B30" s="29">
        <f t="shared" ref="B30:AG30" si="1">B6</f>
        <v>6.55</v>
      </c>
      <c r="C30" s="29">
        <f t="shared" si="1"/>
        <v>6.44166666666667</v>
      </c>
      <c r="D30" s="29">
        <f t="shared" si="1"/>
        <v>7.0916666666666703</v>
      </c>
      <c r="E30" s="29">
        <f t="shared" si="1"/>
        <v>8.625</v>
      </c>
      <c r="F30" s="29">
        <f t="shared" si="1"/>
        <v>9.75</v>
      </c>
      <c r="G30" s="29">
        <f t="shared" si="1"/>
        <v>9.6750000000000007</v>
      </c>
      <c r="H30" s="29">
        <f t="shared" si="1"/>
        <v>9.5416666666666696</v>
      </c>
      <c r="I30" s="29">
        <f t="shared" si="1"/>
        <v>9.2166666666666703</v>
      </c>
      <c r="J30" s="29">
        <f t="shared" si="1"/>
        <v>9.3416666666666703</v>
      </c>
      <c r="K30" s="29">
        <f t="shared" si="1"/>
        <v>8.4</v>
      </c>
      <c r="L30" s="29">
        <f t="shared" si="1"/>
        <v>6.875</v>
      </c>
      <c r="M30" s="29">
        <f t="shared" si="1"/>
        <v>6.5916666666666703</v>
      </c>
      <c r="N30" s="29">
        <f t="shared" si="1"/>
        <v>7.5250000000000004</v>
      </c>
      <c r="O30" s="29">
        <f t="shared" si="1"/>
        <v>8.1750000000000007</v>
      </c>
      <c r="P30" s="29">
        <f t="shared" si="1"/>
        <v>8.3916666666666693</v>
      </c>
      <c r="Q30" s="29">
        <f t="shared" si="1"/>
        <v>8.43333333333333</v>
      </c>
      <c r="R30" s="29">
        <f t="shared" si="1"/>
        <v>8.25</v>
      </c>
      <c r="S30" s="29">
        <f t="shared" si="1"/>
        <v>7.4833333333333298</v>
      </c>
      <c r="T30" s="29">
        <f t="shared" si="1"/>
        <v>6.9749999999999996</v>
      </c>
      <c r="U30" s="29">
        <f t="shared" si="1"/>
        <v>7.9916666666666698</v>
      </c>
      <c r="V30" s="29">
        <f t="shared" si="1"/>
        <v>8.375</v>
      </c>
      <c r="W30" s="29">
        <f t="shared" si="1"/>
        <v>7.2166666666666703</v>
      </c>
      <c r="X30" s="29">
        <f t="shared" si="1"/>
        <v>7.6333333333333302</v>
      </c>
      <c r="Y30" s="29">
        <f t="shared" si="1"/>
        <v>8.5500000000000007</v>
      </c>
      <c r="Z30" s="29">
        <f t="shared" si="1"/>
        <v>8.6583333333333297</v>
      </c>
      <c r="AA30" s="29">
        <f t="shared" si="1"/>
        <v>8.65</v>
      </c>
      <c r="AB30" s="29">
        <f t="shared" si="1"/>
        <v>7.85</v>
      </c>
      <c r="AC30" s="29">
        <f t="shared" si="1"/>
        <v>7.1</v>
      </c>
      <c r="AD30" s="29">
        <f t="shared" si="1"/>
        <v>5.9583333333333304</v>
      </c>
      <c r="AE30" s="29">
        <f t="shared" si="1"/>
        <v>5.3666666666666698</v>
      </c>
      <c r="AF30" s="29">
        <f t="shared" si="1"/>
        <v>5.5416666666666696</v>
      </c>
      <c r="AG30" s="29">
        <f t="shared" si="1"/>
        <v>6.2750000000000004</v>
      </c>
    </row>
    <row r="31" spans="1:34" x14ac:dyDescent="0.25">
      <c r="A31" s="14" t="s">
        <v>131</v>
      </c>
      <c r="B31">
        <f>IF(B30&lt;B29,0,1)</f>
        <v>0</v>
      </c>
      <c r="C31" s="18">
        <f>IF(C30&lt;C29,0,1)</f>
        <v>0</v>
      </c>
      <c r="D31" s="18">
        <f t="shared" ref="D31:AG31" si="2">IF(D30&lt;D29,0,1)</f>
        <v>0</v>
      </c>
      <c r="E31" s="18">
        <f t="shared" si="2"/>
        <v>0</v>
      </c>
      <c r="F31" s="18">
        <f t="shared" si="2"/>
        <v>0</v>
      </c>
      <c r="G31" s="18">
        <f>IF(G30&lt;G29,0,1)</f>
        <v>1</v>
      </c>
      <c r="H31" s="18">
        <f t="shared" si="2"/>
        <v>1</v>
      </c>
      <c r="I31" s="18">
        <f t="shared" si="2"/>
        <v>1</v>
      </c>
      <c r="J31" s="18">
        <f t="shared" si="2"/>
        <v>1</v>
      </c>
      <c r="K31" s="18">
        <f t="shared" si="2"/>
        <v>0</v>
      </c>
      <c r="L31" s="18">
        <f t="shared" si="2"/>
        <v>0</v>
      </c>
      <c r="M31" s="18">
        <f t="shared" si="2"/>
        <v>0</v>
      </c>
      <c r="N31" s="18">
        <f t="shared" si="2"/>
        <v>0</v>
      </c>
      <c r="O31" s="18">
        <f t="shared" si="2"/>
        <v>0</v>
      </c>
      <c r="P31" s="18">
        <f t="shared" si="2"/>
        <v>0</v>
      </c>
      <c r="Q31" s="18">
        <f t="shared" si="2"/>
        <v>0</v>
      </c>
      <c r="R31" s="18">
        <f t="shared" si="2"/>
        <v>1</v>
      </c>
      <c r="S31" s="18">
        <f t="shared" si="2"/>
        <v>1</v>
      </c>
      <c r="T31" s="18">
        <f t="shared" si="2"/>
        <v>1</v>
      </c>
      <c r="U31" s="18">
        <f t="shared" si="2"/>
        <v>0</v>
      </c>
      <c r="V31" s="18">
        <f t="shared" si="2"/>
        <v>0</v>
      </c>
      <c r="W31" s="18">
        <f t="shared" si="2"/>
        <v>0</v>
      </c>
      <c r="X31" s="18">
        <f t="shared" si="2"/>
        <v>0</v>
      </c>
      <c r="Y31" s="18">
        <f t="shared" si="2"/>
        <v>0</v>
      </c>
      <c r="Z31" s="18">
        <f t="shared" si="2"/>
        <v>0</v>
      </c>
      <c r="AA31" s="18">
        <f t="shared" si="2"/>
        <v>0</v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18">
        <f t="shared" si="2"/>
        <v>0</v>
      </c>
      <c r="AF31" s="18">
        <f t="shared" si="2"/>
        <v>0</v>
      </c>
      <c r="AG31" s="18">
        <f t="shared" si="2"/>
        <v>0</v>
      </c>
    </row>
    <row r="33" spans="1:33" x14ac:dyDescent="0.25">
      <c r="A33" s="14" t="s">
        <v>132</v>
      </c>
      <c r="F33" s="12"/>
      <c r="G33" s="28">
        <f>ABS(G29-G30)</f>
        <v>0.2696428571428573</v>
      </c>
      <c r="H33" s="28">
        <f t="shared" ref="H33:AG33" si="3">ABS(H29-H30)</f>
        <v>0.33281249999999396</v>
      </c>
      <c r="I33" s="28">
        <f t="shared" si="3"/>
        <v>0.30601851851851514</v>
      </c>
      <c r="J33" s="28">
        <f t="shared" si="3"/>
        <v>0.72368421052632392</v>
      </c>
      <c r="K33" s="28">
        <f t="shared" si="3"/>
        <v>0.79431818181818947</v>
      </c>
      <c r="L33" s="28">
        <f t="shared" si="3"/>
        <v>2.1640151515151516</v>
      </c>
      <c r="M33" s="28">
        <f t="shared" si="3"/>
        <v>2.1814393939393888</v>
      </c>
      <c r="N33" s="28">
        <f t="shared" si="3"/>
        <v>1.2094696969696912</v>
      </c>
      <c r="O33" s="28">
        <f t="shared" si="3"/>
        <v>0.75075757575757329</v>
      </c>
      <c r="P33" s="28">
        <f t="shared" si="3"/>
        <v>0.72424242424241925</v>
      </c>
      <c r="Q33" s="28">
        <f t="shared" si="3"/>
        <v>0.2204545454545439</v>
      </c>
      <c r="R33" s="28">
        <f t="shared" si="3"/>
        <v>0.62386363636363207</v>
      </c>
      <c r="S33" s="28">
        <f t="shared" si="3"/>
        <v>0.82916666666666394</v>
      </c>
      <c r="T33" s="28">
        <f t="shared" si="3"/>
        <v>0.31590909090908781</v>
      </c>
      <c r="U33" s="28">
        <f t="shared" si="3"/>
        <v>1.5727272727272696</v>
      </c>
      <c r="V33" s="28">
        <f t="shared" si="3"/>
        <v>2.4124999999999979</v>
      </c>
      <c r="W33" s="28">
        <f t="shared" si="3"/>
        <v>3.3018939393939331</v>
      </c>
      <c r="X33" s="28">
        <f t="shared" si="3"/>
        <v>3.4984848484848472</v>
      </c>
      <c r="Y33" s="28">
        <f t="shared" si="3"/>
        <v>2.7382575757575758</v>
      </c>
      <c r="Z33" s="28">
        <f t="shared" si="3"/>
        <v>1.922348484848488</v>
      </c>
      <c r="AA33" s="28">
        <f t="shared" si="3"/>
        <v>1.0909090909090917</v>
      </c>
      <c r="AB33" s="28">
        <f t="shared" si="3"/>
        <v>1.057954545454546</v>
      </c>
      <c r="AC33" s="28">
        <f t="shared" si="3"/>
        <v>0.7840909090909074</v>
      </c>
      <c r="AD33" s="28">
        <f t="shared" si="3"/>
        <v>0.93712121212121868</v>
      </c>
      <c r="AE33" s="28">
        <f t="shared" si="3"/>
        <v>0.98674242424241765</v>
      </c>
      <c r="AF33" s="28">
        <f t="shared" si="3"/>
        <v>1.5999999999999961</v>
      </c>
      <c r="AG33" s="28">
        <f t="shared" si="3"/>
        <v>0.53787878787879073</v>
      </c>
    </row>
    <row r="34" spans="1:33" x14ac:dyDescent="0.25">
      <c r="A34" s="14" t="s">
        <v>133</v>
      </c>
      <c r="F34" s="15"/>
      <c r="G34" s="28">
        <f>G29/G33</f>
        <v>34.880794701986737</v>
      </c>
      <c r="H34" s="28">
        <f t="shared" ref="H34:AG34" si="4">H29/H33</f>
        <v>27.669796557121028</v>
      </c>
      <c r="I34" s="28">
        <f t="shared" si="4"/>
        <v>29.118003025718952</v>
      </c>
      <c r="J34" s="28">
        <f t="shared" si="4"/>
        <v>11.908484848484708</v>
      </c>
      <c r="K34" s="28">
        <f t="shared" si="4"/>
        <v>11.575107296137238</v>
      </c>
      <c r="L34" s="28">
        <f t="shared" si="4"/>
        <v>4.176964817083844</v>
      </c>
      <c r="M34" s="28">
        <f t="shared" si="4"/>
        <v>4.0217051571453464</v>
      </c>
      <c r="N34" s="28">
        <f t="shared" si="4"/>
        <v>7.2217350454118687</v>
      </c>
      <c r="O34" s="28">
        <f t="shared" si="4"/>
        <v>11.889001009081772</v>
      </c>
      <c r="P34" s="28">
        <f t="shared" si="4"/>
        <v>12.586820083682092</v>
      </c>
      <c r="Q34" s="28">
        <f t="shared" si="4"/>
        <v>39.254295532646303</v>
      </c>
      <c r="R34" s="28">
        <f t="shared" si="4"/>
        <v>12.224043715847085</v>
      </c>
      <c r="S34" s="28">
        <f t="shared" si="4"/>
        <v>8.0251256281407297</v>
      </c>
      <c r="T34" s="28">
        <f t="shared" si="4"/>
        <v>21.079136690647697</v>
      </c>
      <c r="U34" s="28">
        <f t="shared" si="4"/>
        <v>6.0814065510597421</v>
      </c>
      <c r="V34" s="28">
        <f t="shared" si="4"/>
        <v>4.4715025906735786</v>
      </c>
      <c r="W34" s="28">
        <f t="shared" si="4"/>
        <v>3.1856143168521331</v>
      </c>
      <c r="X34" s="28">
        <f t="shared" si="4"/>
        <v>3.1818969250757903</v>
      </c>
      <c r="Y34" s="28">
        <f t="shared" si="4"/>
        <v>4.1224235717249966</v>
      </c>
      <c r="Z34" s="28">
        <f t="shared" si="4"/>
        <v>5.5040394088669862</v>
      </c>
      <c r="AA34" s="28">
        <f t="shared" si="4"/>
        <v>8.9291666666666618</v>
      </c>
      <c r="AB34" s="28">
        <f t="shared" si="4"/>
        <v>8.4199785177228748</v>
      </c>
      <c r="AC34" s="28">
        <f t="shared" si="4"/>
        <v>10.055072463768136</v>
      </c>
      <c r="AD34" s="28">
        <f t="shared" si="4"/>
        <v>7.3581244947453044</v>
      </c>
      <c r="AE34" s="28">
        <f t="shared" si="4"/>
        <v>6.4387715930902507</v>
      </c>
      <c r="AF34" s="28">
        <f t="shared" si="4"/>
        <v>4.4635416666666767</v>
      </c>
      <c r="AG34" s="28">
        <f t="shared" si="4"/>
        <v>12.66619718309853</v>
      </c>
    </row>
    <row r="35" spans="1:33" x14ac:dyDescent="0.25">
      <c r="A35" t="s">
        <v>130</v>
      </c>
      <c r="F35" s="15"/>
      <c r="G35" s="28">
        <f>G33/G29</f>
        <v>2.866907157774826E-2</v>
      </c>
      <c r="H35" s="28">
        <f t="shared" ref="H35:AG35" si="5">H33/H29</f>
        <v>3.6140489791300703E-2</v>
      </c>
      <c r="I35" s="28">
        <f t="shared" si="5"/>
        <v>3.434301449576517E-2</v>
      </c>
      <c r="J35" s="28">
        <f t="shared" si="5"/>
        <v>8.3973739121584789E-2</v>
      </c>
      <c r="K35" s="28">
        <f t="shared" si="5"/>
        <v>8.6392287727104944E-2</v>
      </c>
      <c r="L35" s="28">
        <f t="shared" si="5"/>
        <v>0.23940828898294431</v>
      </c>
      <c r="M35" s="28">
        <f t="shared" si="5"/>
        <v>0.24865074910409685</v>
      </c>
      <c r="N35" s="28">
        <f t="shared" si="5"/>
        <v>0.13847087904939445</v>
      </c>
      <c r="O35" s="28">
        <f t="shared" si="5"/>
        <v>8.4111356306229582E-2</v>
      </c>
      <c r="P35" s="28">
        <f t="shared" si="5"/>
        <v>7.9448184160225518E-2</v>
      </c>
      <c r="Q35" s="28">
        <f t="shared" si="5"/>
        <v>2.5474919023023561E-2</v>
      </c>
      <c r="R35" s="28">
        <f t="shared" si="5"/>
        <v>8.1805990165399481E-2</v>
      </c>
      <c r="S35" s="28">
        <f t="shared" si="5"/>
        <v>0.12460864120225383</v>
      </c>
      <c r="T35" s="28">
        <f t="shared" si="5"/>
        <v>4.7440273037542176E-2</v>
      </c>
      <c r="U35" s="28">
        <f t="shared" si="5"/>
        <v>0.16443564356435611</v>
      </c>
      <c r="V35" s="28">
        <f t="shared" si="5"/>
        <v>0.22363847045191179</v>
      </c>
      <c r="W35" s="28">
        <f t="shared" si="5"/>
        <v>0.31391119593791583</v>
      </c>
      <c r="X35" s="28">
        <f t="shared" si="5"/>
        <v>0.31427793657275077</v>
      </c>
      <c r="Y35" s="28">
        <f t="shared" si="5"/>
        <v>0.2425757524915271</v>
      </c>
      <c r="Z35" s="28">
        <f t="shared" si="5"/>
        <v>0.18168474564135639</v>
      </c>
      <c r="AA35" s="28">
        <f t="shared" si="5"/>
        <v>0.111992533831078</v>
      </c>
      <c r="AB35" s="28">
        <f t="shared" si="5"/>
        <v>0.11876514861589495</v>
      </c>
      <c r="AC35" s="28">
        <f t="shared" si="5"/>
        <v>9.9452291726722208E-2</v>
      </c>
      <c r="AD35" s="28">
        <f t="shared" si="5"/>
        <v>0.13590419687980751</v>
      </c>
      <c r="AE35" s="28">
        <f t="shared" si="5"/>
        <v>0.15530912776485925</v>
      </c>
      <c r="AF35" s="28">
        <f t="shared" si="5"/>
        <v>0.22403733955659225</v>
      </c>
      <c r="AG35" s="28">
        <f t="shared" si="5"/>
        <v>7.8950294673635429E-2</v>
      </c>
    </row>
    <row r="37" spans="1:33" x14ac:dyDescent="0.25">
      <c r="A37" s="14" t="s">
        <v>62</v>
      </c>
      <c r="B37" s="12">
        <f>MIN(B5:B26)</f>
        <v>1.6583333333333301</v>
      </c>
      <c r="C37" s="12">
        <f t="shared" ref="C37:AG37" si="6">MIN(C5:C26)</f>
        <v>1.6583333333333301</v>
      </c>
      <c r="D37" s="12">
        <f t="shared" si="6"/>
        <v>2.06666666666667</v>
      </c>
      <c r="E37" s="12">
        <f t="shared" si="6"/>
        <v>2.5833333333333299</v>
      </c>
      <c r="F37" s="12">
        <f t="shared" si="6"/>
        <v>3.1749999999999998</v>
      </c>
      <c r="G37" s="12">
        <f t="shared" si="6"/>
        <v>2.8666666666666698</v>
      </c>
      <c r="H37" s="12">
        <f t="shared" si="6"/>
        <v>2.9249999999999998</v>
      </c>
      <c r="I37" s="12">
        <f t="shared" si="6"/>
        <v>2.7</v>
      </c>
      <c r="J37" s="12">
        <f t="shared" si="6"/>
        <v>2.69166666666667</v>
      </c>
      <c r="K37" s="12">
        <f t="shared" si="6"/>
        <v>2.4083333333333301</v>
      </c>
      <c r="L37" s="12">
        <f t="shared" si="6"/>
        <v>2.2333333333333298</v>
      </c>
      <c r="M37" s="12">
        <f t="shared" si="6"/>
        <v>1.9</v>
      </c>
      <c r="N37" s="12">
        <f t="shared" si="6"/>
        <v>2.55833333333333</v>
      </c>
      <c r="O37" s="12">
        <f t="shared" si="6"/>
        <v>3.80833333333333</v>
      </c>
      <c r="P37" s="12">
        <f t="shared" si="6"/>
        <v>4.7416666666666698</v>
      </c>
      <c r="Q37" s="12">
        <f t="shared" si="6"/>
        <v>4.6333333333333302</v>
      </c>
      <c r="R37" s="12">
        <f t="shared" si="6"/>
        <v>3.9083333333333301</v>
      </c>
      <c r="S37" s="12">
        <f t="shared" si="6"/>
        <v>3.75</v>
      </c>
      <c r="T37" s="12">
        <f t="shared" si="6"/>
        <v>3.68333333333333</v>
      </c>
      <c r="U37" s="12">
        <f t="shared" si="6"/>
        <v>5.1166666666666698</v>
      </c>
      <c r="V37" s="12">
        <f t="shared" si="6"/>
        <v>4.5833333333333304</v>
      </c>
      <c r="W37" s="12">
        <f t="shared" si="6"/>
        <v>4.8333333333333304</v>
      </c>
      <c r="X37" s="12">
        <f t="shared" si="6"/>
        <v>5.06666666666667</v>
      </c>
      <c r="Y37" s="12">
        <f t="shared" si="6"/>
        <v>4.95</v>
      </c>
      <c r="Z37" s="12">
        <f t="shared" si="6"/>
        <v>4.7083333333333304</v>
      </c>
      <c r="AA37" s="12">
        <f t="shared" si="6"/>
        <v>4.3666666666666698</v>
      </c>
      <c r="AB37" s="12">
        <f t="shared" si="6"/>
        <v>3.9083333333333301</v>
      </c>
      <c r="AC37" s="12">
        <f t="shared" si="6"/>
        <v>2.9083333333333301</v>
      </c>
      <c r="AD37" s="12">
        <f t="shared" si="6"/>
        <v>2.2666666666666702</v>
      </c>
      <c r="AE37" s="12">
        <f t="shared" si="6"/>
        <v>2.0166666666666702</v>
      </c>
      <c r="AF37" s="12">
        <f t="shared" si="6"/>
        <v>2.5499999999999998</v>
      </c>
      <c r="AG37" s="12">
        <f t="shared" si="6"/>
        <v>2.80833333333333</v>
      </c>
    </row>
    <row r="38" spans="1:33" x14ac:dyDescent="0.25">
      <c r="A38" s="14" t="s">
        <v>63</v>
      </c>
      <c r="B38" s="12">
        <f>MAX(B5:B26)</f>
        <v>15.4583333333333</v>
      </c>
      <c r="C38" s="12">
        <f t="shared" ref="C38:AG38" si="7">MAX(C5:C26)</f>
        <v>15.5</v>
      </c>
      <c r="D38" s="12">
        <f t="shared" si="7"/>
        <v>17.016666666666701</v>
      </c>
      <c r="E38" s="12">
        <f t="shared" si="7"/>
        <v>20.841666666666701</v>
      </c>
      <c r="F38" s="12">
        <f t="shared" si="7"/>
        <v>22.05</v>
      </c>
      <c r="G38" s="12">
        <f t="shared" si="7"/>
        <v>20.75</v>
      </c>
      <c r="H38" s="12">
        <f t="shared" si="7"/>
        <v>19.891666666666701</v>
      </c>
      <c r="I38" s="12">
        <f t="shared" si="7"/>
        <v>18.391666666666701</v>
      </c>
      <c r="J38" s="12">
        <f t="shared" si="7"/>
        <v>16.408333333333299</v>
      </c>
      <c r="K38" s="12">
        <f t="shared" si="7"/>
        <v>16.491666666666699</v>
      </c>
      <c r="L38" s="12">
        <f t="shared" si="7"/>
        <v>18.908333333333299</v>
      </c>
      <c r="M38" s="12">
        <f t="shared" si="7"/>
        <v>19.4583333333333</v>
      </c>
      <c r="N38" s="12">
        <f t="shared" si="7"/>
        <v>20.033333333333299</v>
      </c>
      <c r="O38" s="12">
        <f t="shared" si="7"/>
        <v>19.75</v>
      </c>
      <c r="P38" s="12">
        <f t="shared" si="7"/>
        <v>19.141666666666701</v>
      </c>
      <c r="Q38" s="12">
        <f t="shared" si="7"/>
        <v>17.925000000000001</v>
      </c>
      <c r="R38" s="12">
        <f t="shared" si="7"/>
        <v>13.966666666666701</v>
      </c>
      <c r="S38" s="12">
        <f t="shared" si="7"/>
        <v>11.233333333333301</v>
      </c>
      <c r="T38" s="12">
        <f t="shared" si="7"/>
        <v>11.266666666666699</v>
      </c>
      <c r="U38" s="12">
        <f t="shared" si="7"/>
        <v>17.866666666666699</v>
      </c>
      <c r="V38" s="12">
        <f t="shared" si="7"/>
        <v>19.875</v>
      </c>
      <c r="W38" s="12">
        <f t="shared" si="7"/>
        <v>21.408333333333299</v>
      </c>
      <c r="X38" s="12">
        <f t="shared" si="7"/>
        <v>24.808333333333302</v>
      </c>
      <c r="Y38" s="12">
        <f t="shared" si="7"/>
        <v>27.824999999999999</v>
      </c>
      <c r="Z38" s="12">
        <f t="shared" si="7"/>
        <v>26.65</v>
      </c>
      <c r="AA38" s="12">
        <f t="shared" si="7"/>
        <v>24.983333333333299</v>
      </c>
      <c r="AB38" s="12">
        <f t="shared" si="7"/>
        <v>23.875</v>
      </c>
      <c r="AC38" s="12">
        <f t="shared" si="7"/>
        <v>21.841666666666701</v>
      </c>
      <c r="AD38" s="12">
        <f t="shared" si="7"/>
        <v>19.741666666666699</v>
      </c>
      <c r="AE38" s="12">
        <f t="shared" si="7"/>
        <v>17.883333333333301</v>
      </c>
      <c r="AF38" s="12">
        <f t="shared" si="7"/>
        <v>17.616666666666699</v>
      </c>
      <c r="AG38" s="12">
        <f t="shared" si="7"/>
        <v>14.7916666666667</v>
      </c>
    </row>
  </sheetData>
  <conditionalFormatting sqref="B31">
    <cfRule type="cellIs" dxfId="23" priority="1" operator="equal">
      <formula>0</formula>
    </cfRule>
    <cfRule type="cellIs" dxfId="22" priority="2" operator="equal">
      <formula>1</formula>
    </cfRule>
  </conditionalFormatting>
  <conditionalFormatting sqref="B31:AG31">
    <cfRule type="cellIs" dxfId="21" priority="3" operator="lessThan">
      <formula>1</formula>
    </cfRule>
  </conditionalFormatting>
  <hyperlinks>
    <hyperlink ref="A12" r:id="rId1" display="http://localhost/OECDStat_Metadata/ShowMetadata.ashx?Dataset=KEI&amp;Coords=[LOCATION].[DEU]&amp;ShowOnWeb=true&amp;Lang=en" xr:uid="{D0EB93AF-2A23-4DDF-8B74-A9F27957F94C}"/>
  </hyperlinks>
  <pageMargins left="0.7" right="0.7" top="0.75" bottom="0.75" header="0.3" footer="0.3"/>
  <drawing r:id="rId2"/>
  <legacyDrawing r:id="rId3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18F60-13BB-4E57-ABC6-7D8AB7033810}">
  <dimension ref="A1:AH29"/>
  <sheetViews>
    <sheetView topLeftCell="G1" zoomScale="80" zoomScaleNormal="80" workbookViewId="0">
      <selection activeCell="G4" sqref="G4:AG4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3" spans="1:34" x14ac:dyDescent="0.25">
      <c r="A3" t="s">
        <v>128</v>
      </c>
      <c r="B3">
        <f>ABS(B4)</f>
        <v>2.8104227440454377E-2</v>
      </c>
      <c r="C3">
        <f t="shared" ref="C3:AG3" si="0">ABS(C4)</f>
        <v>1.8725089523207394E-2</v>
      </c>
      <c r="D3">
        <f t="shared" si="0"/>
        <v>1.3562576848328622E-2</v>
      </c>
      <c r="E3">
        <f t="shared" si="0"/>
        <v>1.8149479302979277E-2</v>
      </c>
      <c r="F3">
        <f t="shared" si="0"/>
        <v>2.1573253018772554E-2</v>
      </c>
      <c r="G3">
        <f t="shared" si="0"/>
        <v>2.182022378318782E-2</v>
      </c>
      <c r="H3">
        <f t="shared" si="0"/>
        <v>1.726065966276874E-2</v>
      </c>
      <c r="I3">
        <f t="shared" si="0"/>
        <v>1.3439361496627333E-2</v>
      </c>
      <c r="J3">
        <f t="shared" si="0"/>
        <v>1.24627707643995E-2</v>
      </c>
      <c r="K3">
        <f t="shared" si="0"/>
        <v>8.1874696024875626E-3</v>
      </c>
      <c r="L3">
        <f t="shared" si="0"/>
        <v>4.042585997838688E-3</v>
      </c>
      <c r="M3">
        <f t="shared" si="0"/>
        <v>4.3695187056025375E-3</v>
      </c>
      <c r="N3">
        <f t="shared" si="0"/>
        <v>8.4193102765687255E-3</v>
      </c>
      <c r="O3">
        <f t="shared" si="0"/>
        <v>8.7413346207158016E-3</v>
      </c>
      <c r="P3">
        <f t="shared" si="0"/>
        <v>8.1485176985118257E-3</v>
      </c>
      <c r="Q3">
        <f t="shared" si="0"/>
        <v>8.7822454169947939E-3</v>
      </c>
      <c r="R3">
        <f t="shared" si="0"/>
        <v>9.0780440809825058E-3</v>
      </c>
      <c r="S3">
        <f t="shared" si="0"/>
        <v>8.1437489996442625E-3</v>
      </c>
      <c r="T3">
        <f t="shared" si="0"/>
        <v>7.4316929343603011E-3</v>
      </c>
      <c r="U3">
        <f t="shared" si="0"/>
        <v>4.6537123809011205E-3</v>
      </c>
      <c r="V3">
        <f t="shared" si="0"/>
        <v>2.9416411543907173E-3</v>
      </c>
      <c r="W3">
        <f t="shared" si="0"/>
        <v>1.5116047617004802E-3</v>
      </c>
      <c r="X3">
        <f t="shared" si="0"/>
        <v>2.2710063806030689E-4</v>
      </c>
      <c r="Y3">
        <f t="shared" si="0"/>
        <v>3.9148138624436335E-3</v>
      </c>
      <c r="Z3">
        <f t="shared" si="0"/>
        <v>6.6203940141636997E-3</v>
      </c>
      <c r="AA3">
        <f t="shared" si="0"/>
        <v>9.2782285330532677E-3</v>
      </c>
      <c r="AB3">
        <f t="shared" si="0"/>
        <v>9.3152596580640123E-3</v>
      </c>
      <c r="AC3">
        <f t="shared" si="0"/>
        <v>1.043881439786043E-2</v>
      </c>
      <c r="AD3">
        <f t="shared" si="0"/>
        <v>9.5878548642618355E-3</v>
      </c>
      <c r="AE3">
        <f t="shared" si="0"/>
        <v>8.7790100582482156E-3</v>
      </c>
      <c r="AF3">
        <f t="shared" si="0"/>
        <v>4.375904110676454E-3</v>
      </c>
      <c r="AG3">
        <f t="shared" si="0"/>
        <v>9.2059689198097372E-3</v>
      </c>
    </row>
    <row r="4" spans="1:34" x14ac:dyDescent="0.25">
      <c r="A4" t="s">
        <v>65</v>
      </c>
      <c r="B4">
        <f>B5-B6</f>
        <v>-2.8104227440454377E-2</v>
      </c>
      <c r="C4">
        <f>C5-C6</f>
        <v>-1.8725089523207394E-2</v>
      </c>
      <c r="D4">
        <f t="shared" ref="D4:AG4" si="1">D5-D6</f>
        <v>-1.3562576848328622E-2</v>
      </c>
      <c r="E4">
        <f t="shared" si="1"/>
        <v>-1.8149479302979277E-2</v>
      </c>
      <c r="F4">
        <f t="shared" si="1"/>
        <v>-2.1573253018772554E-2</v>
      </c>
      <c r="G4">
        <f t="shared" si="1"/>
        <v>-2.182022378318782E-2</v>
      </c>
      <c r="H4">
        <f t="shared" si="1"/>
        <v>-1.726065966276874E-2</v>
      </c>
      <c r="I4">
        <f t="shared" si="1"/>
        <v>-1.3439361496627333E-2</v>
      </c>
      <c r="J4">
        <f t="shared" si="1"/>
        <v>-1.24627707643995E-2</v>
      </c>
      <c r="K4">
        <f t="shared" si="1"/>
        <v>-8.1874696024875626E-3</v>
      </c>
      <c r="L4">
        <f t="shared" si="1"/>
        <v>-4.042585997838688E-3</v>
      </c>
      <c r="M4">
        <f t="shared" si="1"/>
        <v>-4.3695187056025375E-3</v>
      </c>
      <c r="N4">
        <f t="shared" si="1"/>
        <v>-8.4193102765687255E-3</v>
      </c>
      <c r="O4">
        <f t="shared" si="1"/>
        <v>-8.7413346207158016E-3</v>
      </c>
      <c r="P4">
        <f t="shared" si="1"/>
        <v>-8.1485176985118257E-3</v>
      </c>
      <c r="Q4">
        <f t="shared" si="1"/>
        <v>-8.7822454169947939E-3</v>
      </c>
      <c r="R4">
        <f t="shared" si="1"/>
        <v>-9.0780440809825058E-3</v>
      </c>
      <c r="S4">
        <f t="shared" si="1"/>
        <v>-8.1437489996442625E-3</v>
      </c>
      <c r="T4">
        <f t="shared" si="1"/>
        <v>-7.4316929343603011E-3</v>
      </c>
      <c r="U4">
        <f t="shared" si="1"/>
        <v>-4.6537123809011205E-3</v>
      </c>
      <c r="V4">
        <f t="shared" si="1"/>
        <v>-2.9416411543907173E-3</v>
      </c>
      <c r="W4">
        <f t="shared" si="1"/>
        <v>1.5116047617004802E-3</v>
      </c>
      <c r="X4">
        <f t="shared" si="1"/>
        <v>2.2710063806030689E-4</v>
      </c>
      <c r="Y4">
        <f t="shared" si="1"/>
        <v>-3.9148138624436335E-3</v>
      </c>
      <c r="Z4">
        <f t="shared" si="1"/>
        <v>-6.6203940141636997E-3</v>
      </c>
      <c r="AA4">
        <f t="shared" si="1"/>
        <v>-9.2782285330532677E-3</v>
      </c>
      <c r="AB4">
        <f t="shared" si="1"/>
        <v>-9.3152596580640123E-3</v>
      </c>
      <c r="AC4">
        <f t="shared" si="1"/>
        <v>-1.043881439786043E-2</v>
      </c>
      <c r="AD4">
        <f t="shared" si="1"/>
        <v>-9.5878548642618355E-3</v>
      </c>
      <c r="AE4">
        <f t="shared" si="1"/>
        <v>-8.7790100582482156E-3</v>
      </c>
      <c r="AF4">
        <f t="shared" si="1"/>
        <v>-4.375904110676454E-3</v>
      </c>
      <c r="AG4">
        <f t="shared" si="1"/>
        <v>-9.2059689198097372E-3</v>
      </c>
    </row>
    <row r="5" spans="1:34" x14ac:dyDescent="0.25">
      <c r="A5" t="s">
        <v>92</v>
      </c>
      <c r="B5">
        <v>0.62697548556105565</v>
      </c>
      <c r="C5">
        <v>0.56627805213260074</v>
      </c>
      <c r="D5">
        <v>0.51620658204177261</v>
      </c>
      <c r="E5">
        <v>0.55193475112047641</v>
      </c>
      <c r="F5">
        <v>0.53126099484046208</v>
      </c>
      <c r="G5">
        <v>0.50749964706768591</v>
      </c>
      <c r="H5">
        <v>0.46185615724509627</v>
      </c>
      <c r="I5">
        <v>0.41175540119962606</v>
      </c>
      <c r="J5">
        <v>0.38499390170129349</v>
      </c>
      <c r="K5">
        <v>0.42145462871155553</v>
      </c>
      <c r="L5">
        <v>0.52000881216062012</v>
      </c>
      <c r="M5">
        <v>0.56287986209891916</v>
      </c>
      <c r="N5">
        <v>0.52027525770742022</v>
      </c>
      <c r="O5">
        <v>0.44388579606619633</v>
      </c>
      <c r="P5">
        <v>0.40996200919981518</v>
      </c>
      <c r="Q5">
        <v>0.37633010370600301</v>
      </c>
      <c r="R5">
        <v>0.33419665735562676</v>
      </c>
      <c r="S5">
        <v>0.30664932187081234</v>
      </c>
      <c r="T5">
        <v>0.28264649049984175</v>
      </c>
      <c r="U5">
        <v>0.38483154061445024</v>
      </c>
      <c r="V5">
        <v>0.42603229197941722</v>
      </c>
      <c r="W5">
        <v>0.43731904529145366</v>
      </c>
      <c r="X5">
        <v>0.49894557616811003</v>
      </c>
      <c r="Y5">
        <v>0.52135583348713888</v>
      </c>
      <c r="Z5">
        <v>0.51791881296196896</v>
      </c>
      <c r="AA5">
        <v>0.51398264354922074</v>
      </c>
      <c r="AB5">
        <v>0.52791478121819091</v>
      </c>
      <c r="AC5">
        <v>0.5485809707802447</v>
      </c>
      <c r="AD5">
        <v>0.57464388917698661</v>
      </c>
      <c r="AE5">
        <v>0.57343303766810738</v>
      </c>
      <c r="AF5">
        <v>0.49903733837916642</v>
      </c>
      <c r="AG5">
        <v>0.45800370489085451</v>
      </c>
    </row>
    <row r="6" spans="1:34" x14ac:dyDescent="0.25">
      <c r="A6" t="s">
        <v>93</v>
      </c>
      <c r="B6">
        <f>STDEV(B8:B29)/AVERAGE(B8:B29)</f>
        <v>0.65507971300151002</v>
      </c>
      <c r="C6">
        <f t="shared" ref="C6:AG6" si="2">STDEV(C8:C29)/AVERAGE(C8:C29)</f>
        <v>0.58500314165580813</v>
      </c>
      <c r="D6">
        <f t="shared" si="2"/>
        <v>0.52976915889010123</v>
      </c>
      <c r="E6">
        <f t="shared" si="2"/>
        <v>0.57008423042345568</v>
      </c>
      <c r="F6">
        <f t="shared" si="2"/>
        <v>0.55283424785923463</v>
      </c>
      <c r="G6">
        <f t="shared" si="2"/>
        <v>0.52931987085087373</v>
      </c>
      <c r="H6">
        <f t="shared" si="2"/>
        <v>0.47911681690786501</v>
      </c>
      <c r="I6">
        <f t="shared" si="2"/>
        <v>0.42519476269625339</v>
      </c>
      <c r="J6">
        <f t="shared" si="2"/>
        <v>0.397456672465693</v>
      </c>
      <c r="K6">
        <f t="shared" si="2"/>
        <v>0.4296420983140431</v>
      </c>
      <c r="L6">
        <f t="shared" si="2"/>
        <v>0.5240513981584588</v>
      </c>
      <c r="M6">
        <f t="shared" si="2"/>
        <v>0.5672493808045217</v>
      </c>
      <c r="N6">
        <f t="shared" si="2"/>
        <v>0.52869456798398895</v>
      </c>
      <c r="O6">
        <f t="shared" si="2"/>
        <v>0.45262713068691213</v>
      </c>
      <c r="P6">
        <f t="shared" si="2"/>
        <v>0.41811052689832701</v>
      </c>
      <c r="Q6">
        <f t="shared" si="2"/>
        <v>0.3851123491229978</v>
      </c>
      <c r="R6">
        <f t="shared" si="2"/>
        <v>0.34327470143660926</v>
      </c>
      <c r="S6">
        <f t="shared" si="2"/>
        <v>0.3147930708704566</v>
      </c>
      <c r="T6">
        <f t="shared" si="2"/>
        <v>0.29007818343420205</v>
      </c>
      <c r="U6">
        <f t="shared" si="2"/>
        <v>0.38948525299535136</v>
      </c>
      <c r="V6">
        <f t="shared" si="2"/>
        <v>0.42897393313380794</v>
      </c>
      <c r="W6">
        <f t="shared" si="2"/>
        <v>0.43580744052975318</v>
      </c>
      <c r="X6">
        <f t="shared" si="2"/>
        <v>0.49871847553004972</v>
      </c>
      <c r="Y6">
        <f t="shared" si="2"/>
        <v>0.52527064734958251</v>
      </c>
      <c r="Z6">
        <f t="shared" si="2"/>
        <v>0.52453920697613265</v>
      </c>
      <c r="AA6">
        <f t="shared" si="2"/>
        <v>0.52326087208227401</v>
      </c>
      <c r="AB6">
        <f t="shared" si="2"/>
        <v>0.53723004087625492</v>
      </c>
      <c r="AC6">
        <f t="shared" si="2"/>
        <v>0.55901978517810513</v>
      </c>
      <c r="AD6">
        <f t="shared" si="2"/>
        <v>0.58423174404124845</v>
      </c>
      <c r="AE6">
        <f t="shared" si="2"/>
        <v>0.5822120477263556</v>
      </c>
      <c r="AF6">
        <f t="shared" si="2"/>
        <v>0.50341324248984287</v>
      </c>
      <c r="AG6">
        <f t="shared" si="2"/>
        <v>0.46720967381066425</v>
      </c>
    </row>
    <row r="7" spans="1:34" x14ac:dyDescent="0.25">
      <c r="A7" s="3" t="s">
        <v>0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4" ht="20.399999999999999" customHeight="1" x14ac:dyDescent="0.25">
      <c r="A8" t="s">
        <v>36</v>
      </c>
      <c r="E8" s="26">
        <v>3.9583333333333299</v>
      </c>
      <c r="F8" s="26">
        <v>4.2416666666666698</v>
      </c>
      <c r="G8" s="26">
        <v>4.2416666666666698</v>
      </c>
      <c r="H8" s="26">
        <v>4.7333333333333298</v>
      </c>
      <c r="I8" s="26">
        <v>4.7333333333333298</v>
      </c>
      <c r="J8" s="26">
        <v>4.7249999999999996</v>
      </c>
      <c r="K8" s="26">
        <v>4.1500000000000004</v>
      </c>
      <c r="L8" s="26">
        <v>3.93333333333333</v>
      </c>
      <c r="M8" s="26">
        <v>3.9833333333333298</v>
      </c>
      <c r="N8" s="26">
        <v>4.3833333333333302</v>
      </c>
      <c r="O8" s="26">
        <v>4.7583333333333302</v>
      </c>
      <c r="P8" s="26">
        <v>5.8916666666666702</v>
      </c>
      <c r="Q8" s="26">
        <v>6.0333333333333297</v>
      </c>
      <c r="R8" s="26">
        <v>5.6416666666666702</v>
      </c>
      <c r="S8" s="26">
        <v>5.2166666666666703</v>
      </c>
      <c r="T8" s="26">
        <v>4.44166666666667</v>
      </c>
      <c r="U8" s="26">
        <v>5.6666666666666696</v>
      </c>
      <c r="V8" s="26">
        <v>5.19166666666667</v>
      </c>
      <c r="W8" s="26">
        <v>4.9000000000000004</v>
      </c>
      <c r="X8" s="26">
        <v>5.19166666666667</v>
      </c>
      <c r="Y8" s="26">
        <v>5.7249999999999996</v>
      </c>
      <c r="Z8" s="26">
        <v>6.0333333333333297</v>
      </c>
      <c r="AA8" s="26">
        <v>6.15</v>
      </c>
      <c r="AB8" s="26">
        <v>6.45</v>
      </c>
      <c r="AC8" s="26">
        <v>5.9249999999999998</v>
      </c>
      <c r="AD8" s="26">
        <v>5.2083333333333304</v>
      </c>
      <c r="AE8" s="26">
        <v>4.8416666666666703</v>
      </c>
      <c r="AF8" s="26">
        <v>6.0250000000000004</v>
      </c>
      <c r="AG8" s="26">
        <v>6.2</v>
      </c>
      <c r="AH8" s="26"/>
    </row>
    <row r="9" spans="1:34" s="17" customFormat="1" x14ac:dyDescent="0.25">
      <c r="A9" s="17" t="s">
        <v>39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</row>
    <row r="10" spans="1:34" x14ac:dyDescent="0.25">
      <c r="A10" t="s">
        <v>40</v>
      </c>
      <c r="B10" s="26"/>
      <c r="C10" s="26"/>
      <c r="D10" s="26"/>
      <c r="E10" s="26">
        <v>4.30833333333333</v>
      </c>
      <c r="F10" s="26">
        <v>4.2916666666666696</v>
      </c>
      <c r="G10" s="26">
        <v>4.0083333333333302</v>
      </c>
      <c r="H10" s="26">
        <v>3.8916666666666702</v>
      </c>
      <c r="I10" s="26">
        <v>4.7750000000000004</v>
      </c>
      <c r="J10" s="26">
        <v>6.4666666666666703</v>
      </c>
      <c r="K10" s="26">
        <v>8.6999999999999993</v>
      </c>
      <c r="L10" s="26">
        <v>8.7750000000000004</v>
      </c>
      <c r="M10" s="26">
        <v>8.125</v>
      </c>
      <c r="N10" s="26">
        <v>7.2916666666666696</v>
      </c>
      <c r="O10" s="26">
        <v>7.7750000000000004</v>
      </c>
      <c r="P10" s="26">
        <v>8.2916666666666696</v>
      </c>
      <c r="Q10" s="26">
        <v>7.94166666666667</v>
      </c>
      <c r="R10" s="26">
        <v>7.1333333333333302</v>
      </c>
      <c r="S10" s="26">
        <v>5.3250000000000002</v>
      </c>
      <c r="T10" s="26">
        <v>4.4083333333333297</v>
      </c>
      <c r="U10" s="26">
        <v>6.68333333333333</v>
      </c>
      <c r="V10" s="26">
        <v>7.2916666666666696</v>
      </c>
      <c r="W10" s="26">
        <v>6.7166666666666703</v>
      </c>
      <c r="X10" s="26">
        <v>6.9749999999999996</v>
      </c>
      <c r="Y10" s="26">
        <v>6.9666666666666703</v>
      </c>
      <c r="Z10" s="26">
        <v>6.1166666666666698</v>
      </c>
      <c r="AA10" s="26">
        <v>5.05833333333333</v>
      </c>
      <c r="AB10" s="26">
        <v>3.9666666666666699</v>
      </c>
      <c r="AC10" s="26">
        <v>2.9083333333333301</v>
      </c>
      <c r="AD10" s="26">
        <v>2.2666666666666702</v>
      </c>
      <c r="AE10" s="26">
        <v>2.0166666666666702</v>
      </c>
      <c r="AF10" s="26">
        <v>2.5499999999999998</v>
      </c>
      <c r="AG10" s="26">
        <v>2.80833333333333</v>
      </c>
      <c r="AH10" s="26"/>
    </row>
    <row r="11" spans="1:34" x14ac:dyDescent="0.25">
      <c r="A11" t="s">
        <v>42</v>
      </c>
      <c r="B11" s="26">
        <v>7.1749999999999998</v>
      </c>
      <c r="C11" s="26">
        <v>7.85</v>
      </c>
      <c r="D11" s="26">
        <v>8.6</v>
      </c>
      <c r="E11" s="26">
        <v>9.5500000000000007</v>
      </c>
      <c r="F11" s="26">
        <v>7.7</v>
      </c>
      <c r="G11" s="26">
        <v>6.7166666666666703</v>
      </c>
      <c r="H11" s="26">
        <v>6.3333333333333304</v>
      </c>
      <c r="I11" s="26">
        <v>5.2416666666666698</v>
      </c>
      <c r="J11" s="26">
        <v>4.8666666666666698</v>
      </c>
      <c r="K11" s="26">
        <v>5.1666666666666696</v>
      </c>
      <c r="L11" s="26">
        <v>4.3250000000000002</v>
      </c>
      <c r="M11" s="26">
        <v>4.5250000000000004</v>
      </c>
      <c r="N11" s="26">
        <v>4.5833333333333304</v>
      </c>
      <c r="O11" s="26">
        <v>5.4083333333333297</v>
      </c>
      <c r="P11" s="26">
        <v>5.5</v>
      </c>
      <c r="Q11" s="26">
        <v>4.8416666666666703</v>
      </c>
      <c r="R11" s="26">
        <v>3.9083333333333301</v>
      </c>
      <c r="S11" s="26">
        <v>3.75</v>
      </c>
      <c r="T11" s="26">
        <v>3.68333333333333</v>
      </c>
      <c r="U11" s="26">
        <v>6.4083333333333297</v>
      </c>
      <c r="V11" s="26">
        <v>7.75</v>
      </c>
      <c r="W11" s="26">
        <v>7.7583333333333302</v>
      </c>
      <c r="X11" s="26">
        <v>7.7833333333333297</v>
      </c>
      <c r="Y11" s="26">
        <v>7.375</v>
      </c>
      <c r="Z11" s="26">
        <v>6.9249999999999998</v>
      </c>
      <c r="AA11" s="26">
        <v>6.2666666666666702</v>
      </c>
      <c r="AB11" s="26">
        <v>5.9833333333333298</v>
      </c>
      <c r="AC11" s="26">
        <v>5.81666666666667</v>
      </c>
      <c r="AD11" s="26">
        <v>5.15</v>
      </c>
      <c r="AE11" s="26">
        <v>5.0250000000000004</v>
      </c>
      <c r="AF11" s="26">
        <v>5.625</v>
      </c>
      <c r="AG11" s="26">
        <v>5.0999999999999996</v>
      </c>
      <c r="AH11" s="26"/>
    </row>
    <row r="12" spans="1:34" x14ac:dyDescent="0.25">
      <c r="A12" t="s">
        <v>43</v>
      </c>
      <c r="B12" s="26"/>
      <c r="C12" s="26"/>
      <c r="D12" s="26"/>
      <c r="E12" s="26"/>
      <c r="F12" s="26"/>
      <c r="G12" s="26"/>
      <c r="H12" s="26"/>
      <c r="I12" s="26">
        <v>9.625</v>
      </c>
      <c r="J12" s="26">
        <v>9.15</v>
      </c>
      <c r="K12" s="26">
        <v>11.35</v>
      </c>
      <c r="L12" s="26">
        <v>14.4583333333333</v>
      </c>
      <c r="M12" s="26">
        <v>13.0416666666667</v>
      </c>
      <c r="N12" s="26">
        <v>11.3333333333333</v>
      </c>
      <c r="O12" s="26">
        <v>10.35</v>
      </c>
      <c r="P12" s="26">
        <v>10.0833333333333</v>
      </c>
      <c r="Q12" s="26">
        <v>7.9749999999999996</v>
      </c>
      <c r="R12" s="26">
        <v>5.94166666666667</v>
      </c>
      <c r="S12" s="26">
        <v>4.5999999999999996</v>
      </c>
      <c r="T12" s="26">
        <v>5.5166666666666702</v>
      </c>
      <c r="U12" s="26">
        <v>13.475</v>
      </c>
      <c r="V12" s="26">
        <v>16.5833333333333</v>
      </c>
      <c r="W12" s="26">
        <v>12.35</v>
      </c>
      <c r="X12" s="26">
        <v>9.9083333333333297</v>
      </c>
      <c r="Y12" s="26">
        <v>8.4916666666666707</v>
      </c>
      <c r="Z12" s="26">
        <v>7.31666666666667</v>
      </c>
      <c r="AA12" s="26">
        <v>6.3916666666666702</v>
      </c>
      <c r="AB12" s="26">
        <v>6.8333333333333304</v>
      </c>
      <c r="AC12" s="26">
        <v>5.80833333333333</v>
      </c>
      <c r="AD12" s="26">
        <v>5.3916666666666702</v>
      </c>
      <c r="AE12" s="26">
        <v>4.4833333333333298</v>
      </c>
      <c r="AF12" s="26">
        <v>6.8833333333333302</v>
      </c>
      <c r="AG12" s="26">
        <v>6.2083333333333304</v>
      </c>
      <c r="AH12" s="26"/>
    </row>
    <row r="13" spans="1:34" x14ac:dyDescent="0.25">
      <c r="A13" t="s">
        <v>44</v>
      </c>
      <c r="B13" s="26">
        <v>3.1666666666666701</v>
      </c>
      <c r="C13" s="26">
        <v>6.6083333333333298</v>
      </c>
      <c r="D13" s="26">
        <v>11.7083333333333</v>
      </c>
      <c r="E13" s="26">
        <v>16.341666666666701</v>
      </c>
      <c r="F13" s="26">
        <v>16.5833333333333</v>
      </c>
      <c r="G13" s="26">
        <v>15.4</v>
      </c>
      <c r="H13" s="26">
        <v>14.5666666666667</v>
      </c>
      <c r="I13" s="26">
        <v>12.641666666666699</v>
      </c>
      <c r="J13" s="26">
        <v>11.358333333333301</v>
      </c>
      <c r="K13" s="26">
        <v>10.216666666666701</v>
      </c>
      <c r="L13" s="26">
        <v>9.7833333333333297</v>
      </c>
      <c r="M13" s="26">
        <v>9.125</v>
      </c>
      <c r="N13" s="26">
        <v>9.0749999999999993</v>
      </c>
      <c r="O13" s="26">
        <v>9.0083333333333293</v>
      </c>
      <c r="P13" s="26">
        <v>8.8249999999999993</v>
      </c>
      <c r="Q13" s="26">
        <v>8.4</v>
      </c>
      <c r="R13" s="26">
        <v>7.7166666666666703</v>
      </c>
      <c r="S13" s="26">
        <v>6.8666666666666698</v>
      </c>
      <c r="T13" s="26">
        <v>6.3666666666666698</v>
      </c>
      <c r="U13" s="26">
        <v>8.3666666666666707</v>
      </c>
      <c r="V13" s="26">
        <v>8.5416666666666696</v>
      </c>
      <c r="W13" s="26">
        <v>7.9666666666666703</v>
      </c>
      <c r="X13" s="26">
        <v>7.80833333333333</v>
      </c>
      <c r="Y13" s="26">
        <v>8.3000000000000007</v>
      </c>
      <c r="Z13" s="26">
        <v>8.75</v>
      </c>
      <c r="AA13" s="26">
        <v>9.4583333333333304</v>
      </c>
      <c r="AB13" s="26">
        <v>8.9166666666666696</v>
      </c>
      <c r="AC13" s="26">
        <v>8.7666666666666693</v>
      </c>
      <c r="AD13" s="26">
        <v>7.43333333333333</v>
      </c>
      <c r="AE13" s="26">
        <v>6.7416666666666698</v>
      </c>
      <c r="AF13" s="26">
        <v>7.7249999999999996</v>
      </c>
      <c r="AG13" s="26">
        <v>7.6749999999999998</v>
      </c>
      <c r="AH13" s="26"/>
    </row>
    <row r="14" spans="1:34" x14ac:dyDescent="0.25">
      <c r="A14" t="s">
        <v>45</v>
      </c>
      <c r="B14" s="26">
        <v>9.3666666666666707</v>
      </c>
      <c r="C14" s="26">
        <v>9.625</v>
      </c>
      <c r="D14" s="26">
        <v>10.641666666666699</v>
      </c>
      <c r="E14" s="26">
        <v>11.824999999999999</v>
      </c>
      <c r="F14" s="26">
        <v>12.275</v>
      </c>
      <c r="G14" s="26">
        <v>11.95</v>
      </c>
      <c r="H14" s="26">
        <v>12.4</v>
      </c>
      <c r="I14" s="26">
        <v>12.3333333333333</v>
      </c>
      <c r="J14" s="26">
        <v>12.05</v>
      </c>
      <c r="K14" s="26">
        <v>11.3166666666667</v>
      </c>
      <c r="L14" s="26">
        <v>9.5583333333333407</v>
      </c>
      <c r="M14" s="26">
        <v>8.7416666666666707</v>
      </c>
      <c r="N14" s="26">
        <v>8.6333333333333293</v>
      </c>
      <c r="O14" s="26">
        <v>8.5083333333333293</v>
      </c>
      <c r="P14" s="26">
        <v>8.9</v>
      </c>
      <c r="Q14" s="26">
        <v>8.8833333333333293</v>
      </c>
      <c r="R14" s="26">
        <v>8.85</v>
      </c>
      <c r="S14" s="26">
        <v>8.0166666666666693</v>
      </c>
      <c r="T14" s="26">
        <v>7.43333333333333</v>
      </c>
      <c r="U14" s="26">
        <v>9.1166666666666707</v>
      </c>
      <c r="V14" s="26">
        <v>9.2750000000000004</v>
      </c>
      <c r="W14" s="26">
        <v>9.2166666666666703</v>
      </c>
      <c r="X14" s="26">
        <v>9.7583333333333293</v>
      </c>
      <c r="Y14" s="26">
        <v>10.3</v>
      </c>
      <c r="Z14" s="26">
        <v>10.275</v>
      </c>
      <c r="AA14" s="26">
        <v>10.35</v>
      </c>
      <c r="AB14" s="26">
        <v>10.0666666666667</v>
      </c>
      <c r="AC14" s="26">
        <v>9.4250000000000007</v>
      </c>
      <c r="AD14" s="26">
        <v>9.0250000000000004</v>
      </c>
      <c r="AE14" s="26">
        <v>8.43333333333333</v>
      </c>
      <c r="AF14" s="26">
        <v>8.0333333333333297</v>
      </c>
      <c r="AG14" s="26">
        <v>7.875</v>
      </c>
      <c r="AH14" s="26"/>
    </row>
    <row r="15" spans="1:34" x14ac:dyDescent="0.25">
      <c r="A15" t="s">
        <v>46</v>
      </c>
      <c r="B15" s="26"/>
      <c r="C15" s="26">
        <v>5.5250000000000004</v>
      </c>
      <c r="D15" s="26">
        <v>6.56666666666667</v>
      </c>
      <c r="E15" s="26">
        <v>7.7916666666666696</v>
      </c>
      <c r="F15" s="26">
        <v>8.4499999999999993</v>
      </c>
      <c r="G15" s="26">
        <v>8.25</v>
      </c>
      <c r="H15" s="26">
        <v>8.94166666666667</v>
      </c>
      <c r="I15" s="26">
        <v>9.6750000000000007</v>
      </c>
      <c r="J15" s="26">
        <v>9.4499999999999993</v>
      </c>
      <c r="K15" s="26">
        <v>8.625</v>
      </c>
      <c r="L15" s="26">
        <v>8.0083333333333293</v>
      </c>
      <c r="M15" s="26">
        <v>7.8583333333333298</v>
      </c>
      <c r="N15" s="26">
        <v>8.68333333333333</v>
      </c>
      <c r="O15" s="26">
        <v>9.80833333333333</v>
      </c>
      <c r="P15" s="26">
        <v>10.5</v>
      </c>
      <c r="Q15" s="26">
        <v>11.283333333333299</v>
      </c>
      <c r="R15" s="26">
        <v>10.275</v>
      </c>
      <c r="S15" s="26">
        <v>8.5416666666666696</v>
      </c>
      <c r="T15" s="26">
        <v>7.4249999999999998</v>
      </c>
      <c r="U15" s="26">
        <v>7.2249999999999996</v>
      </c>
      <c r="V15" s="26">
        <v>6.5750000000000002</v>
      </c>
      <c r="W15" s="26">
        <v>5.5166666666666702</v>
      </c>
      <c r="X15" s="26">
        <v>5.0833333333333304</v>
      </c>
      <c r="Y15" s="26">
        <v>4.95</v>
      </c>
      <c r="Z15" s="26">
        <v>4.7083333333333304</v>
      </c>
      <c r="AA15" s="26">
        <v>4.3666666666666698</v>
      </c>
      <c r="AB15" s="26">
        <v>3.9083333333333301</v>
      </c>
      <c r="AC15" s="26">
        <v>3.56666666666667</v>
      </c>
      <c r="AD15" s="26">
        <v>3.2083333333333299</v>
      </c>
      <c r="AE15" s="26">
        <v>2.9750000000000001</v>
      </c>
      <c r="AF15" s="26">
        <v>3.625</v>
      </c>
      <c r="AG15" s="26">
        <v>3.5750000000000002</v>
      </c>
      <c r="AH15" s="26"/>
    </row>
    <row r="16" spans="1:34" x14ac:dyDescent="0.25">
      <c r="A16" t="s">
        <v>47</v>
      </c>
      <c r="B16" s="26"/>
      <c r="C16" s="26"/>
      <c r="D16" s="26"/>
      <c r="E16" s="26"/>
      <c r="F16" s="26"/>
      <c r="G16" s="26"/>
      <c r="H16" s="26"/>
      <c r="I16" s="26"/>
      <c r="J16" s="26"/>
      <c r="K16" s="26">
        <v>11.983333333333301</v>
      </c>
      <c r="L16" s="26">
        <v>11.233333333333301</v>
      </c>
      <c r="M16" s="26">
        <v>10.675000000000001</v>
      </c>
      <c r="N16" s="26">
        <v>10.3333333333333</v>
      </c>
      <c r="O16" s="26">
        <v>9.7416666666666707</v>
      </c>
      <c r="P16" s="26">
        <v>10.608333333333301</v>
      </c>
      <c r="Q16" s="26">
        <v>10.008333333333301</v>
      </c>
      <c r="R16" s="26">
        <v>9.0333333333333297</v>
      </c>
      <c r="S16" s="26">
        <v>8.4166666666666696</v>
      </c>
      <c r="T16" s="26">
        <v>7.7666666666666702</v>
      </c>
      <c r="U16" s="26">
        <v>9.75</v>
      </c>
      <c r="V16" s="26">
        <v>12.9583333333333</v>
      </c>
      <c r="W16" s="26">
        <v>18.091666666666701</v>
      </c>
      <c r="X16" s="26">
        <v>24.808333333333302</v>
      </c>
      <c r="Y16" s="26">
        <v>27.824999999999999</v>
      </c>
      <c r="Z16" s="26">
        <v>26.65</v>
      </c>
      <c r="AA16" s="26">
        <v>24.983333333333299</v>
      </c>
      <c r="AB16" s="26">
        <v>23.875</v>
      </c>
      <c r="AC16" s="26">
        <v>21.841666666666701</v>
      </c>
      <c r="AD16" s="26">
        <v>19.741666666666699</v>
      </c>
      <c r="AE16" s="26">
        <v>17.883333333333301</v>
      </c>
      <c r="AF16" s="26">
        <v>17.616666666666699</v>
      </c>
      <c r="AG16" s="26">
        <v>14.7916666666667</v>
      </c>
      <c r="AH16" s="26"/>
    </row>
    <row r="17" spans="1:34" s="16" customFormat="1" x14ac:dyDescent="0.25">
      <c r="A17" t="s">
        <v>48</v>
      </c>
      <c r="B17" s="26"/>
      <c r="C17" s="26"/>
      <c r="D17" s="26"/>
      <c r="E17" s="26"/>
      <c r="F17" s="26"/>
      <c r="G17" s="26"/>
      <c r="H17" s="26">
        <v>9.9166666666666696</v>
      </c>
      <c r="I17" s="26">
        <v>9.0500000000000007</v>
      </c>
      <c r="J17" s="26">
        <v>8.7083333333333304</v>
      </c>
      <c r="K17" s="26">
        <v>6.8666666666666698</v>
      </c>
      <c r="L17" s="26">
        <v>6.2666666666666702</v>
      </c>
      <c r="M17" s="26">
        <v>5.5750000000000002</v>
      </c>
      <c r="N17" s="26">
        <v>5.5833333333333304</v>
      </c>
      <c r="O17" s="26">
        <v>5.7416666666666698</v>
      </c>
      <c r="P17" s="26">
        <v>6.06666666666667</v>
      </c>
      <c r="Q17" s="26">
        <v>7.1749999999999998</v>
      </c>
      <c r="R17" s="26">
        <v>7.4583333333333304</v>
      </c>
      <c r="S17" s="26">
        <v>7.3916666666666702</v>
      </c>
      <c r="T17" s="26">
        <v>7.8</v>
      </c>
      <c r="U17" s="26">
        <v>9.6750000000000007</v>
      </c>
      <c r="V17" s="26">
        <v>10.8</v>
      </c>
      <c r="W17" s="26">
        <v>10.658333333333299</v>
      </c>
      <c r="X17" s="26">
        <v>10.5833333333333</v>
      </c>
      <c r="Y17" s="26">
        <v>9.6333333333333293</v>
      </c>
      <c r="Z17" s="26">
        <v>7.4583333333333304</v>
      </c>
      <c r="AA17" s="26">
        <v>6.5166666666666702</v>
      </c>
      <c r="AB17" s="26">
        <v>4.8833333333333302</v>
      </c>
      <c r="AC17" s="26">
        <v>4.05</v>
      </c>
      <c r="AD17" s="26">
        <v>3.5249999999999999</v>
      </c>
      <c r="AE17" s="26">
        <v>3.25</v>
      </c>
      <c r="AF17" s="26">
        <v>4.1416666666666702</v>
      </c>
      <c r="AG17" s="26">
        <v>4.0416666666666696</v>
      </c>
      <c r="AH17" s="26"/>
    </row>
    <row r="18" spans="1:34" x14ac:dyDescent="0.25">
      <c r="A18" t="s">
        <v>49</v>
      </c>
      <c r="B18" s="26">
        <v>13.45</v>
      </c>
      <c r="C18" s="26">
        <v>14.758333333333301</v>
      </c>
      <c r="D18" s="26">
        <v>15.391666666666699</v>
      </c>
      <c r="E18" s="26">
        <v>15.641666666666699</v>
      </c>
      <c r="F18" s="26">
        <v>14.341666666666701</v>
      </c>
      <c r="G18" s="26">
        <v>12.2916666666667</v>
      </c>
      <c r="H18" s="26">
        <v>11.6666666666667</v>
      </c>
      <c r="I18" s="26">
        <v>9.875</v>
      </c>
      <c r="J18" s="26">
        <v>7.55</v>
      </c>
      <c r="K18" s="26">
        <v>5.93333333333333</v>
      </c>
      <c r="L18" s="26">
        <v>4.4000000000000004</v>
      </c>
      <c r="M18" s="26">
        <v>4.1749999999999998</v>
      </c>
      <c r="N18" s="26">
        <v>4.7249999999999996</v>
      </c>
      <c r="O18" s="26">
        <v>4.8499999999999996</v>
      </c>
      <c r="P18" s="26">
        <v>4.7416666666666698</v>
      </c>
      <c r="Q18" s="26">
        <v>4.6333333333333302</v>
      </c>
      <c r="R18" s="26">
        <v>4.7916666666666696</v>
      </c>
      <c r="S18" s="26">
        <v>5</v>
      </c>
      <c r="T18" s="26">
        <v>6.7916666666666696</v>
      </c>
      <c r="U18" s="26">
        <v>12.658333333333299</v>
      </c>
      <c r="V18" s="26">
        <v>14.574999999999999</v>
      </c>
      <c r="W18" s="26">
        <v>15.408333333333299</v>
      </c>
      <c r="X18" s="26">
        <v>15.483333333333301</v>
      </c>
      <c r="Y18" s="26">
        <v>13.775</v>
      </c>
      <c r="Z18" s="26">
        <v>11.883333333333301</v>
      </c>
      <c r="AA18" s="26">
        <v>9.9250000000000007</v>
      </c>
      <c r="AB18" s="26">
        <v>8.4083333333333297</v>
      </c>
      <c r="AC18" s="26">
        <v>6.7333333333333298</v>
      </c>
      <c r="AD18" s="26">
        <v>5.7750000000000004</v>
      </c>
      <c r="AE18" s="26">
        <v>4.9749999999999996</v>
      </c>
      <c r="AF18" s="26">
        <v>5.85</v>
      </c>
      <c r="AG18" s="26">
        <v>6.2666666666666702</v>
      </c>
      <c r="AH18" s="26"/>
    </row>
    <row r="19" spans="1:34" x14ac:dyDescent="0.25">
      <c r="A19" t="s">
        <v>50</v>
      </c>
      <c r="B19" s="26">
        <v>8.8666666666666707</v>
      </c>
      <c r="C19" s="26">
        <v>8.5166666666666693</v>
      </c>
      <c r="D19" s="26">
        <v>8.7916666666666696</v>
      </c>
      <c r="E19" s="26">
        <v>9.7249999999999996</v>
      </c>
      <c r="F19" s="26">
        <v>10.65</v>
      </c>
      <c r="G19" s="26">
        <v>11.1833333333333</v>
      </c>
      <c r="H19" s="26">
        <v>11.1666666666667</v>
      </c>
      <c r="I19" s="26">
        <v>11.216666666666701</v>
      </c>
      <c r="J19" s="26">
        <v>11.3</v>
      </c>
      <c r="K19" s="26">
        <v>10.866666666666699</v>
      </c>
      <c r="L19" s="26">
        <v>10.050000000000001</v>
      </c>
      <c r="M19" s="26">
        <v>9.0083333333333293</v>
      </c>
      <c r="N19" s="26">
        <v>8.4749999999999996</v>
      </c>
      <c r="O19" s="26">
        <v>8.43333333333333</v>
      </c>
      <c r="P19" s="26">
        <v>8.0500000000000007</v>
      </c>
      <c r="Q19" s="26">
        <v>7.7833333333333297</v>
      </c>
      <c r="R19" s="26">
        <v>6.8666666666666698</v>
      </c>
      <c r="S19" s="26">
        <v>6.15</v>
      </c>
      <c r="T19" s="26">
        <v>6.7750000000000004</v>
      </c>
      <c r="U19" s="26">
        <v>7.875</v>
      </c>
      <c r="V19" s="26">
        <v>8.5416666666666696</v>
      </c>
      <c r="W19" s="26">
        <v>8.5083333333333293</v>
      </c>
      <c r="X19" s="26">
        <v>10.883333333333301</v>
      </c>
      <c r="Y19" s="26">
        <v>12.366666666666699</v>
      </c>
      <c r="Z19" s="26">
        <v>12.824999999999999</v>
      </c>
      <c r="AA19" s="26">
        <v>12</v>
      </c>
      <c r="AB19" s="26">
        <v>11.75</v>
      </c>
      <c r="AC19" s="26">
        <v>11.258333333333301</v>
      </c>
      <c r="AD19" s="26">
        <v>10.6</v>
      </c>
      <c r="AE19" s="26">
        <v>9.93333333333333</v>
      </c>
      <c r="AF19" s="26">
        <v>9.3000000000000007</v>
      </c>
      <c r="AG19" s="26">
        <v>9.55833333333333</v>
      </c>
      <c r="AH19" s="26"/>
    </row>
    <row r="20" spans="1:34" x14ac:dyDescent="0.25">
      <c r="A20" t="s">
        <v>51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14.0666666666667</v>
      </c>
      <c r="L20" s="26">
        <v>14.341666666666701</v>
      </c>
      <c r="M20" s="26">
        <v>13.475</v>
      </c>
      <c r="N20" s="26">
        <v>12.491666666666699</v>
      </c>
      <c r="O20" s="26">
        <v>11.65</v>
      </c>
      <c r="P20" s="26">
        <v>11.741666666666699</v>
      </c>
      <c r="Q20" s="26">
        <v>10.0416666666667</v>
      </c>
      <c r="R20" s="26">
        <v>7.0333333333333297</v>
      </c>
      <c r="S20" s="26">
        <v>6.0750000000000002</v>
      </c>
      <c r="T20" s="26">
        <v>7.75</v>
      </c>
      <c r="U20" s="26">
        <v>17.55</v>
      </c>
      <c r="V20" s="26">
        <v>19.475000000000001</v>
      </c>
      <c r="W20" s="26">
        <v>16.2083333333333</v>
      </c>
      <c r="X20" s="26">
        <v>15.0416666666667</v>
      </c>
      <c r="Y20" s="26">
        <v>11.866666666666699</v>
      </c>
      <c r="Z20" s="26">
        <v>10.841666666666701</v>
      </c>
      <c r="AA20" s="26">
        <v>9.875</v>
      </c>
      <c r="AB20" s="26">
        <v>9.6333333333333293</v>
      </c>
      <c r="AC20" s="26">
        <v>8.7083333333333304</v>
      </c>
      <c r="AD20" s="26">
        <v>7.4</v>
      </c>
      <c r="AE20" s="26">
        <v>6.31666666666667</v>
      </c>
      <c r="AF20" s="26">
        <v>8.0916666666666703</v>
      </c>
      <c r="AG20" s="26">
        <v>7.5750000000000002</v>
      </c>
      <c r="AH20" s="26"/>
    </row>
    <row r="21" spans="1:34" x14ac:dyDescent="0.25">
      <c r="A21" t="s">
        <v>52</v>
      </c>
      <c r="B21" s="26"/>
      <c r="C21" s="26"/>
      <c r="D21" s="26"/>
      <c r="E21" s="26"/>
      <c r="F21" s="26"/>
      <c r="G21" s="26"/>
      <c r="H21" s="26"/>
      <c r="I21" s="26"/>
      <c r="J21" s="26"/>
      <c r="K21" s="26">
        <v>14.641666666666699</v>
      </c>
      <c r="L21" s="26">
        <v>16.441666666666698</v>
      </c>
      <c r="M21" s="26">
        <v>17.4166666666667</v>
      </c>
      <c r="N21" s="26">
        <v>13.775</v>
      </c>
      <c r="O21" s="26">
        <v>12.4333333333333</v>
      </c>
      <c r="P21" s="26">
        <v>10.891666666666699</v>
      </c>
      <c r="Q21" s="26">
        <v>8.31666666666667</v>
      </c>
      <c r="R21" s="26">
        <v>5.7916666666666696</v>
      </c>
      <c r="S21" s="26">
        <v>4.2583333333333302</v>
      </c>
      <c r="T21" s="26">
        <v>5.8250000000000002</v>
      </c>
      <c r="U21" s="26">
        <v>13.8</v>
      </c>
      <c r="V21" s="26">
        <v>17.841666666666701</v>
      </c>
      <c r="W21" s="26">
        <v>15.391666666666699</v>
      </c>
      <c r="X21" s="26">
        <v>13.408333333333299</v>
      </c>
      <c r="Y21" s="26">
        <v>11.8</v>
      </c>
      <c r="Z21" s="26">
        <v>10.725</v>
      </c>
      <c r="AA21" s="26">
        <v>9.1333333333333293</v>
      </c>
      <c r="AB21" s="26">
        <v>7.9</v>
      </c>
      <c r="AC21" s="26">
        <v>7.1166666666666698</v>
      </c>
      <c r="AD21" s="26">
        <v>6.18333333333333</v>
      </c>
      <c r="AE21" s="26">
        <v>6.2833333333333297</v>
      </c>
      <c r="AF21" s="26">
        <v>8.5166666666666693</v>
      </c>
      <c r="AG21" s="26">
        <v>7.125</v>
      </c>
      <c r="AH21" s="26"/>
    </row>
    <row r="22" spans="1:34" x14ac:dyDescent="0.25">
      <c r="A22" t="s">
        <v>53</v>
      </c>
      <c r="B22" s="26">
        <v>1.6583333333333301</v>
      </c>
      <c r="C22" s="26">
        <v>1.6583333333333301</v>
      </c>
      <c r="D22" s="26">
        <v>2.06666666666667</v>
      </c>
      <c r="E22" s="26">
        <v>2.5833333333333299</v>
      </c>
      <c r="F22" s="26">
        <v>3.1749999999999998</v>
      </c>
      <c r="G22" s="26">
        <v>2.8666666666666698</v>
      </c>
      <c r="H22" s="26">
        <v>2.9249999999999998</v>
      </c>
      <c r="I22" s="26">
        <v>2.7</v>
      </c>
      <c r="J22" s="26">
        <v>2.69166666666667</v>
      </c>
      <c r="K22" s="26">
        <v>2.4083333333333301</v>
      </c>
      <c r="L22" s="26">
        <v>2.2333333333333298</v>
      </c>
      <c r="M22" s="26">
        <v>1.9</v>
      </c>
      <c r="N22" s="26">
        <v>2.55833333333333</v>
      </c>
      <c r="O22" s="26">
        <v>3.80833333333333</v>
      </c>
      <c r="P22" s="26">
        <v>4.95</v>
      </c>
      <c r="Q22" s="26">
        <v>4.6500000000000004</v>
      </c>
      <c r="R22" s="26">
        <v>4.5750000000000002</v>
      </c>
      <c r="S22" s="26">
        <v>4.1666666666666696</v>
      </c>
      <c r="T22" s="26">
        <v>4.9166666666666696</v>
      </c>
      <c r="U22" s="26">
        <v>5.1166666666666698</v>
      </c>
      <c r="V22" s="26">
        <v>4.5833333333333304</v>
      </c>
      <c r="W22" s="26">
        <v>4.8333333333333304</v>
      </c>
      <c r="X22" s="26">
        <v>5.06666666666667</v>
      </c>
      <c r="Y22" s="26">
        <v>5.875</v>
      </c>
      <c r="Z22" s="26">
        <v>6.05</v>
      </c>
      <c r="AA22" s="26">
        <v>6.4583333333333304</v>
      </c>
      <c r="AB22" s="26">
        <v>6.3333333333333304</v>
      </c>
      <c r="AC22" s="26">
        <v>5.6166666666666698</v>
      </c>
      <c r="AD22" s="26">
        <v>5.5</v>
      </c>
      <c r="AE22" s="26">
        <v>5.5916666666666703</v>
      </c>
      <c r="AF22" s="26">
        <v>6.69166666666667</v>
      </c>
      <c r="AG22" s="26">
        <v>5.4249999999999998</v>
      </c>
      <c r="AH22" s="26"/>
    </row>
    <row r="23" spans="1:34" x14ac:dyDescent="0.25">
      <c r="A23" t="s">
        <v>54</v>
      </c>
      <c r="B23" s="26">
        <v>6.0833333333333304</v>
      </c>
      <c r="C23" s="26">
        <v>5.6749999999999998</v>
      </c>
      <c r="D23" s="26">
        <v>5.7583333333333302</v>
      </c>
      <c r="E23" s="26">
        <v>6.4666666666666703</v>
      </c>
      <c r="F23" s="26">
        <v>7.19166666666667</v>
      </c>
      <c r="G23" s="26">
        <v>8.3583333333333307</v>
      </c>
      <c r="H23" s="26">
        <v>7.6749999999999998</v>
      </c>
      <c r="I23" s="26">
        <v>6.5</v>
      </c>
      <c r="J23" s="26">
        <v>5.1333333333333302</v>
      </c>
      <c r="K23" s="26">
        <v>4.2333333333333298</v>
      </c>
      <c r="L23" s="26">
        <v>3.6666666666666701</v>
      </c>
      <c r="M23" s="26">
        <v>3.0750000000000002</v>
      </c>
      <c r="N23" s="26">
        <v>3.6666666666666701</v>
      </c>
      <c r="O23" s="26">
        <v>5.9083333333333297</v>
      </c>
      <c r="P23" s="26">
        <v>6.7750000000000004</v>
      </c>
      <c r="Q23" s="26">
        <v>6.9583333333333304</v>
      </c>
      <c r="R23" s="26">
        <v>6.0833333333333304</v>
      </c>
      <c r="S23" s="26">
        <v>5.30833333333333</v>
      </c>
      <c r="T23" s="26">
        <v>4.7583333333333302</v>
      </c>
      <c r="U23" s="26">
        <v>5.4249999999999998</v>
      </c>
      <c r="V23" s="26">
        <v>6.06666666666667</v>
      </c>
      <c r="W23" s="26">
        <v>6.05</v>
      </c>
      <c r="X23" s="26">
        <v>6.81666666666667</v>
      </c>
      <c r="Y23" s="26">
        <v>8.19166666666667</v>
      </c>
      <c r="Z23" s="26">
        <v>8.35</v>
      </c>
      <c r="AA23" s="26">
        <v>7.8916666666666702</v>
      </c>
      <c r="AB23" s="26">
        <v>7</v>
      </c>
      <c r="AC23" s="26">
        <v>5.875</v>
      </c>
      <c r="AD23" s="26">
        <v>4.8666666666666698</v>
      </c>
      <c r="AE23" s="26">
        <v>4.43333333333333</v>
      </c>
      <c r="AF23" s="26">
        <v>4.8499999999999996</v>
      </c>
      <c r="AG23" s="26">
        <v>4.2249999999999996</v>
      </c>
      <c r="AH23" s="26"/>
    </row>
    <row r="24" spans="1:34" x14ac:dyDescent="0.25">
      <c r="A24" t="s">
        <v>55</v>
      </c>
      <c r="B24" s="26"/>
      <c r="C24" s="26"/>
      <c r="D24" s="26"/>
      <c r="E24" s="26"/>
      <c r="F24" s="26"/>
      <c r="G24" s="26"/>
      <c r="H24" s="26"/>
      <c r="I24" s="26">
        <v>10.866666666666699</v>
      </c>
      <c r="J24" s="26">
        <v>10.1666666666667</v>
      </c>
      <c r="K24" s="26">
        <v>13.391666666666699</v>
      </c>
      <c r="L24" s="26">
        <v>16.074999999999999</v>
      </c>
      <c r="M24" s="26">
        <v>18.308333333333302</v>
      </c>
      <c r="N24" s="26">
        <v>20.033333333333299</v>
      </c>
      <c r="O24" s="26">
        <v>19.75</v>
      </c>
      <c r="P24" s="26">
        <v>19.141666666666701</v>
      </c>
      <c r="Q24" s="26">
        <v>17.925000000000001</v>
      </c>
      <c r="R24" s="26">
        <v>13.966666666666701</v>
      </c>
      <c r="S24" s="26">
        <v>9.6083333333333307</v>
      </c>
      <c r="T24" s="26">
        <v>7.0416666666666696</v>
      </c>
      <c r="U24" s="26">
        <v>8.125</v>
      </c>
      <c r="V24" s="26">
        <v>9.9833333333333307</v>
      </c>
      <c r="W24" s="26">
        <v>9.9499999999999993</v>
      </c>
      <c r="X24" s="26">
        <v>10.391666666666699</v>
      </c>
      <c r="Y24" s="26">
        <v>10.608333333333301</v>
      </c>
      <c r="Z24" s="26">
        <v>9.2083333333333304</v>
      </c>
      <c r="AA24" s="26">
        <v>7.68333333333333</v>
      </c>
      <c r="AB24" s="26">
        <v>6.2833333333333297</v>
      </c>
      <c r="AC24" s="26">
        <v>4.9583333333333304</v>
      </c>
      <c r="AD24" s="26">
        <v>3.8833333333333302</v>
      </c>
      <c r="AE24" s="26">
        <v>3.30833333333333</v>
      </c>
      <c r="AF24" s="26">
        <v>3.2166666666666699</v>
      </c>
      <c r="AG24" s="26">
        <v>3.375</v>
      </c>
      <c r="AH24" s="26"/>
    </row>
    <row r="25" spans="1:34" x14ac:dyDescent="0.25">
      <c r="A25" t="s">
        <v>56</v>
      </c>
      <c r="B25" s="26">
        <v>4.8</v>
      </c>
      <c r="C25" s="26">
        <v>4.18333333333333</v>
      </c>
      <c r="D25" s="26">
        <v>4.125</v>
      </c>
      <c r="E25" s="26">
        <v>5.5</v>
      </c>
      <c r="F25" s="26">
        <v>6.8250000000000002</v>
      </c>
      <c r="G25" s="26">
        <v>7.18333333333333</v>
      </c>
      <c r="H25" s="26">
        <v>7.2416666666666698</v>
      </c>
      <c r="I25" s="26">
        <v>6.7416666666666698</v>
      </c>
      <c r="J25" s="26">
        <v>6.1</v>
      </c>
      <c r="K25" s="26">
        <v>5.7249999999999996</v>
      </c>
      <c r="L25" s="26">
        <v>5.2666666666666702</v>
      </c>
      <c r="M25" s="26">
        <v>5.375</v>
      </c>
      <c r="N25" s="26">
        <v>6.4666666666666703</v>
      </c>
      <c r="O25" s="26">
        <v>7.80833333333333</v>
      </c>
      <c r="P25" s="26">
        <v>8.1666666666666696</v>
      </c>
      <c r="Q25" s="26">
        <v>9.2333333333333307</v>
      </c>
      <c r="R25" s="26">
        <v>9.3000000000000007</v>
      </c>
      <c r="S25" s="26">
        <v>9.5833333333333304</v>
      </c>
      <c r="T25" s="26">
        <v>9.2416666666666707</v>
      </c>
      <c r="U25" s="26">
        <v>11.225</v>
      </c>
      <c r="V25" s="26">
        <v>12.5833333333333</v>
      </c>
      <c r="W25" s="26">
        <v>13.516666666666699</v>
      </c>
      <c r="X25" s="26">
        <v>16.574999999999999</v>
      </c>
      <c r="Y25" s="26">
        <v>17.175000000000001</v>
      </c>
      <c r="Z25" s="26">
        <v>14.65</v>
      </c>
      <c r="AA25" s="26">
        <v>13.025</v>
      </c>
      <c r="AB25" s="26">
        <v>11.466666666666701</v>
      </c>
      <c r="AC25" s="26">
        <v>9.2249999999999996</v>
      </c>
      <c r="AD25" s="26">
        <v>7.1666666666666696</v>
      </c>
      <c r="AE25" s="26">
        <v>6.6749999999999998</v>
      </c>
      <c r="AF25" s="26">
        <v>7.1166666666666698</v>
      </c>
      <c r="AG25" s="26">
        <v>6.5916666666666703</v>
      </c>
      <c r="AH25" s="26"/>
    </row>
    <row r="26" spans="1:34" x14ac:dyDescent="0.25">
      <c r="A26" t="s">
        <v>57</v>
      </c>
      <c r="B26" s="26"/>
      <c r="C26" s="26"/>
      <c r="D26" s="26"/>
      <c r="E26" s="26"/>
      <c r="F26" s="26"/>
      <c r="G26" s="26"/>
      <c r="H26" s="26"/>
      <c r="I26" s="26"/>
      <c r="J26" s="26">
        <v>12.7083333333333</v>
      </c>
      <c r="K26" s="26">
        <v>16.491666666666699</v>
      </c>
      <c r="L26" s="26">
        <v>18.908333333333299</v>
      </c>
      <c r="M26" s="26">
        <v>19.4583333333333</v>
      </c>
      <c r="N26" s="26">
        <v>18.808333333333302</v>
      </c>
      <c r="O26" s="26">
        <v>17.691666666666698</v>
      </c>
      <c r="P26" s="26">
        <v>18.358333333333299</v>
      </c>
      <c r="Q26" s="26">
        <v>16.375</v>
      </c>
      <c r="R26" s="26">
        <v>13.466666666666701</v>
      </c>
      <c r="S26" s="26">
        <v>11.233333333333301</v>
      </c>
      <c r="T26" s="26">
        <v>9.5749999999999993</v>
      </c>
      <c r="U26" s="26">
        <v>12.0833333333333</v>
      </c>
      <c r="V26" s="26">
        <v>14.425000000000001</v>
      </c>
      <c r="W26" s="26">
        <v>13.608333333333301</v>
      </c>
      <c r="X26" s="26">
        <v>13.908333333333299</v>
      </c>
      <c r="Y26" s="26">
        <v>14.133333333333301</v>
      </c>
      <c r="Z26" s="26">
        <v>13.1</v>
      </c>
      <c r="AA26" s="26">
        <v>11.466666666666701</v>
      </c>
      <c r="AB26" s="26">
        <v>9.6583333333333297</v>
      </c>
      <c r="AC26" s="26">
        <v>8.0833333333333304</v>
      </c>
      <c r="AD26" s="26">
        <v>6.5083333333333302</v>
      </c>
      <c r="AE26" s="26">
        <v>5.7166666666666703</v>
      </c>
      <c r="AF26" s="26">
        <v>6.6583333333333297</v>
      </c>
      <c r="AG26" s="26">
        <v>6.8250000000000002</v>
      </c>
      <c r="AH26" s="26"/>
    </row>
    <row r="27" spans="1:34" x14ac:dyDescent="0.25">
      <c r="A27" t="s">
        <v>58</v>
      </c>
      <c r="B27" s="26"/>
      <c r="C27" s="26"/>
      <c r="D27" s="26"/>
      <c r="E27" s="26"/>
      <c r="F27" s="26"/>
      <c r="G27" s="26"/>
      <c r="H27" s="26">
        <v>6.8916666666666702</v>
      </c>
      <c r="I27" s="26">
        <v>6.9166666666666696</v>
      </c>
      <c r="J27" s="26">
        <v>7.3666666666666698</v>
      </c>
      <c r="K27" s="26">
        <v>7.4083333333333297</v>
      </c>
      <c r="L27" s="26">
        <v>6.7416666666666698</v>
      </c>
      <c r="M27" s="26">
        <v>6.19166666666667</v>
      </c>
      <c r="N27" s="26">
        <v>6.3416666666666703</v>
      </c>
      <c r="O27" s="26">
        <v>6.7</v>
      </c>
      <c r="P27" s="26">
        <v>6.3416666666666703</v>
      </c>
      <c r="Q27" s="26">
        <v>6.5416666666666696</v>
      </c>
      <c r="R27" s="26">
        <v>5.9916666666666698</v>
      </c>
      <c r="S27" s="26">
        <v>4.8583333333333298</v>
      </c>
      <c r="T27" s="26">
        <v>4.3916666666666702</v>
      </c>
      <c r="U27" s="26">
        <v>5.85</v>
      </c>
      <c r="V27" s="26">
        <v>7.2583333333333302</v>
      </c>
      <c r="W27" s="26">
        <v>8.18333333333333</v>
      </c>
      <c r="X27" s="26">
        <v>8.85</v>
      </c>
      <c r="Y27" s="26">
        <v>10.108333333333301</v>
      </c>
      <c r="Z27" s="26">
        <v>9.6999999999999993</v>
      </c>
      <c r="AA27" s="26">
        <v>8.9833333333333307</v>
      </c>
      <c r="AB27" s="26">
        <v>8.0083333333333293</v>
      </c>
      <c r="AC27" s="26">
        <v>6.5750000000000002</v>
      </c>
      <c r="AD27" s="26">
        <v>5.125</v>
      </c>
      <c r="AE27" s="26">
        <v>4.44166666666667</v>
      </c>
      <c r="AF27" s="26">
        <v>4.9833333333333298</v>
      </c>
      <c r="AG27" s="26">
        <v>4.7750000000000004</v>
      </c>
      <c r="AH27" s="26"/>
    </row>
    <row r="28" spans="1:34" x14ac:dyDescent="0.25">
      <c r="A28" t="s">
        <v>59</v>
      </c>
      <c r="B28" s="26">
        <v>15.4583333333333</v>
      </c>
      <c r="C28" s="26">
        <v>15.5</v>
      </c>
      <c r="D28" s="26">
        <v>17.016666666666701</v>
      </c>
      <c r="E28" s="26">
        <v>20.841666666666701</v>
      </c>
      <c r="F28" s="26">
        <v>22.05</v>
      </c>
      <c r="G28" s="26">
        <v>20.75</v>
      </c>
      <c r="H28" s="26">
        <v>19.891666666666701</v>
      </c>
      <c r="I28" s="26">
        <v>18.391666666666701</v>
      </c>
      <c r="J28" s="26">
        <v>16.408333333333299</v>
      </c>
      <c r="K28" s="26">
        <v>13.6</v>
      </c>
      <c r="L28" s="26">
        <v>11.9166666666667</v>
      </c>
      <c r="M28" s="26">
        <v>10.5583333333333</v>
      </c>
      <c r="N28" s="26">
        <v>11.4416666666667</v>
      </c>
      <c r="O28" s="26">
        <v>11.491666666666699</v>
      </c>
      <c r="P28" s="26">
        <v>10.9583333333333</v>
      </c>
      <c r="Q28" s="26">
        <v>9.1666666666666696</v>
      </c>
      <c r="R28" s="26">
        <v>8.4583333333333304</v>
      </c>
      <c r="S28" s="26">
        <v>8.2249999999999996</v>
      </c>
      <c r="T28" s="26">
        <v>11.266666666666699</v>
      </c>
      <c r="U28" s="26">
        <v>17.866666666666699</v>
      </c>
      <c r="V28" s="26">
        <v>19.875</v>
      </c>
      <c r="W28" s="26">
        <v>21.408333333333299</v>
      </c>
      <c r="X28" s="26">
        <v>24.7916666666667</v>
      </c>
      <c r="Y28" s="26">
        <v>26.116666666666699</v>
      </c>
      <c r="Z28" s="26">
        <v>24.45</v>
      </c>
      <c r="AA28" s="26">
        <v>22.074999999999999</v>
      </c>
      <c r="AB28" s="26">
        <v>19.649999999999999</v>
      </c>
      <c r="AC28" s="26">
        <v>17.233333333333299</v>
      </c>
      <c r="AD28" s="26">
        <v>15.266666666666699</v>
      </c>
      <c r="AE28" s="26">
        <v>14.108333333333301</v>
      </c>
      <c r="AF28" s="26">
        <v>15.533333333333299</v>
      </c>
      <c r="AG28" s="26">
        <v>14.7916666666667</v>
      </c>
      <c r="AH28" s="26"/>
    </row>
    <row r="29" spans="1:34" x14ac:dyDescent="0.25">
      <c r="A29" t="s">
        <v>60</v>
      </c>
      <c r="B29" s="26">
        <v>1.7166666666666699</v>
      </c>
      <c r="C29" s="26">
        <v>3.1</v>
      </c>
      <c r="D29" s="26">
        <v>5.55833333333333</v>
      </c>
      <c r="E29" s="26">
        <v>9.0500000000000007</v>
      </c>
      <c r="F29" s="26">
        <v>9.3583333333333307</v>
      </c>
      <c r="G29" s="26">
        <v>8.8000000000000007</v>
      </c>
      <c r="H29" s="26">
        <v>9.55833333333333</v>
      </c>
      <c r="I29" s="26">
        <v>9.8916666666666693</v>
      </c>
      <c r="J29" s="26">
        <v>8.1999999999999993</v>
      </c>
      <c r="K29" s="26">
        <v>6.7333333333333298</v>
      </c>
      <c r="L29" s="26">
        <v>5.6</v>
      </c>
      <c r="M29" s="26">
        <v>5.8250000000000002</v>
      </c>
      <c r="N29" s="26">
        <v>5.95</v>
      </c>
      <c r="O29" s="26">
        <v>6.56666666666667</v>
      </c>
      <c r="P29" s="26">
        <v>7.375</v>
      </c>
      <c r="Q29" s="26">
        <v>7.7833333333333297</v>
      </c>
      <c r="R29" s="26">
        <v>7.2416666666666698</v>
      </c>
      <c r="S29" s="26">
        <v>6.31666666666667</v>
      </c>
      <c r="T29" s="26">
        <v>6.35</v>
      </c>
      <c r="U29" s="26">
        <v>8.4833333333333307</v>
      </c>
      <c r="V29" s="26">
        <v>8.7750000000000004</v>
      </c>
      <c r="W29" s="26">
        <v>7.95</v>
      </c>
      <c r="X29" s="26">
        <v>8.15</v>
      </c>
      <c r="Y29" s="26">
        <v>8.2083333333333304</v>
      </c>
      <c r="Z29" s="26">
        <v>8.1</v>
      </c>
      <c r="AA29" s="26">
        <v>7.5916666666666703</v>
      </c>
      <c r="AB29" s="26">
        <v>7.15</v>
      </c>
      <c r="AC29" s="26">
        <v>6.8583333333333298</v>
      </c>
      <c r="AD29" s="26">
        <v>6.5166666666666702</v>
      </c>
      <c r="AE29" s="26">
        <v>6.9749999999999996</v>
      </c>
      <c r="AF29" s="26">
        <v>8.5416666666666696</v>
      </c>
      <c r="AG29" s="26">
        <v>8.8000000000000007</v>
      </c>
      <c r="AH29" s="26"/>
    </row>
  </sheetData>
  <hyperlinks>
    <hyperlink ref="A15" r:id="rId1" display="http://localhost/OECDStat_Metadata/ShowMetadata.ashx?Dataset=KEI&amp;Coords=[LOCATION].[DEU]&amp;ShowOnWeb=true&amp;Lang=en" xr:uid="{14B366B9-27CF-4087-98F7-DCB3BBFDEAEB}"/>
  </hyperlinks>
  <pageMargins left="0.7" right="0.7" top="0.75" bottom="0.75" header="0.3" footer="0.3"/>
  <legacy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67C26-0B18-42D0-A190-740A7F6DA69A}">
  <sheetPr>
    <tabColor rgb="FF00B050"/>
  </sheetPr>
  <dimension ref="A2:D34"/>
  <sheetViews>
    <sheetView zoomScale="70" zoomScaleNormal="70" workbookViewId="0">
      <selection activeCell="S3" sqref="S3"/>
    </sheetView>
  </sheetViews>
  <sheetFormatPr defaultRowHeight="13.2" x14ac:dyDescent="0.25"/>
  <sheetData>
    <row r="2" spans="1:4" x14ac:dyDescent="0.25">
      <c r="A2" t="s">
        <v>0</v>
      </c>
      <c r="B2" t="s">
        <v>65</v>
      </c>
      <c r="C2" t="s">
        <v>92</v>
      </c>
      <c r="D2" t="s">
        <v>93</v>
      </c>
    </row>
    <row r="3" spans="1:4" x14ac:dyDescent="0.25">
      <c r="A3">
        <v>1990</v>
      </c>
      <c r="B3">
        <v>-2.8104227440454377E-2</v>
      </c>
      <c r="C3">
        <v>0.62697548556105565</v>
      </c>
      <c r="D3">
        <v>0.65507971300151002</v>
      </c>
    </row>
    <row r="4" spans="1:4" x14ac:dyDescent="0.25">
      <c r="A4">
        <v>1991</v>
      </c>
      <c r="B4">
        <v>-1.8725089523207394E-2</v>
      </c>
      <c r="C4">
        <v>0.56627805213260074</v>
      </c>
      <c r="D4">
        <v>0.58500314165580813</v>
      </c>
    </row>
    <row r="5" spans="1:4" x14ac:dyDescent="0.25">
      <c r="A5">
        <v>1992</v>
      </c>
      <c r="B5">
        <v>-1.3562576848328622E-2</v>
      </c>
      <c r="C5">
        <v>0.51620658204177261</v>
      </c>
      <c r="D5">
        <v>0.52976915889010123</v>
      </c>
    </row>
    <row r="6" spans="1:4" x14ac:dyDescent="0.25">
      <c r="A6">
        <v>1993</v>
      </c>
      <c r="B6">
        <v>-1.8149479302979277E-2</v>
      </c>
      <c r="C6">
        <v>0.55193475112047641</v>
      </c>
      <c r="D6">
        <v>0.57008423042345568</v>
      </c>
    </row>
    <row r="7" spans="1:4" x14ac:dyDescent="0.25">
      <c r="A7">
        <v>1994</v>
      </c>
      <c r="B7">
        <v>-2.1573253018772554E-2</v>
      </c>
      <c r="C7">
        <v>0.53126099484046208</v>
      </c>
      <c r="D7">
        <v>0.55283424785923463</v>
      </c>
    </row>
    <row r="8" spans="1:4" x14ac:dyDescent="0.25">
      <c r="A8">
        <v>1995</v>
      </c>
      <c r="B8">
        <v>-2.182022378318782E-2</v>
      </c>
      <c r="C8">
        <v>0.50749964706768591</v>
      </c>
      <c r="D8">
        <v>0.52931987085087373</v>
      </c>
    </row>
    <row r="9" spans="1:4" x14ac:dyDescent="0.25">
      <c r="A9">
        <v>1996</v>
      </c>
      <c r="B9">
        <v>-1.726065966276874E-2</v>
      </c>
      <c r="C9">
        <v>0.46185615724509627</v>
      </c>
      <c r="D9">
        <v>0.47911681690786501</v>
      </c>
    </row>
    <row r="10" spans="1:4" x14ac:dyDescent="0.25">
      <c r="A10">
        <v>1997</v>
      </c>
      <c r="B10">
        <v>-1.3439361496627333E-2</v>
      </c>
      <c r="C10">
        <v>0.41175540119962606</v>
      </c>
      <c r="D10">
        <v>0.42519476269625339</v>
      </c>
    </row>
    <row r="11" spans="1:4" x14ac:dyDescent="0.25">
      <c r="A11">
        <v>1998</v>
      </c>
      <c r="B11">
        <v>-1.24627707643995E-2</v>
      </c>
      <c r="C11">
        <v>0.38499390170129349</v>
      </c>
      <c r="D11">
        <v>0.397456672465693</v>
      </c>
    </row>
    <row r="12" spans="1:4" x14ac:dyDescent="0.25">
      <c r="A12">
        <v>1999</v>
      </c>
      <c r="B12">
        <v>-8.1874696024875626E-3</v>
      </c>
      <c r="C12">
        <v>0.42145462871155553</v>
      </c>
      <c r="D12">
        <v>0.4296420983140431</v>
      </c>
    </row>
    <row r="13" spans="1:4" x14ac:dyDescent="0.25">
      <c r="A13">
        <v>2000</v>
      </c>
      <c r="B13">
        <v>-4.042585997838688E-3</v>
      </c>
      <c r="C13">
        <v>0.52000881216062012</v>
      </c>
      <c r="D13">
        <v>0.5240513981584588</v>
      </c>
    </row>
    <row r="14" spans="1:4" x14ac:dyDescent="0.25">
      <c r="A14">
        <v>2001</v>
      </c>
      <c r="B14">
        <v>-4.3695187056025375E-3</v>
      </c>
      <c r="C14">
        <v>0.56287986209891916</v>
      </c>
      <c r="D14">
        <v>0.5672493808045217</v>
      </c>
    </row>
    <row r="15" spans="1:4" x14ac:dyDescent="0.25">
      <c r="A15">
        <v>2002</v>
      </c>
      <c r="B15">
        <v>-8.4193102765687255E-3</v>
      </c>
      <c r="C15">
        <v>0.52027525770742022</v>
      </c>
      <c r="D15">
        <v>0.52869456798398895</v>
      </c>
    </row>
    <row r="16" spans="1:4" x14ac:dyDescent="0.25">
      <c r="A16">
        <v>2003</v>
      </c>
      <c r="B16">
        <v>-8.7413346207158016E-3</v>
      </c>
      <c r="C16">
        <v>0.44388579606619633</v>
      </c>
      <c r="D16">
        <v>0.45262713068691213</v>
      </c>
    </row>
    <row r="17" spans="1:4" x14ac:dyDescent="0.25">
      <c r="A17">
        <v>2004</v>
      </c>
      <c r="B17">
        <v>-8.1485176985118257E-3</v>
      </c>
      <c r="C17">
        <v>0.40996200919981518</v>
      </c>
      <c r="D17">
        <v>0.41811052689832701</v>
      </c>
    </row>
    <row r="18" spans="1:4" x14ac:dyDescent="0.25">
      <c r="A18">
        <v>2005</v>
      </c>
      <c r="B18">
        <v>-8.7822454169947939E-3</v>
      </c>
      <c r="C18">
        <v>0.37633010370600301</v>
      </c>
      <c r="D18">
        <v>0.3851123491229978</v>
      </c>
    </row>
    <row r="19" spans="1:4" x14ac:dyDescent="0.25">
      <c r="A19">
        <v>2006</v>
      </c>
      <c r="B19">
        <v>-9.0780440809825058E-3</v>
      </c>
      <c r="C19">
        <v>0.33419665735562676</v>
      </c>
      <c r="D19">
        <v>0.34327470143660926</v>
      </c>
    </row>
    <row r="20" spans="1:4" x14ac:dyDescent="0.25">
      <c r="A20">
        <v>2007</v>
      </c>
      <c r="B20">
        <v>-8.1437489996442625E-3</v>
      </c>
      <c r="C20">
        <v>0.30664932187081234</v>
      </c>
      <c r="D20">
        <v>0.3147930708704566</v>
      </c>
    </row>
    <row r="21" spans="1:4" x14ac:dyDescent="0.25">
      <c r="A21">
        <v>2008</v>
      </c>
      <c r="B21">
        <v>-7.4316929343603011E-3</v>
      </c>
      <c r="C21">
        <v>0.28264649049984175</v>
      </c>
      <c r="D21">
        <v>0.29007818343420205</v>
      </c>
    </row>
    <row r="22" spans="1:4" x14ac:dyDescent="0.25">
      <c r="A22">
        <v>2009</v>
      </c>
      <c r="B22">
        <v>-4.6537123809011205E-3</v>
      </c>
      <c r="C22">
        <v>0.38483154061445024</v>
      </c>
      <c r="D22">
        <v>0.38948525299535136</v>
      </c>
    </row>
    <row r="23" spans="1:4" x14ac:dyDescent="0.25">
      <c r="A23">
        <v>2010</v>
      </c>
      <c r="B23">
        <v>-2.9416411543907173E-3</v>
      </c>
      <c r="C23">
        <v>0.42603229197941722</v>
      </c>
      <c r="D23">
        <v>0.42897393313380794</v>
      </c>
    </row>
    <row r="24" spans="1:4" x14ac:dyDescent="0.25">
      <c r="A24">
        <v>2011</v>
      </c>
      <c r="B24">
        <v>1.5116047617004802E-3</v>
      </c>
      <c r="C24">
        <v>0.43731904529145366</v>
      </c>
      <c r="D24">
        <v>0.43580744052975318</v>
      </c>
    </row>
    <row r="25" spans="1:4" x14ac:dyDescent="0.25">
      <c r="A25">
        <v>2012</v>
      </c>
      <c r="B25">
        <v>2.2710063806030689E-4</v>
      </c>
      <c r="C25">
        <v>0.49894557616811003</v>
      </c>
      <c r="D25">
        <v>0.49871847553004972</v>
      </c>
    </row>
    <row r="26" spans="1:4" x14ac:dyDescent="0.25">
      <c r="A26">
        <v>2013</v>
      </c>
      <c r="B26">
        <v>-3.9148138624436335E-3</v>
      </c>
      <c r="C26">
        <v>0.52135583348713888</v>
      </c>
      <c r="D26">
        <v>0.52527064734958251</v>
      </c>
    </row>
    <row r="27" spans="1:4" x14ac:dyDescent="0.25">
      <c r="A27">
        <v>2014</v>
      </c>
      <c r="B27">
        <v>-6.6203940141636997E-3</v>
      </c>
      <c r="C27">
        <v>0.51791881296196896</v>
      </c>
      <c r="D27">
        <v>0.52453920697613265</v>
      </c>
    </row>
    <row r="28" spans="1:4" x14ac:dyDescent="0.25">
      <c r="A28">
        <v>2015</v>
      </c>
      <c r="B28">
        <v>-9.2782285330532677E-3</v>
      </c>
      <c r="C28">
        <v>0.51398264354922074</v>
      </c>
      <c r="D28">
        <v>0.52326087208227401</v>
      </c>
    </row>
    <row r="29" spans="1:4" x14ac:dyDescent="0.25">
      <c r="A29">
        <v>2016</v>
      </c>
      <c r="B29">
        <v>-9.3152596580640123E-3</v>
      </c>
      <c r="C29">
        <v>0.52791478121819091</v>
      </c>
      <c r="D29">
        <v>0.53723004087625492</v>
      </c>
    </row>
    <row r="30" spans="1:4" x14ac:dyDescent="0.25">
      <c r="A30">
        <v>2017</v>
      </c>
      <c r="B30">
        <v>-1.043881439786043E-2</v>
      </c>
      <c r="C30">
        <v>0.5485809707802447</v>
      </c>
      <c r="D30">
        <v>0.55901978517810513</v>
      </c>
    </row>
    <row r="31" spans="1:4" x14ac:dyDescent="0.25">
      <c r="A31">
        <v>2018</v>
      </c>
      <c r="B31">
        <v>-9.5878548642618355E-3</v>
      </c>
      <c r="C31">
        <v>0.57464388917698661</v>
      </c>
      <c r="D31">
        <v>0.58423174404124845</v>
      </c>
    </row>
    <row r="32" spans="1:4" x14ac:dyDescent="0.25">
      <c r="A32">
        <v>2019</v>
      </c>
      <c r="B32">
        <v>-8.7790100582482156E-3</v>
      </c>
      <c r="C32">
        <v>0.57343303766810738</v>
      </c>
      <c r="D32">
        <v>0.5822120477263556</v>
      </c>
    </row>
    <row r="33" spans="1:4" x14ac:dyDescent="0.25">
      <c r="A33">
        <v>2020</v>
      </c>
      <c r="B33">
        <v>-4.375904110676454E-3</v>
      </c>
      <c r="C33">
        <v>0.49903733837916642</v>
      </c>
      <c r="D33">
        <v>0.50341324248984287</v>
      </c>
    </row>
    <row r="34" spans="1:4" x14ac:dyDescent="0.25">
      <c r="A34">
        <v>2021</v>
      </c>
      <c r="B34">
        <v>-9.2059689198097372E-3</v>
      </c>
      <c r="C34">
        <v>0.45800370489085451</v>
      </c>
      <c r="D34">
        <v>0.46720967381066425</v>
      </c>
    </row>
  </sheetData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FA2A4-FA2D-4049-A57C-BAA709B1D8D9}">
  <dimension ref="A1:AH38"/>
  <sheetViews>
    <sheetView zoomScale="70" zoomScaleNormal="70" workbookViewId="0">
      <selection activeCell="AG72" sqref="AG72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4" spans="1:34" x14ac:dyDescent="0.25">
      <c r="A4" s="3" t="s">
        <v>0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4" ht="20.399999999999999" customHeight="1" x14ac:dyDescent="0.25">
      <c r="A5" t="s">
        <v>36</v>
      </c>
      <c r="E5" s="26">
        <v>3.9583333333333299</v>
      </c>
      <c r="F5" s="26">
        <v>4.2416666666666698</v>
      </c>
      <c r="G5" s="26">
        <v>4.2416666666666698</v>
      </c>
      <c r="H5" s="26">
        <v>4.7333333333333298</v>
      </c>
      <c r="I5" s="26">
        <v>4.7333333333333298</v>
      </c>
      <c r="J5" s="26">
        <v>4.7249999999999996</v>
      </c>
      <c r="K5" s="26">
        <v>4.1500000000000004</v>
      </c>
      <c r="L5" s="26">
        <v>3.93333333333333</v>
      </c>
      <c r="M5" s="26">
        <v>3.9833333333333298</v>
      </c>
      <c r="N5" s="26">
        <v>4.3833333333333302</v>
      </c>
      <c r="O5" s="26">
        <v>4.7583333333333302</v>
      </c>
      <c r="P5" s="26">
        <v>5.8916666666666702</v>
      </c>
      <c r="Q5" s="26">
        <v>6.0333333333333297</v>
      </c>
      <c r="R5" s="26">
        <v>5.6416666666666702</v>
      </c>
      <c r="S5" s="26">
        <v>5.2166666666666703</v>
      </c>
      <c r="T5" s="26">
        <v>4.44166666666667</v>
      </c>
      <c r="U5" s="26">
        <v>5.6666666666666696</v>
      </c>
      <c r="V5" s="26">
        <v>5.19166666666667</v>
      </c>
      <c r="W5" s="26">
        <v>4.9000000000000004</v>
      </c>
      <c r="X5" s="26">
        <v>5.19166666666667</v>
      </c>
      <c r="Y5" s="26">
        <v>5.7249999999999996</v>
      </c>
      <c r="Z5" s="26">
        <v>6.0333333333333297</v>
      </c>
      <c r="AA5" s="26">
        <v>6.15</v>
      </c>
      <c r="AB5" s="26">
        <v>6.45</v>
      </c>
      <c r="AC5" s="26">
        <v>5.9249999999999998</v>
      </c>
      <c r="AD5" s="26">
        <v>5.2083333333333304</v>
      </c>
      <c r="AE5" s="26">
        <v>4.8416666666666703</v>
      </c>
      <c r="AF5" s="26">
        <v>6.0250000000000004</v>
      </c>
      <c r="AG5" s="26">
        <v>6.2</v>
      </c>
      <c r="AH5" s="26"/>
    </row>
    <row r="6" spans="1:34" x14ac:dyDescent="0.25">
      <c r="A6" t="s">
        <v>39</v>
      </c>
      <c r="B6" s="26">
        <v>6.55</v>
      </c>
      <c r="C6" s="26">
        <v>6.44166666666667</v>
      </c>
      <c r="D6" s="26">
        <v>7.0916666666666703</v>
      </c>
      <c r="E6" s="26">
        <v>8.625</v>
      </c>
      <c r="F6" s="26">
        <v>9.75</v>
      </c>
      <c r="G6" s="26">
        <v>9.6750000000000007</v>
      </c>
      <c r="H6" s="26">
        <v>9.5416666666666696</v>
      </c>
      <c r="I6" s="26">
        <v>9.2166666666666703</v>
      </c>
      <c r="J6" s="26">
        <v>9.3416666666666703</v>
      </c>
      <c r="K6" s="26">
        <v>8.4</v>
      </c>
      <c r="L6" s="26">
        <v>6.875</v>
      </c>
      <c r="M6" s="26">
        <v>6.5916666666666703</v>
      </c>
      <c r="N6" s="26">
        <v>7.5250000000000004</v>
      </c>
      <c r="O6" s="26">
        <v>8.1750000000000007</v>
      </c>
      <c r="P6" s="26">
        <v>8.3916666666666693</v>
      </c>
      <c r="Q6" s="26">
        <v>8.43333333333333</v>
      </c>
      <c r="R6" s="26">
        <v>8.25</v>
      </c>
      <c r="S6" s="26">
        <v>7.4833333333333298</v>
      </c>
      <c r="T6" s="26">
        <v>6.9749999999999996</v>
      </c>
      <c r="U6" s="26">
        <v>7.9916666666666698</v>
      </c>
      <c r="V6" s="26">
        <v>8.375</v>
      </c>
      <c r="W6" s="26">
        <v>7.2166666666666703</v>
      </c>
      <c r="X6" s="26">
        <v>7.6333333333333302</v>
      </c>
      <c r="Y6" s="26">
        <v>8.5500000000000007</v>
      </c>
      <c r="Z6" s="26">
        <v>8.6583333333333297</v>
      </c>
      <c r="AA6" s="26">
        <v>8.65</v>
      </c>
      <c r="AB6" s="26">
        <v>7.85</v>
      </c>
      <c r="AC6" s="26">
        <v>7.1</v>
      </c>
      <c r="AD6" s="26">
        <v>5.9583333333333304</v>
      </c>
      <c r="AE6" s="26">
        <v>5.3666666666666698</v>
      </c>
      <c r="AF6" s="26">
        <v>5.5416666666666696</v>
      </c>
      <c r="AG6" s="26">
        <v>6.2750000000000004</v>
      </c>
      <c r="AH6" s="26"/>
    </row>
    <row r="7" spans="1:34" x14ac:dyDescent="0.25">
      <c r="A7" t="s">
        <v>40</v>
      </c>
      <c r="B7" s="26"/>
      <c r="C7" s="26"/>
      <c r="D7" s="26"/>
      <c r="E7" s="26">
        <v>4.30833333333333</v>
      </c>
      <c r="F7" s="26">
        <v>4.2916666666666696</v>
      </c>
      <c r="G7" s="26">
        <v>4.0083333333333302</v>
      </c>
      <c r="H7" s="26">
        <v>3.8916666666666702</v>
      </c>
      <c r="I7" s="26">
        <v>4.7750000000000004</v>
      </c>
      <c r="J7" s="26">
        <v>6.4666666666666703</v>
      </c>
      <c r="K7" s="26">
        <v>8.6999999999999993</v>
      </c>
      <c r="L7" s="26">
        <v>8.7750000000000004</v>
      </c>
      <c r="M7" s="26">
        <v>8.125</v>
      </c>
      <c r="N7" s="26">
        <v>7.2916666666666696</v>
      </c>
      <c r="O7" s="26">
        <v>7.7750000000000004</v>
      </c>
      <c r="P7" s="26">
        <v>8.2916666666666696</v>
      </c>
      <c r="Q7" s="26">
        <v>7.94166666666667</v>
      </c>
      <c r="R7" s="26">
        <v>7.1333333333333302</v>
      </c>
      <c r="S7" s="26">
        <v>5.3250000000000002</v>
      </c>
      <c r="T7" s="26">
        <v>4.4083333333333297</v>
      </c>
      <c r="U7" s="26">
        <v>6.68333333333333</v>
      </c>
      <c r="V7" s="26">
        <v>7.2916666666666696</v>
      </c>
      <c r="W7" s="26">
        <v>6.7166666666666703</v>
      </c>
      <c r="X7" s="26">
        <v>6.9749999999999996</v>
      </c>
      <c r="Y7" s="26">
        <v>6.9666666666666703</v>
      </c>
      <c r="Z7" s="26">
        <v>6.1166666666666698</v>
      </c>
      <c r="AA7" s="26">
        <v>5.05833333333333</v>
      </c>
      <c r="AB7" s="26">
        <v>3.9666666666666699</v>
      </c>
      <c r="AC7" s="26">
        <v>2.9083333333333301</v>
      </c>
      <c r="AD7" s="26">
        <v>2.2666666666666702</v>
      </c>
      <c r="AE7" s="26">
        <v>2.0166666666666702</v>
      </c>
      <c r="AF7" s="26">
        <v>2.5499999999999998</v>
      </c>
      <c r="AG7" s="26">
        <v>2.80833333333333</v>
      </c>
      <c r="AH7" s="26"/>
    </row>
    <row r="8" spans="1:34" s="17" customFormat="1" x14ac:dyDescent="0.25">
      <c r="A8" s="17" t="s">
        <v>42</v>
      </c>
      <c r="B8" s="27">
        <v>7.1749999999999998</v>
      </c>
      <c r="C8" s="27">
        <v>7.85</v>
      </c>
      <c r="D8" s="27">
        <v>8.6</v>
      </c>
      <c r="E8" s="27">
        <v>9.5500000000000007</v>
      </c>
      <c r="F8" s="27">
        <v>7.7</v>
      </c>
      <c r="G8" s="27">
        <v>6.7166666666666703</v>
      </c>
      <c r="H8" s="27">
        <v>6.3333333333333304</v>
      </c>
      <c r="I8" s="27">
        <v>5.2416666666666698</v>
      </c>
      <c r="J8" s="27">
        <v>4.8666666666666698</v>
      </c>
      <c r="K8" s="27">
        <v>5.1666666666666696</v>
      </c>
      <c r="L8" s="27">
        <v>4.3250000000000002</v>
      </c>
      <c r="M8" s="27">
        <v>4.5250000000000004</v>
      </c>
      <c r="N8" s="27">
        <v>4.5833333333333304</v>
      </c>
      <c r="O8" s="27">
        <v>5.4083333333333297</v>
      </c>
      <c r="P8" s="27">
        <v>5.5</v>
      </c>
      <c r="Q8" s="27">
        <v>4.8416666666666703</v>
      </c>
      <c r="R8" s="27">
        <v>3.9083333333333301</v>
      </c>
      <c r="S8" s="27">
        <v>3.75</v>
      </c>
      <c r="T8" s="27">
        <v>3.68333333333333</v>
      </c>
      <c r="U8" s="27">
        <v>6.4083333333333297</v>
      </c>
      <c r="V8" s="27">
        <v>7.75</v>
      </c>
      <c r="W8" s="27">
        <v>7.7583333333333302</v>
      </c>
      <c r="X8" s="27">
        <v>7.7833333333333297</v>
      </c>
      <c r="Y8" s="27">
        <v>7.375</v>
      </c>
      <c r="Z8" s="27">
        <v>6.9249999999999998</v>
      </c>
      <c r="AA8" s="27">
        <v>6.2666666666666702</v>
      </c>
      <c r="AB8" s="27">
        <v>5.9833333333333298</v>
      </c>
      <c r="AC8" s="27">
        <v>5.81666666666667</v>
      </c>
      <c r="AD8" s="27">
        <v>5.15</v>
      </c>
      <c r="AE8" s="27">
        <v>5.0250000000000004</v>
      </c>
      <c r="AF8" s="27">
        <v>5.625</v>
      </c>
      <c r="AG8" s="27">
        <v>5.0999999999999996</v>
      </c>
      <c r="AH8" s="27"/>
    </row>
    <row r="9" spans="1:34" x14ac:dyDescent="0.25">
      <c r="A9" t="s">
        <v>43</v>
      </c>
      <c r="B9" s="26"/>
      <c r="C9" s="26"/>
      <c r="D9" s="26"/>
      <c r="E9" s="26"/>
      <c r="F9" s="26"/>
      <c r="G9" s="26"/>
      <c r="H9" s="26"/>
      <c r="I9" s="26">
        <v>9.625</v>
      </c>
      <c r="J9" s="26">
        <v>9.15</v>
      </c>
      <c r="K9" s="26">
        <v>11.35</v>
      </c>
      <c r="L9" s="26">
        <v>14.4583333333333</v>
      </c>
      <c r="M9" s="26">
        <v>13.0416666666667</v>
      </c>
      <c r="N9" s="26">
        <v>11.3333333333333</v>
      </c>
      <c r="O9" s="26">
        <v>10.35</v>
      </c>
      <c r="P9" s="26">
        <v>10.0833333333333</v>
      </c>
      <c r="Q9" s="26">
        <v>7.9749999999999996</v>
      </c>
      <c r="R9" s="26">
        <v>5.94166666666667</v>
      </c>
      <c r="S9" s="26">
        <v>4.5999999999999996</v>
      </c>
      <c r="T9" s="26">
        <v>5.5166666666666702</v>
      </c>
      <c r="U9" s="26">
        <v>13.475</v>
      </c>
      <c r="V9" s="26">
        <v>16.5833333333333</v>
      </c>
      <c r="W9" s="26">
        <v>12.35</v>
      </c>
      <c r="X9" s="26">
        <v>9.9083333333333297</v>
      </c>
      <c r="Y9" s="26">
        <v>8.4916666666666707</v>
      </c>
      <c r="Z9" s="26">
        <v>7.31666666666667</v>
      </c>
      <c r="AA9" s="26">
        <v>6.3916666666666702</v>
      </c>
      <c r="AB9" s="26">
        <v>6.8333333333333304</v>
      </c>
      <c r="AC9" s="26">
        <v>5.80833333333333</v>
      </c>
      <c r="AD9" s="26">
        <v>5.3916666666666702</v>
      </c>
      <c r="AE9" s="26">
        <v>4.4833333333333298</v>
      </c>
      <c r="AF9" s="26">
        <v>6.8833333333333302</v>
      </c>
      <c r="AG9" s="26">
        <v>6.2083333333333304</v>
      </c>
      <c r="AH9" s="26"/>
    </row>
    <row r="10" spans="1:34" x14ac:dyDescent="0.25">
      <c r="A10" t="s">
        <v>44</v>
      </c>
      <c r="B10" s="26">
        <v>3.1666666666666701</v>
      </c>
      <c r="C10" s="26">
        <v>6.6083333333333298</v>
      </c>
      <c r="D10" s="26">
        <v>11.7083333333333</v>
      </c>
      <c r="E10" s="26">
        <v>16.341666666666701</v>
      </c>
      <c r="F10" s="26">
        <v>16.5833333333333</v>
      </c>
      <c r="G10" s="26">
        <v>15.4</v>
      </c>
      <c r="H10" s="26">
        <v>14.5666666666667</v>
      </c>
      <c r="I10" s="26">
        <v>12.641666666666699</v>
      </c>
      <c r="J10" s="26">
        <v>11.358333333333301</v>
      </c>
      <c r="K10" s="26">
        <v>10.216666666666701</v>
      </c>
      <c r="L10" s="26">
        <v>9.7833333333333297</v>
      </c>
      <c r="M10" s="26">
        <v>9.125</v>
      </c>
      <c r="N10" s="26">
        <v>9.0749999999999993</v>
      </c>
      <c r="O10" s="26">
        <v>9.0083333333333293</v>
      </c>
      <c r="P10" s="26">
        <v>8.8249999999999993</v>
      </c>
      <c r="Q10" s="26">
        <v>8.4</v>
      </c>
      <c r="R10" s="26">
        <v>7.7166666666666703</v>
      </c>
      <c r="S10" s="26">
        <v>6.8666666666666698</v>
      </c>
      <c r="T10" s="26">
        <v>6.3666666666666698</v>
      </c>
      <c r="U10" s="26">
        <v>8.3666666666666707</v>
      </c>
      <c r="V10" s="26">
        <v>8.5416666666666696</v>
      </c>
      <c r="W10" s="26">
        <v>7.9666666666666703</v>
      </c>
      <c r="X10" s="26">
        <v>7.80833333333333</v>
      </c>
      <c r="Y10" s="26">
        <v>8.3000000000000007</v>
      </c>
      <c r="Z10" s="26">
        <v>8.75</v>
      </c>
      <c r="AA10" s="26">
        <v>9.4583333333333304</v>
      </c>
      <c r="AB10" s="26">
        <v>8.9166666666666696</v>
      </c>
      <c r="AC10" s="26">
        <v>8.7666666666666693</v>
      </c>
      <c r="AD10" s="26">
        <v>7.43333333333333</v>
      </c>
      <c r="AE10" s="26">
        <v>6.7416666666666698</v>
      </c>
      <c r="AF10" s="26">
        <v>7.7249999999999996</v>
      </c>
      <c r="AG10" s="26">
        <v>7.6749999999999998</v>
      </c>
      <c r="AH10" s="26"/>
    </row>
    <row r="11" spans="1:34" x14ac:dyDescent="0.25">
      <c r="A11" t="s">
        <v>45</v>
      </c>
      <c r="B11" s="26">
        <v>9.3666666666666707</v>
      </c>
      <c r="C11" s="26">
        <v>9.625</v>
      </c>
      <c r="D11" s="26">
        <v>10.641666666666699</v>
      </c>
      <c r="E11" s="26">
        <v>11.824999999999999</v>
      </c>
      <c r="F11" s="26">
        <v>12.275</v>
      </c>
      <c r="G11" s="26">
        <v>11.95</v>
      </c>
      <c r="H11" s="26">
        <v>12.4</v>
      </c>
      <c r="I11" s="26">
        <v>12.3333333333333</v>
      </c>
      <c r="J11" s="26">
        <v>12.05</v>
      </c>
      <c r="K11" s="26">
        <v>11.3166666666667</v>
      </c>
      <c r="L11" s="26">
        <v>9.5583333333333407</v>
      </c>
      <c r="M11" s="26">
        <v>8.7416666666666707</v>
      </c>
      <c r="N11" s="26">
        <v>8.6333333333333293</v>
      </c>
      <c r="O11" s="26">
        <v>8.5083333333333293</v>
      </c>
      <c r="P11" s="26">
        <v>8.9</v>
      </c>
      <c r="Q11" s="26">
        <v>8.8833333333333293</v>
      </c>
      <c r="R11" s="26">
        <v>8.85</v>
      </c>
      <c r="S11" s="26">
        <v>8.0166666666666693</v>
      </c>
      <c r="T11" s="26">
        <v>7.43333333333333</v>
      </c>
      <c r="U11" s="26">
        <v>9.1166666666666707</v>
      </c>
      <c r="V11" s="26">
        <v>9.2750000000000004</v>
      </c>
      <c r="W11" s="26">
        <v>9.2166666666666703</v>
      </c>
      <c r="X11" s="26">
        <v>9.7583333333333293</v>
      </c>
      <c r="Y11" s="26">
        <v>10.3</v>
      </c>
      <c r="Z11" s="26">
        <v>10.275</v>
      </c>
      <c r="AA11" s="26">
        <v>10.35</v>
      </c>
      <c r="AB11" s="26">
        <v>10.0666666666667</v>
      </c>
      <c r="AC11" s="26">
        <v>9.4250000000000007</v>
      </c>
      <c r="AD11" s="26">
        <v>9.0250000000000004</v>
      </c>
      <c r="AE11" s="26">
        <v>8.43333333333333</v>
      </c>
      <c r="AF11" s="26">
        <v>8.0333333333333297</v>
      </c>
      <c r="AG11" s="26">
        <v>7.875</v>
      </c>
      <c r="AH11" s="26"/>
    </row>
    <row r="12" spans="1:34" x14ac:dyDescent="0.25">
      <c r="A12" t="s">
        <v>46</v>
      </c>
      <c r="B12" s="26"/>
      <c r="C12" s="26">
        <v>5.5250000000000004</v>
      </c>
      <c r="D12" s="26">
        <v>6.56666666666667</v>
      </c>
      <c r="E12" s="26">
        <v>7.7916666666666696</v>
      </c>
      <c r="F12" s="26">
        <v>8.4499999999999993</v>
      </c>
      <c r="G12" s="26">
        <v>8.25</v>
      </c>
      <c r="H12" s="26">
        <v>8.94166666666667</v>
      </c>
      <c r="I12" s="26">
        <v>9.6750000000000007</v>
      </c>
      <c r="J12" s="26">
        <v>9.4499999999999993</v>
      </c>
      <c r="K12" s="26">
        <v>8.625</v>
      </c>
      <c r="L12" s="26">
        <v>8.0083333333333293</v>
      </c>
      <c r="M12" s="26">
        <v>7.8583333333333298</v>
      </c>
      <c r="N12" s="26">
        <v>8.68333333333333</v>
      </c>
      <c r="O12" s="26">
        <v>9.80833333333333</v>
      </c>
      <c r="P12" s="26">
        <v>10.5</v>
      </c>
      <c r="Q12" s="26">
        <v>11.283333333333299</v>
      </c>
      <c r="R12" s="26">
        <v>10.275</v>
      </c>
      <c r="S12" s="26">
        <v>8.5416666666666696</v>
      </c>
      <c r="T12" s="26">
        <v>7.4249999999999998</v>
      </c>
      <c r="U12" s="26">
        <v>7.2249999999999996</v>
      </c>
      <c r="V12" s="26">
        <v>6.5750000000000002</v>
      </c>
      <c r="W12" s="26">
        <v>5.5166666666666702</v>
      </c>
      <c r="X12" s="26">
        <v>5.0833333333333304</v>
      </c>
      <c r="Y12" s="26">
        <v>4.95</v>
      </c>
      <c r="Z12" s="26">
        <v>4.7083333333333304</v>
      </c>
      <c r="AA12" s="26">
        <v>4.3666666666666698</v>
      </c>
      <c r="AB12" s="26">
        <v>3.9083333333333301</v>
      </c>
      <c r="AC12" s="26">
        <v>3.56666666666667</v>
      </c>
      <c r="AD12" s="26">
        <v>3.2083333333333299</v>
      </c>
      <c r="AE12" s="26">
        <v>2.9750000000000001</v>
      </c>
      <c r="AF12" s="26">
        <v>3.625</v>
      </c>
      <c r="AG12" s="26">
        <v>3.5750000000000002</v>
      </c>
      <c r="AH12" s="26"/>
    </row>
    <row r="13" spans="1:34" x14ac:dyDescent="0.25">
      <c r="A13" t="s">
        <v>47</v>
      </c>
      <c r="B13" s="26"/>
      <c r="C13" s="26"/>
      <c r="D13" s="26"/>
      <c r="E13" s="26"/>
      <c r="F13" s="26"/>
      <c r="G13" s="26"/>
      <c r="H13" s="26"/>
      <c r="I13" s="26"/>
      <c r="J13" s="26"/>
      <c r="K13" s="26">
        <v>11.983333333333301</v>
      </c>
      <c r="L13" s="26">
        <v>11.233333333333301</v>
      </c>
      <c r="M13" s="26">
        <v>10.675000000000001</v>
      </c>
      <c r="N13" s="26">
        <v>10.3333333333333</v>
      </c>
      <c r="O13" s="26">
        <v>9.7416666666666707</v>
      </c>
      <c r="P13" s="26">
        <v>10.608333333333301</v>
      </c>
      <c r="Q13" s="26">
        <v>10.008333333333301</v>
      </c>
      <c r="R13" s="26">
        <v>9.0333333333333297</v>
      </c>
      <c r="S13" s="26">
        <v>8.4166666666666696</v>
      </c>
      <c r="T13" s="26">
        <v>7.7666666666666702</v>
      </c>
      <c r="U13" s="26">
        <v>9.75</v>
      </c>
      <c r="V13" s="26">
        <v>12.9583333333333</v>
      </c>
      <c r="W13" s="26">
        <v>18.091666666666701</v>
      </c>
      <c r="X13" s="26">
        <v>24.808333333333302</v>
      </c>
      <c r="Y13" s="26">
        <v>27.824999999999999</v>
      </c>
      <c r="Z13" s="26">
        <v>26.65</v>
      </c>
      <c r="AA13" s="26">
        <v>24.983333333333299</v>
      </c>
      <c r="AB13" s="26">
        <v>23.875</v>
      </c>
      <c r="AC13" s="26">
        <v>21.841666666666701</v>
      </c>
      <c r="AD13" s="26">
        <v>19.741666666666699</v>
      </c>
      <c r="AE13" s="26">
        <v>17.883333333333301</v>
      </c>
      <c r="AF13" s="26">
        <v>17.616666666666699</v>
      </c>
      <c r="AG13" s="26">
        <v>14.7916666666667</v>
      </c>
      <c r="AH13" s="26"/>
    </row>
    <row r="14" spans="1:34" s="16" customFormat="1" x14ac:dyDescent="0.25">
      <c r="A14" t="s">
        <v>48</v>
      </c>
      <c r="B14" s="26"/>
      <c r="C14" s="26"/>
      <c r="D14" s="26"/>
      <c r="E14" s="26"/>
      <c r="F14" s="26"/>
      <c r="G14" s="26"/>
      <c r="H14" s="26">
        <v>9.9166666666666696</v>
      </c>
      <c r="I14" s="26">
        <v>9.0500000000000007</v>
      </c>
      <c r="J14" s="26">
        <v>8.7083333333333304</v>
      </c>
      <c r="K14" s="26">
        <v>6.8666666666666698</v>
      </c>
      <c r="L14" s="26">
        <v>6.2666666666666702</v>
      </c>
      <c r="M14" s="26">
        <v>5.5750000000000002</v>
      </c>
      <c r="N14" s="26">
        <v>5.5833333333333304</v>
      </c>
      <c r="O14" s="26">
        <v>5.7416666666666698</v>
      </c>
      <c r="P14" s="26">
        <v>6.06666666666667</v>
      </c>
      <c r="Q14" s="26">
        <v>7.1749999999999998</v>
      </c>
      <c r="R14" s="26">
        <v>7.4583333333333304</v>
      </c>
      <c r="S14" s="26">
        <v>7.3916666666666702</v>
      </c>
      <c r="T14" s="26">
        <v>7.8</v>
      </c>
      <c r="U14" s="26">
        <v>9.6750000000000007</v>
      </c>
      <c r="V14" s="26">
        <v>10.8</v>
      </c>
      <c r="W14" s="26">
        <v>10.658333333333299</v>
      </c>
      <c r="X14" s="26">
        <v>10.5833333333333</v>
      </c>
      <c r="Y14" s="26">
        <v>9.6333333333333293</v>
      </c>
      <c r="Z14" s="26">
        <v>7.4583333333333304</v>
      </c>
      <c r="AA14" s="26">
        <v>6.5166666666666702</v>
      </c>
      <c r="AB14" s="26">
        <v>4.8833333333333302</v>
      </c>
      <c r="AC14" s="26">
        <v>4.05</v>
      </c>
      <c r="AD14" s="26">
        <v>3.5249999999999999</v>
      </c>
      <c r="AE14" s="26">
        <v>3.25</v>
      </c>
      <c r="AF14" s="26">
        <v>4.1416666666666702</v>
      </c>
      <c r="AG14" s="26">
        <v>4.0416666666666696</v>
      </c>
      <c r="AH14" s="26"/>
    </row>
    <row r="15" spans="1:34" x14ac:dyDescent="0.25">
      <c r="A15" t="s">
        <v>49</v>
      </c>
      <c r="B15" s="26">
        <v>13.45</v>
      </c>
      <c r="C15" s="26">
        <v>14.758333333333301</v>
      </c>
      <c r="D15" s="26">
        <v>15.391666666666699</v>
      </c>
      <c r="E15" s="26">
        <v>15.641666666666699</v>
      </c>
      <c r="F15" s="26">
        <v>14.341666666666701</v>
      </c>
      <c r="G15" s="26">
        <v>12.2916666666667</v>
      </c>
      <c r="H15" s="26">
        <v>11.6666666666667</v>
      </c>
      <c r="I15" s="26">
        <v>9.875</v>
      </c>
      <c r="J15" s="26">
        <v>7.55</v>
      </c>
      <c r="K15" s="26">
        <v>5.93333333333333</v>
      </c>
      <c r="L15" s="26">
        <v>4.4000000000000004</v>
      </c>
      <c r="M15" s="26">
        <v>4.1749999999999998</v>
      </c>
      <c r="N15" s="26">
        <v>4.7249999999999996</v>
      </c>
      <c r="O15" s="26">
        <v>4.8499999999999996</v>
      </c>
      <c r="P15" s="26">
        <v>4.7416666666666698</v>
      </c>
      <c r="Q15" s="26">
        <v>4.6333333333333302</v>
      </c>
      <c r="R15" s="26">
        <v>4.7916666666666696</v>
      </c>
      <c r="S15" s="26">
        <v>5</v>
      </c>
      <c r="T15" s="26">
        <v>6.7916666666666696</v>
      </c>
      <c r="U15" s="26">
        <v>12.658333333333299</v>
      </c>
      <c r="V15" s="26">
        <v>14.574999999999999</v>
      </c>
      <c r="W15" s="26">
        <v>15.408333333333299</v>
      </c>
      <c r="X15" s="26">
        <v>15.483333333333301</v>
      </c>
      <c r="Y15" s="26">
        <v>13.775</v>
      </c>
      <c r="Z15" s="26">
        <v>11.883333333333301</v>
      </c>
      <c r="AA15" s="26">
        <v>9.9250000000000007</v>
      </c>
      <c r="AB15" s="26">
        <v>8.4083333333333297</v>
      </c>
      <c r="AC15" s="26">
        <v>6.7333333333333298</v>
      </c>
      <c r="AD15" s="26">
        <v>5.7750000000000004</v>
      </c>
      <c r="AE15" s="26">
        <v>4.9749999999999996</v>
      </c>
      <c r="AF15" s="26">
        <v>5.85</v>
      </c>
      <c r="AG15" s="26">
        <v>6.2666666666666702</v>
      </c>
      <c r="AH15" s="26"/>
    </row>
    <row r="16" spans="1:34" x14ac:dyDescent="0.25">
      <c r="A16" t="s">
        <v>50</v>
      </c>
      <c r="B16" s="26">
        <v>8.8666666666666707</v>
      </c>
      <c r="C16" s="26">
        <v>8.5166666666666693</v>
      </c>
      <c r="D16" s="26">
        <v>8.7916666666666696</v>
      </c>
      <c r="E16" s="26">
        <v>9.7249999999999996</v>
      </c>
      <c r="F16" s="26">
        <v>10.65</v>
      </c>
      <c r="G16" s="26">
        <v>11.1833333333333</v>
      </c>
      <c r="H16" s="26">
        <v>11.1666666666667</v>
      </c>
      <c r="I16" s="26">
        <v>11.216666666666701</v>
      </c>
      <c r="J16" s="26">
        <v>11.3</v>
      </c>
      <c r="K16" s="26">
        <v>10.866666666666699</v>
      </c>
      <c r="L16" s="26">
        <v>10.050000000000001</v>
      </c>
      <c r="M16" s="26">
        <v>9.0083333333333293</v>
      </c>
      <c r="N16" s="26">
        <v>8.4749999999999996</v>
      </c>
      <c r="O16" s="26">
        <v>8.43333333333333</v>
      </c>
      <c r="P16" s="26">
        <v>8.0500000000000007</v>
      </c>
      <c r="Q16" s="26">
        <v>7.7833333333333297</v>
      </c>
      <c r="R16" s="26">
        <v>6.8666666666666698</v>
      </c>
      <c r="S16" s="26">
        <v>6.15</v>
      </c>
      <c r="T16" s="26">
        <v>6.7750000000000004</v>
      </c>
      <c r="U16" s="26">
        <v>7.875</v>
      </c>
      <c r="V16" s="26">
        <v>8.5416666666666696</v>
      </c>
      <c r="W16" s="26">
        <v>8.5083333333333293</v>
      </c>
      <c r="X16" s="26">
        <v>10.883333333333301</v>
      </c>
      <c r="Y16" s="26">
        <v>12.366666666666699</v>
      </c>
      <c r="Z16" s="26">
        <v>12.824999999999999</v>
      </c>
      <c r="AA16" s="26">
        <v>12</v>
      </c>
      <c r="AB16" s="26">
        <v>11.75</v>
      </c>
      <c r="AC16" s="26">
        <v>11.258333333333301</v>
      </c>
      <c r="AD16" s="26">
        <v>10.6</v>
      </c>
      <c r="AE16" s="26">
        <v>9.93333333333333</v>
      </c>
      <c r="AF16" s="26">
        <v>9.3000000000000007</v>
      </c>
      <c r="AG16" s="26">
        <v>9.55833333333333</v>
      </c>
      <c r="AH16" s="26"/>
    </row>
    <row r="17" spans="1:34" x14ac:dyDescent="0.25">
      <c r="A17" t="s">
        <v>51</v>
      </c>
      <c r="B17" s="26"/>
      <c r="C17" s="26"/>
      <c r="D17" s="26"/>
      <c r="E17" s="26"/>
      <c r="F17" s="26"/>
      <c r="G17" s="26"/>
      <c r="H17" s="26"/>
      <c r="I17" s="26"/>
      <c r="J17" s="26"/>
      <c r="K17" s="26">
        <v>14.0666666666667</v>
      </c>
      <c r="L17" s="26">
        <v>14.341666666666701</v>
      </c>
      <c r="M17" s="26">
        <v>13.475</v>
      </c>
      <c r="N17" s="26">
        <v>12.491666666666699</v>
      </c>
      <c r="O17" s="26">
        <v>11.65</v>
      </c>
      <c r="P17" s="26">
        <v>11.741666666666699</v>
      </c>
      <c r="Q17" s="26">
        <v>10.0416666666667</v>
      </c>
      <c r="R17" s="26">
        <v>7.0333333333333297</v>
      </c>
      <c r="S17" s="26">
        <v>6.0750000000000002</v>
      </c>
      <c r="T17" s="26">
        <v>7.75</v>
      </c>
      <c r="U17" s="26">
        <v>17.55</v>
      </c>
      <c r="V17" s="26">
        <v>19.475000000000001</v>
      </c>
      <c r="W17" s="26">
        <v>16.2083333333333</v>
      </c>
      <c r="X17" s="26">
        <v>15.0416666666667</v>
      </c>
      <c r="Y17" s="26">
        <v>11.866666666666699</v>
      </c>
      <c r="Z17" s="26">
        <v>10.841666666666701</v>
      </c>
      <c r="AA17" s="26">
        <v>9.875</v>
      </c>
      <c r="AB17" s="26">
        <v>9.6333333333333293</v>
      </c>
      <c r="AC17" s="26">
        <v>8.7083333333333304</v>
      </c>
      <c r="AD17" s="26">
        <v>7.4</v>
      </c>
      <c r="AE17" s="26">
        <v>6.31666666666667</v>
      </c>
      <c r="AF17" s="26">
        <v>8.0916666666666703</v>
      </c>
      <c r="AG17" s="26">
        <v>7.5750000000000002</v>
      </c>
      <c r="AH17" s="26"/>
    </row>
    <row r="18" spans="1:34" x14ac:dyDescent="0.25">
      <c r="A18" t="s">
        <v>52</v>
      </c>
      <c r="B18" s="26"/>
      <c r="C18" s="26"/>
      <c r="D18" s="26"/>
      <c r="E18" s="26"/>
      <c r="F18" s="26"/>
      <c r="G18" s="26"/>
      <c r="H18" s="26"/>
      <c r="I18" s="26"/>
      <c r="J18" s="26"/>
      <c r="K18" s="26">
        <v>14.641666666666699</v>
      </c>
      <c r="L18" s="26">
        <v>16.441666666666698</v>
      </c>
      <c r="M18" s="26">
        <v>17.4166666666667</v>
      </c>
      <c r="N18" s="26">
        <v>13.775</v>
      </c>
      <c r="O18" s="26">
        <v>12.4333333333333</v>
      </c>
      <c r="P18" s="26">
        <v>10.891666666666699</v>
      </c>
      <c r="Q18" s="26">
        <v>8.31666666666667</v>
      </c>
      <c r="R18" s="26">
        <v>5.7916666666666696</v>
      </c>
      <c r="S18" s="26">
        <v>4.2583333333333302</v>
      </c>
      <c r="T18" s="26">
        <v>5.8250000000000002</v>
      </c>
      <c r="U18" s="26">
        <v>13.8</v>
      </c>
      <c r="V18" s="26">
        <v>17.841666666666701</v>
      </c>
      <c r="W18" s="26">
        <v>15.391666666666699</v>
      </c>
      <c r="X18" s="26">
        <v>13.408333333333299</v>
      </c>
      <c r="Y18" s="26">
        <v>11.8</v>
      </c>
      <c r="Z18" s="26">
        <v>10.725</v>
      </c>
      <c r="AA18" s="26">
        <v>9.1333333333333293</v>
      </c>
      <c r="AB18" s="26">
        <v>7.9</v>
      </c>
      <c r="AC18" s="26">
        <v>7.1166666666666698</v>
      </c>
      <c r="AD18" s="26">
        <v>6.18333333333333</v>
      </c>
      <c r="AE18" s="26">
        <v>6.2833333333333297</v>
      </c>
      <c r="AF18" s="26">
        <v>8.5166666666666693</v>
      </c>
      <c r="AG18" s="26">
        <v>7.125</v>
      </c>
      <c r="AH18" s="26"/>
    </row>
    <row r="19" spans="1:34" x14ac:dyDescent="0.25">
      <c r="A19" t="s">
        <v>53</v>
      </c>
      <c r="B19" s="26">
        <v>1.6583333333333301</v>
      </c>
      <c r="C19" s="26">
        <v>1.6583333333333301</v>
      </c>
      <c r="D19" s="26">
        <v>2.06666666666667</v>
      </c>
      <c r="E19" s="26">
        <v>2.5833333333333299</v>
      </c>
      <c r="F19" s="26">
        <v>3.1749999999999998</v>
      </c>
      <c r="G19" s="26">
        <v>2.8666666666666698</v>
      </c>
      <c r="H19" s="26">
        <v>2.9249999999999998</v>
      </c>
      <c r="I19" s="26">
        <v>2.7</v>
      </c>
      <c r="J19" s="26">
        <v>2.69166666666667</v>
      </c>
      <c r="K19" s="26">
        <v>2.4083333333333301</v>
      </c>
      <c r="L19" s="26">
        <v>2.2333333333333298</v>
      </c>
      <c r="M19" s="26">
        <v>1.9</v>
      </c>
      <c r="N19" s="26">
        <v>2.55833333333333</v>
      </c>
      <c r="O19" s="26">
        <v>3.80833333333333</v>
      </c>
      <c r="P19" s="26">
        <v>4.95</v>
      </c>
      <c r="Q19" s="26">
        <v>4.6500000000000004</v>
      </c>
      <c r="R19" s="26">
        <v>4.5750000000000002</v>
      </c>
      <c r="S19" s="26">
        <v>4.1666666666666696</v>
      </c>
      <c r="T19" s="26">
        <v>4.9166666666666696</v>
      </c>
      <c r="U19" s="26">
        <v>5.1166666666666698</v>
      </c>
      <c r="V19" s="26">
        <v>4.5833333333333304</v>
      </c>
      <c r="W19" s="26">
        <v>4.8333333333333304</v>
      </c>
      <c r="X19" s="26">
        <v>5.06666666666667</v>
      </c>
      <c r="Y19" s="26">
        <v>5.875</v>
      </c>
      <c r="Z19" s="26">
        <v>6.05</v>
      </c>
      <c r="AA19" s="26">
        <v>6.4583333333333304</v>
      </c>
      <c r="AB19" s="26">
        <v>6.3333333333333304</v>
      </c>
      <c r="AC19" s="26">
        <v>5.6166666666666698</v>
      </c>
      <c r="AD19" s="26">
        <v>5.5</v>
      </c>
      <c r="AE19" s="26">
        <v>5.5916666666666703</v>
      </c>
      <c r="AF19" s="26">
        <v>6.69166666666667</v>
      </c>
      <c r="AG19" s="26">
        <v>5.4249999999999998</v>
      </c>
      <c r="AH19" s="26"/>
    </row>
    <row r="20" spans="1:34" x14ac:dyDescent="0.25">
      <c r="A20" t="s">
        <v>54</v>
      </c>
      <c r="B20" s="26">
        <v>6.0833333333333304</v>
      </c>
      <c r="C20" s="26">
        <v>5.6749999999999998</v>
      </c>
      <c r="D20" s="26">
        <v>5.7583333333333302</v>
      </c>
      <c r="E20" s="26">
        <v>6.4666666666666703</v>
      </c>
      <c r="F20" s="26">
        <v>7.19166666666667</v>
      </c>
      <c r="G20" s="26">
        <v>8.3583333333333307</v>
      </c>
      <c r="H20" s="26">
        <v>7.6749999999999998</v>
      </c>
      <c r="I20" s="26">
        <v>6.5</v>
      </c>
      <c r="J20" s="26">
        <v>5.1333333333333302</v>
      </c>
      <c r="K20" s="26">
        <v>4.2333333333333298</v>
      </c>
      <c r="L20" s="26">
        <v>3.6666666666666701</v>
      </c>
      <c r="M20" s="26">
        <v>3.0750000000000002</v>
      </c>
      <c r="N20" s="26">
        <v>3.6666666666666701</v>
      </c>
      <c r="O20" s="26">
        <v>5.9083333333333297</v>
      </c>
      <c r="P20" s="26">
        <v>6.7750000000000004</v>
      </c>
      <c r="Q20" s="26">
        <v>6.9583333333333304</v>
      </c>
      <c r="R20" s="26">
        <v>6.0833333333333304</v>
      </c>
      <c r="S20" s="26">
        <v>5.30833333333333</v>
      </c>
      <c r="T20" s="26">
        <v>4.7583333333333302</v>
      </c>
      <c r="U20" s="26">
        <v>5.4249999999999998</v>
      </c>
      <c r="V20" s="26">
        <v>6.06666666666667</v>
      </c>
      <c r="W20" s="26">
        <v>6.05</v>
      </c>
      <c r="X20" s="26">
        <v>6.81666666666667</v>
      </c>
      <c r="Y20" s="26">
        <v>8.19166666666667</v>
      </c>
      <c r="Z20" s="26">
        <v>8.35</v>
      </c>
      <c r="AA20" s="26">
        <v>7.8916666666666702</v>
      </c>
      <c r="AB20" s="26">
        <v>7</v>
      </c>
      <c r="AC20" s="26">
        <v>5.875</v>
      </c>
      <c r="AD20" s="26">
        <v>4.8666666666666698</v>
      </c>
      <c r="AE20" s="26">
        <v>4.43333333333333</v>
      </c>
      <c r="AF20" s="26">
        <v>4.8499999999999996</v>
      </c>
      <c r="AG20" s="26">
        <v>4.2249999999999996</v>
      </c>
      <c r="AH20" s="26"/>
    </row>
    <row r="21" spans="1:34" x14ac:dyDescent="0.25">
      <c r="A21" t="s">
        <v>55</v>
      </c>
      <c r="B21" s="26"/>
      <c r="C21" s="26"/>
      <c r="D21" s="26"/>
      <c r="E21" s="26"/>
      <c r="F21" s="26"/>
      <c r="G21" s="26"/>
      <c r="H21" s="26"/>
      <c r="I21" s="26">
        <v>10.866666666666699</v>
      </c>
      <c r="J21" s="26">
        <v>10.1666666666667</v>
      </c>
      <c r="K21" s="26">
        <v>13.391666666666699</v>
      </c>
      <c r="L21" s="26">
        <v>16.074999999999999</v>
      </c>
      <c r="M21" s="26">
        <v>18.308333333333302</v>
      </c>
      <c r="N21" s="26">
        <v>20.033333333333299</v>
      </c>
      <c r="O21" s="26">
        <v>19.75</v>
      </c>
      <c r="P21" s="26">
        <v>19.141666666666701</v>
      </c>
      <c r="Q21" s="26">
        <v>17.925000000000001</v>
      </c>
      <c r="R21" s="26">
        <v>13.966666666666701</v>
      </c>
      <c r="S21" s="26">
        <v>9.6083333333333307</v>
      </c>
      <c r="T21" s="26">
        <v>7.0416666666666696</v>
      </c>
      <c r="U21" s="26">
        <v>8.125</v>
      </c>
      <c r="V21" s="26">
        <v>9.9833333333333307</v>
      </c>
      <c r="W21" s="26">
        <v>9.9499999999999993</v>
      </c>
      <c r="X21" s="26">
        <v>10.391666666666699</v>
      </c>
      <c r="Y21" s="26">
        <v>10.608333333333301</v>
      </c>
      <c r="Z21" s="26">
        <v>9.2083333333333304</v>
      </c>
      <c r="AA21" s="26">
        <v>7.68333333333333</v>
      </c>
      <c r="AB21" s="26">
        <v>6.2833333333333297</v>
      </c>
      <c r="AC21" s="26">
        <v>4.9583333333333304</v>
      </c>
      <c r="AD21" s="26">
        <v>3.8833333333333302</v>
      </c>
      <c r="AE21" s="26">
        <v>3.30833333333333</v>
      </c>
      <c r="AF21" s="26">
        <v>3.2166666666666699</v>
      </c>
      <c r="AG21" s="26">
        <v>3.375</v>
      </c>
      <c r="AH21" s="26"/>
    </row>
    <row r="22" spans="1:34" x14ac:dyDescent="0.25">
      <c r="A22" t="s">
        <v>56</v>
      </c>
      <c r="B22" s="26">
        <v>4.8</v>
      </c>
      <c r="C22" s="26">
        <v>4.18333333333333</v>
      </c>
      <c r="D22" s="26">
        <v>4.125</v>
      </c>
      <c r="E22" s="26">
        <v>5.5</v>
      </c>
      <c r="F22" s="26">
        <v>6.8250000000000002</v>
      </c>
      <c r="G22" s="26">
        <v>7.18333333333333</v>
      </c>
      <c r="H22" s="26">
        <v>7.2416666666666698</v>
      </c>
      <c r="I22" s="26">
        <v>6.7416666666666698</v>
      </c>
      <c r="J22" s="26">
        <v>6.1</v>
      </c>
      <c r="K22" s="26">
        <v>5.7249999999999996</v>
      </c>
      <c r="L22" s="26">
        <v>5.2666666666666702</v>
      </c>
      <c r="M22" s="26">
        <v>5.375</v>
      </c>
      <c r="N22" s="26">
        <v>6.4666666666666703</v>
      </c>
      <c r="O22" s="26">
        <v>7.80833333333333</v>
      </c>
      <c r="P22" s="26">
        <v>8.1666666666666696</v>
      </c>
      <c r="Q22" s="26">
        <v>9.2333333333333307</v>
      </c>
      <c r="R22" s="26">
        <v>9.3000000000000007</v>
      </c>
      <c r="S22" s="26">
        <v>9.5833333333333304</v>
      </c>
      <c r="T22" s="26">
        <v>9.2416666666666707</v>
      </c>
      <c r="U22" s="26">
        <v>11.225</v>
      </c>
      <c r="V22" s="26">
        <v>12.5833333333333</v>
      </c>
      <c r="W22" s="26">
        <v>13.516666666666699</v>
      </c>
      <c r="X22" s="26">
        <v>16.574999999999999</v>
      </c>
      <c r="Y22" s="26">
        <v>17.175000000000001</v>
      </c>
      <c r="Z22" s="26">
        <v>14.65</v>
      </c>
      <c r="AA22" s="26">
        <v>13.025</v>
      </c>
      <c r="AB22" s="26">
        <v>11.466666666666701</v>
      </c>
      <c r="AC22" s="26">
        <v>9.2249999999999996</v>
      </c>
      <c r="AD22" s="26">
        <v>7.1666666666666696</v>
      </c>
      <c r="AE22" s="26">
        <v>6.6749999999999998</v>
      </c>
      <c r="AF22" s="26">
        <v>7.1166666666666698</v>
      </c>
      <c r="AG22" s="26">
        <v>6.5916666666666703</v>
      </c>
      <c r="AH22" s="26"/>
    </row>
    <row r="23" spans="1:34" x14ac:dyDescent="0.25">
      <c r="A23" t="s">
        <v>57</v>
      </c>
      <c r="B23" s="26"/>
      <c r="C23" s="26"/>
      <c r="D23" s="26"/>
      <c r="E23" s="26"/>
      <c r="F23" s="26"/>
      <c r="G23" s="26"/>
      <c r="H23" s="26"/>
      <c r="I23" s="26"/>
      <c r="J23" s="26">
        <v>12.7083333333333</v>
      </c>
      <c r="K23" s="26">
        <v>16.491666666666699</v>
      </c>
      <c r="L23" s="26">
        <v>18.908333333333299</v>
      </c>
      <c r="M23" s="26">
        <v>19.4583333333333</v>
      </c>
      <c r="N23" s="26">
        <v>18.808333333333302</v>
      </c>
      <c r="O23" s="26">
        <v>17.691666666666698</v>
      </c>
      <c r="P23" s="26">
        <v>18.358333333333299</v>
      </c>
      <c r="Q23" s="26">
        <v>16.375</v>
      </c>
      <c r="R23" s="26">
        <v>13.466666666666701</v>
      </c>
      <c r="S23" s="26">
        <v>11.233333333333301</v>
      </c>
      <c r="T23" s="26">
        <v>9.5749999999999993</v>
      </c>
      <c r="U23" s="26">
        <v>12.0833333333333</v>
      </c>
      <c r="V23" s="26">
        <v>14.425000000000001</v>
      </c>
      <c r="W23" s="26">
        <v>13.608333333333301</v>
      </c>
      <c r="X23" s="26">
        <v>13.908333333333299</v>
      </c>
      <c r="Y23" s="26">
        <v>14.133333333333301</v>
      </c>
      <c r="Z23" s="26">
        <v>13.1</v>
      </c>
      <c r="AA23" s="26">
        <v>11.466666666666701</v>
      </c>
      <c r="AB23" s="26">
        <v>9.6583333333333297</v>
      </c>
      <c r="AC23" s="26">
        <v>8.0833333333333304</v>
      </c>
      <c r="AD23" s="26">
        <v>6.5083333333333302</v>
      </c>
      <c r="AE23" s="26">
        <v>5.7166666666666703</v>
      </c>
      <c r="AF23" s="26">
        <v>6.6583333333333297</v>
      </c>
      <c r="AG23" s="26">
        <v>6.8250000000000002</v>
      </c>
      <c r="AH23" s="26"/>
    </row>
    <row r="24" spans="1:34" x14ac:dyDescent="0.25">
      <c r="A24" t="s">
        <v>58</v>
      </c>
      <c r="B24" s="26"/>
      <c r="C24" s="26"/>
      <c r="D24" s="26"/>
      <c r="E24" s="26"/>
      <c r="F24" s="26"/>
      <c r="G24" s="26"/>
      <c r="H24" s="26">
        <v>6.8916666666666702</v>
      </c>
      <c r="I24" s="26">
        <v>6.9166666666666696</v>
      </c>
      <c r="J24" s="26">
        <v>7.3666666666666698</v>
      </c>
      <c r="K24" s="26">
        <v>7.4083333333333297</v>
      </c>
      <c r="L24" s="26">
        <v>6.7416666666666698</v>
      </c>
      <c r="M24" s="26">
        <v>6.19166666666667</v>
      </c>
      <c r="N24" s="26">
        <v>6.3416666666666703</v>
      </c>
      <c r="O24" s="26">
        <v>6.7</v>
      </c>
      <c r="P24" s="26">
        <v>6.3416666666666703</v>
      </c>
      <c r="Q24" s="26">
        <v>6.5416666666666696</v>
      </c>
      <c r="R24" s="26">
        <v>5.9916666666666698</v>
      </c>
      <c r="S24" s="26">
        <v>4.8583333333333298</v>
      </c>
      <c r="T24" s="26">
        <v>4.3916666666666702</v>
      </c>
      <c r="U24" s="26">
        <v>5.85</v>
      </c>
      <c r="V24" s="26">
        <v>7.2583333333333302</v>
      </c>
      <c r="W24" s="26">
        <v>8.18333333333333</v>
      </c>
      <c r="X24" s="26">
        <v>8.85</v>
      </c>
      <c r="Y24" s="26">
        <v>10.108333333333301</v>
      </c>
      <c r="Z24" s="26">
        <v>9.6999999999999993</v>
      </c>
      <c r="AA24" s="26">
        <v>8.9833333333333307</v>
      </c>
      <c r="AB24" s="26">
        <v>8.0083333333333293</v>
      </c>
      <c r="AC24" s="26">
        <v>6.5750000000000002</v>
      </c>
      <c r="AD24" s="26">
        <v>5.125</v>
      </c>
      <c r="AE24" s="26">
        <v>4.44166666666667</v>
      </c>
      <c r="AF24" s="26">
        <v>4.9833333333333298</v>
      </c>
      <c r="AG24" s="26">
        <v>4.7750000000000004</v>
      </c>
      <c r="AH24" s="26"/>
    </row>
    <row r="25" spans="1:34" x14ac:dyDescent="0.25">
      <c r="A25" t="s">
        <v>59</v>
      </c>
      <c r="B25" s="26">
        <v>15.4583333333333</v>
      </c>
      <c r="C25" s="26">
        <v>15.5</v>
      </c>
      <c r="D25" s="26">
        <v>17.016666666666701</v>
      </c>
      <c r="E25" s="26">
        <v>20.841666666666701</v>
      </c>
      <c r="F25" s="26">
        <v>22.05</v>
      </c>
      <c r="G25" s="26">
        <v>20.75</v>
      </c>
      <c r="H25" s="26">
        <v>19.891666666666701</v>
      </c>
      <c r="I25" s="26">
        <v>18.391666666666701</v>
      </c>
      <c r="J25" s="26">
        <v>16.408333333333299</v>
      </c>
      <c r="K25" s="26">
        <v>13.6</v>
      </c>
      <c r="L25" s="26">
        <v>11.9166666666667</v>
      </c>
      <c r="M25" s="26">
        <v>10.5583333333333</v>
      </c>
      <c r="N25" s="26">
        <v>11.4416666666667</v>
      </c>
      <c r="O25" s="26">
        <v>11.491666666666699</v>
      </c>
      <c r="P25" s="26">
        <v>10.9583333333333</v>
      </c>
      <c r="Q25" s="26">
        <v>9.1666666666666696</v>
      </c>
      <c r="R25" s="26">
        <v>8.4583333333333304</v>
      </c>
      <c r="S25" s="26">
        <v>8.2249999999999996</v>
      </c>
      <c r="T25" s="26">
        <v>11.266666666666699</v>
      </c>
      <c r="U25" s="26">
        <v>17.866666666666699</v>
      </c>
      <c r="V25" s="26">
        <v>19.875</v>
      </c>
      <c r="W25" s="26">
        <v>21.408333333333299</v>
      </c>
      <c r="X25" s="26">
        <v>24.7916666666667</v>
      </c>
      <c r="Y25" s="26">
        <v>26.116666666666699</v>
      </c>
      <c r="Z25" s="26">
        <v>24.45</v>
      </c>
      <c r="AA25" s="26">
        <v>22.074999999999999</v>
      </c>
      <c r="AB25" s="26">
        <v>19.649999999999999</v>
      </c>
      <c r="AC25" s="26">
        <v>17.233333333333299</v>
      </c>
      <c r="AD25" s="26">
        <v>15.266666666666699</v>
      </c>
      <c r="AE25" s="26">
        <v>14.108333333333301</v>
      </c>
      <c r="AF25" s="26">
        <v>15.533333333333299</v>
      </c>
      <c r="AG25" s="26">
        <v>14.7916666666667</v>
      </c>
      <c r="AH25" s="26"/>
    </row>
    <row r="26" spans="1:34" x14ac:dyDescent="0.25">
      <c r="A26" t="s">
        <v>60</v>
      </c>
      <c r="B26" s="26">
        <v>1.7166666666666699</v>
      </c>
      <c r="C26" s="26">
        <v>3.1</v>
      </c>
      <c r="D26" s="26">
        <v>5.55833333333333</v>
      </c>
      <c r="E26" s="26">
        <v>9.0500000000000007</v>
      </c>
      <c r="F26" s="26">
        <v>9.3583333333333307</v>
      </c>
      <c r="G26" s="26">
        <v>8.8000000000000007</v>
      </c>
      <c r="H26" s="26">
        <v>9.55833333333333</v>
      </c>
      <c r="I26" s="26">
        <v>9.8916666666666693</v>
      </c>
      <c r="J26" s="26">
        <v>8.1999999999999993</v>
      </c>
      <c r="K26" s="26">
        <v>6.7333333333333298</v>
      </c>
      <c r="L26" s="26">
        <v>5.6</v>
      </c>
      <c r="M26" s="26">
        <v>5.8250000000000002</v>
      </c>
      <c r="N26" s="26">
        <v>5.95</v>
      </c>
      <c r="O26" s="26">
        <v>6.56666666666667</v>
      </c>
      <c r="P26" s="26">
        <v>7.375</v>
      </c>
      <c r="Q26" s="26">
        <v>7.7833333333333297</v>
      </c>
      <c r="R26" s="26">
        <v>7.2416666666666698</v>
      </c>
      <c r="S26" s="26">
        <v>6.31666666666667</v>
      </c>
      <c r="T26" s="26">
        <v>6.35</v>
      </c>
      <c r="U26" s="26">
        <v>8.4833333333333307</v>
      </c>
      <c r="V26" s="26">
        <v>8.7750000000000004</v>
      </c>
      <c r="W26" s="26">
        <v>7.95</v>
      </c>
      <c r="X26" s="26">
        <v>8.15</v>
      </c>
      <c r="Y26" s="26">
        <v>8.2083333333333304</v>
      </c>
      <c r="Z26" s="26">
        <v>8.1</v>
      </c>
      <c r="AA26" s="26">
        <v>7.5916666666666703</v>
      </c>
      <c r="AB26" s="26">
        <v>7.15</v>
      </c>
      <c r="AC26" s="26">
        <v>6.8583333333333298</v>
      </c>
      <c r="AD26" s="26">
        <v>6.5166666666666702</v>
      </c>
      <c r="AE26" s="26">
        <v>6.9749999999999996</v>
      </c>
      <c r="AF26" s="26">
        <v>8.5416666666666696</v>
      </c>
      <c r="AG26" s="26">
        <v>8.8000000000000007</v>
      </c>
      <c r="AH26" s="26"/>
    </row>
    <row r="29" spans="1:34" x14ac:dyDescent="0.25">
      <c r="A29" s="14" t="s">
        <v>134</v>
      </c>
      <c r="B29" s="28">
        <f>AVERAGE(B5:B26)</f>
        <v>7.1174242424242404</v>
      </c>
      <c r="C29" s="28">
        <f t="shared" ref="C29:AG29" si="0">AVERAGE(C5:C26)</f>
        <v>7.4534722222222172</v>
      </c>
      <c r="D29" s="28">
        <f t="shared" si="0"/>
        <v>8.6097222222222296</v>
      </c>
      <c r="E29" s="28">
        <f t="shared" si="0"/>
        <v>9.4434523809523885</v>
      </c>
      <c r="F29" s="28">
        <f t="shared" si="0"/>
        <v>9.7773809523809518</v>
      </c>
      <c r="G29" s="28">
        <f>AVERAGE(G5:G26)</f>
        <v>9.4053571428571434</v>
      </c>
      <c r="H29" s="28">
        <f t="shared" si="0"/>
        <v>9.2088541666666757</v>
      </c>
      <c r="I29" s="28">
        <f t="shared" si="0"/>
        <v>8.9106481481481552</v>
      </c>
      <c r="J29" s="28">
        <f t="shared" si="0"/>
        <v>8.6179824561403464</v>
      </c>
      <c r="K29" s="28">
        <f t="shared" si="0"/>
        <v>9.1943181818181898</v>
      </c>
      <c r="L29" s="28">
        <f t="shared" si="0"/>
        <v>9.0390151515151516</v>
      </c>
      <c r="M29" s="28">
        <f t="shared" si="0"/>
        <v>8.7731060606060591</v>
      </c>
      <c r="N29" s="28">
        <f t="shared" si="0"/>
        <v>8.7344696969696916</v>
      </c>
      <c r="O29" s="28">
        <f t="shared" si="0"/>
        <v>8.925757575757574</v>
      </c>
      <c r="P29" s="28">
        <f t="shared" si="0"/>
        <v>9.1159090909090885</v>
      </c>
      <c r="Q29" s="28">
        <f t="shared" si="0"/>
        <v>8.6537878787878739</v>
      </c>
      <c r="R29" s="28">
        <f t="shared" si="0"/>
        <v>7.6261363636363679</v>
      </c>
      <c r="S29" s="28">
        <f t="shared" si="0"/>
        <v>6.6541666666666659</v>
      </c>
      <c r="T29" s="28">
        <f t="shared" si="0"/>
        <v>6.6590909090909118</v>
      </c>
      <c r="U29" s="28">
        <f t="shared" si="0"/>
        <v>9.5643939393939394</v>
      </c>
      <c r="V29" s="28">
        <f t="shared" si="0"/>
        <v>10.787499999999998</v>
      </c>
      <c r="W29" s="28">
        <f t="shared" si="0"/>
        <v>10.518560606060603</v>
      </c>
      <c r="X29" s="28">
        <f t="shared" si="0"/>
        <v>11.131818181818177</v>
      </c>
      <c r="Y29" s="28">
        <f t="shared" si="0"/>
        <v>11.288257575757576</v>
      </c>
      <c r="Z29" s="28">
        <f t="shared" si="0"/>
        <v>10.580681818181818</v>
      </c>
      <c r="AA29" s="28">
        <f t="shared" si="0"/>
        <v>9.7409090909090921</v>
      </c>
      <c r="AB29" s="28">
        <f t="shared" si="0"/>
        <v>8.9079545454545457</v>
      </c>
      <c r="AC29" s="28">
        <f t="shared" si="0"/>
        <v>7.884090909090907</v>
      </c>
      <c r="AD29" s="28">
        <f t="shared" si="0"/>
        <v>6.8954545454545491</v>
      </c>
      <c r="AE29" s="28">
        <f t="shared" si="0"/>
        <v>6.3534090909090875</v>
      </c>
      <c r="AF29" s="28">
        <f t="shared" si="0"/>
        <v>7.1416666666666657</v>
      </c>
      <c r="AG29" s="28">
        <f t="shared" si="0"/>
        <v>6.8128787878787911</v>
      </c>
    </row>
    <row r="30" spans="1:34" x14ac:dyDescent="0.25">
      <c r="A30" s="14" t="str">
        <f>A8</f>
        <v>Denmark</v>
      </c>
      <c r="B30" s="29">
        <f t="shared" ref="B30:AG30" si="1">B8</f>
        <v>7.1749999999999998</v>
      </c>
      <c r="C30" s="29">
        <f t="shared" si="1"/>
        <v>7.85</v>
      </c>
      <c r="D30" s="29">
        <f t="shared" si="1"/>
        <v>8.6</v>
      </c>
      <c r="E30" s="29">
        <f t="shared" si="1"/>
        <v>9.5500000000000007</v>
      </c>
      <c r="F30" s="29">
        <f t="shared" si="1"/>
        <v>7.7</v>
      </c>
      <c r="G30" s="29">
        <f t="shared" si="1"/>
        <v>6.7166666666666703</v>
      </c>
      <c r="H30" s="29">
        <f t="shared" si="1"/>
        <v>6.3333333333333304</v>
      </c>
      <c r="I30" s="29">
        <f t="shared" si="1"/>
        <v>5.2416666666666698</v>
      </c>
      <c r="J30" s="29">
        <f t="shared" si="1"/>
        <v>4.8666666666666698</v>
      </c>
      <c r="K30" s="29">
        <f t="shared" si="1"/>
        <v>5.1666666666666696</v>
      </c>
      <c r="L30" s="29">
        <f t="shared" si="1"/>
        <v>4.3250000000000002</v>
      </c>
      <c r="M30" s="29">
        <f t="shared" si="1"/>
        <v>4.5250000000000004</v>
      </c>
      <c r="N30" s="29">
        <f t="shared" si="1"/>
        <v>4.5833333333333304</v>
      </c>
      <c r="O30" s="29">
        <f t="shared" si="1"/>
        <v>5.4083333333333297</v>
      </c>
      <c r="P30" s="29">
        <f t="shared" si="1"/>
        <v>5.5</v>
      </c>
      <c r="Q30" s="29">
        <f t="shared" si="1"/>
        <v>4.8416666666666703</v>
      </c>
      <c r="R30" s="29">
        <f t="shared" si="1"/>
        <v>3.9083333333333301</v>
      </c>
      <c r="S30" s="29">
        <f t="shared" si="1"/>
        <v>3.75</v>
      </c>
      <c r="T30" s="29">
        <f t="shared" si="1"/>
        <v>3.68333333333333</v>
      </c>
      <c r="U30" s="29">
        <f t="shared" si="1"/>
        <v>6.4083333333333297</v>
      </c>
      <c r="V30" s="29">
        <f t="shared" si="1"/>
        <v>7.75</v>
      </c>
      <c r="W30" s="29">
        <f t="shared" si="1"/>
        <v>7.7583333333333302</v>
      </c>
      <c r="X30" s="29">
        <f t="shared" si="1"/>
        <v>7.7833333333333297</v>
      </c>
      <c r="Y30" s="29">
        <f t="shared" si="1"/>
        <v>7.375</v>
      </c>
      <c r="Z30" s="29">
        <f t="shared" si="1"/>
        <v>6.9249999999999998</v>
      </c>
      <c r="AA30" s="29">
        <f t="shared" si="1"/>
        <v>6.2666666666666702</v>
      </c>
      <c r="AB30" s="29">
        <f t="shared" si="1"/>
        <v>5.9833333333333298</v>
      </c>
      <c r="AC30" s="29">
        <f t="shared" si="1"/>
        <v>5.81666666666667</v>
      </c>
      <c r="AD30" s="29">
        <f t="shared" si="1"/>
        <v>5.15</v>
      </c>
      <c r="AE30" s="29">
        <f t="shared" si="1"/>
        <v>5.0250000000000004</v>
      </c>
      <c r="AF30" s="29">
        <f t="shared" si="1"/>
        <v>5.625</v>
      </c>
      <c r="AG30" s="29">
        <f t="shared" si="1"/>
        <v>5.0999999999999996</v>
      </c>
    </row>
    <row r="31" spans="1:34" x14ac:dyDescent="0.25">
      <c r="A31" s="14" t="s">
        <v>131</v>
      </c>
      <c r="B31">
        <f>IF(B30&lt;B29,0,1)</f>
        <v>1</v>
      </c>
      <c r="C31" s="18">
        <f>IF(C30&lt;C29,0,1)</f>
        <v>1</v>
      </c>
      <c r="D31" s="18">
        <f t="shared" ref="D31:AG31" si="2">IF(D30&lt;D29,0,1)</f>
        <v>0</v>
      </c>
      <c r="E31" s="18">
        <f t="shared" si="2"/>
        <v>1</v>
      </c>
      <c r="F31" s="18">
        <f t="shared" si="2"/>
        <v>0</v>
      </c>
      <c r="G31" s="18">
        <f>IF(G30&lt;G29,0,1)</f>
        <v>0</v>
      </c>
      <c r="H31" s="18">
        <f t="shared" si="2"/>
        <v>0</v>
      </c>
      <c r="I31" s="18">
        <f t="shared" si="2"/>
        <v>0</v>
      </c>
      <c r="J31" s="18">
        <f t="shared" si="2"/>
        <v>0</v>
      </c>
      <c r="K31" s="18">
        <f t="shared" si="2"/>
        <v>0</v>
      </c>
      <c r="L31" s="18">
        <f t="shared" si="2"/>
        <v>0</v>
      </c>
      <c r="M31" s="18">
        <f t="shared" si="2"/>
        <v>0</v>
      </c>
      <c r="N31" s="18">
        <f t="shared" si="2"/>
        <v>0</v>
      </c>
      <c r="O31" s="18">
        <f t="shared" si="2"/>
        <v>0</v>
      </c>
      <c r="P31" s="18">
        <f t="shared" si="2"/>
        <v>0</v>
      </c>
      <c r="Q31" s="18">
        <f t="shared" si="2"/>
        <v>0</v>
      </c>
      <c r="R31" s="18">
        <f t="shared" si="2"/>
        <v>0</v>
      </c>
      <c r="S31" s="18">
        <f t="shared" si="2"/>
        <v>0</v>
      </c>
      <c r="T31" s="18">
        <f t="shared" si="2"/>
        <v>0</v>
      </c>
      <c r="U31" s="18">
        <f t="shared" si="2"/>
        <v>0</v>
      </c>
      <c r="V31" s="18">
        <f t="shared" si="2"/>
        <v>0</v>
      </c>
      <c r="W31" s="18">
        <f t="shared" si="2"/>
        <v>0</v>
      </c>
      <c r="X31" s="18">
        <f t="shared" si="2"/>
        <v>0</v>
      </c>
      <c r="Y31" s="18">
        <f t="shared" si="2"/>
        <v>0</v>
      </c>
      <c r="Z31" s="18">
        <f t="shared" si="2"/>
        <v>0</v>
      </c>
      <c r="AA31" s="18">
        <f t="shared" si="2"/>
        <v>0</v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18">
        <f t="shared" si="2"/>
        <v>0</v>
      </c>
      <c r="AF31" s="18">
        <f t="shared" si="2"/>
        <v>0</v>
      </c>
      <c r="AG31" s="18">
        <f t="shared" si="2"/>
        <v>0</v>
      </c>
    </row>
    <row r="33" spans="1:33" x14ac:dyDescent="0.25">
      <c r="A33" s="14" t="s">
        <v>132</v>
      </c>
      <c r="F33" s="12"/>
      <c r="G33" s="28">
        <f>ABS(G29-G30)</f>
        <v>2.6886904761904731</v>
      </c>
      <c r="H33" s="28">
        <f t="shared" ref="H33:AG33" si="3">ABS(H29-H30)</f>
        <v>2.8755208333333453</v>
      </c>
      <c r="I33" s="28">
        <f t="shared" si="3"/>
        <v>3.6689814814814854</v>
      </c>
      <c r="J33" s="28">
        <f t="shared" si="3"/>
        <v>3.7513157894736766</v>
      </c>
      <c r="K33" s="28">
        <f t="shared" si="3"/>
        <v>4.0276515151515202</v>
      </c>
      <c r="L33" s="28">
        <f t="shared" si="3"/>
        <v>4.7140151515151514</v>
      </c>
      <c r="M33" s="28">
        <f t="shared" si="3"/>
        <v>4.2481060606060588</v>
      </c>
      <c r="N33" s="28">
        <f t="shared" si="3"/>
        <v>4.1511363636363612</v>
      </c>
      <c r="O33" s="28">
        <f t="shared" si="3"/>
        <v>3.5174242424242443</v>
      </c>
      <c r="P33" s="28">
        <f t="shared" si="3"/>
        <v>3.6159090909090885</v>
      </c>
      <c r="Q33" s="28">
        <f t="shared" si="3"/>
        <v>3.8121212121212036</v>
      </c>
      <c r="R33" s="28">
        <f t="shared" si="3"/>
        <v>3.7178030303030378</v>
      </c>
      <c r="S33" s="28">
        <f t="shared" si="3"/>
        <v>2.9041666666666659</v>
      </c>
      <c r="T33" s="28">
        <f t="shared" si="3"/>
        <v>2.9757575757575818</v>
      </c>
      <c r="U33" s="28">
        <f t="shared" si="3"/>
        <v>3.1560606060606098</v>
      </c>
      <c r="V33" s="28">
        <f t="shared" si="3"/>
        <v>3.0374999999999979</v>
      </c>
      <c r="W33" s="28">
        <f t="shared" si="3"/>
        <v>2.7602272727272732</v>
      </c>
      <c r="X33" s="28">
        <f t="shared" si="3"/>
        <v>3.3484848484848477</v>
      </c>
      <c r="Y33" s="28">
        <f t="shared" si="3"/>
        <v>3.9132575757575765</v>
      </c>
      <c r="Z33" s="28">
        <f t="shared" si="3"/>
        <v>3.6556818181818178</v>
      </c>
      <c r="AA33" s="28">
        <f t="shared" si="3"/>
        <v>3.4742424242424219</v>
      </c>
      <c r="AB33" s="28">
        <f t="shared" si="3"/>
        <v>2.9246212121212158</v>
      </c>
      <c r="AC33" s="28">
        <f t="shared" si="3"/>
        <v>2.0674242424242371</v>
      </c>
      <c r="AD33" s="28">
        <f t="shared" si="3"/>
        <v>1.7454545454545487</v>
      </c>
      <c r="AE33" s="28">
        <f t="shared" si="3"/>
        <v>1.3284090909090871</v>
      </c>
      <c r="AF33" s="28">
        <f t="shared" si="3"/>
        <v>1.5166666666666657</v>
      </c>
      <c r="AG33" s="28">
        <f t="shared" si="3"/>
        <v>1.7128787878787914</v>
      </c>
    </row>
    <row r="34" spans="1:33" x14ac:dyDescent="0.25">
      <c r="A34" s="14" t="s">
        <v>133</v>
      </c>
      <c r="F34" s="15"/>
      <c r="G34" s="28">
        <f>G29/G33</f>
        <v>3.4981182200575645</v>
      </c>
      <c r="H34" s="28">
        <f t="shared" ref="H34:AG34" si="4">H29/H33</f>
        <v>3.202499547183471</v>
      </c>
      <c r="I34" s="28">
        <f t="shared" si="4"/>
        <v>2.4286435331230276</v>
      </c>
      <c r="J34" s="28">
        <f t="shared" si="4"/>
        <v>2.297322576873615</v>
      </c>
      <c r="K34" s="28">
        <f t="shared" si="4"/>
        <v>2.2827988338192413</v>
      </c>
      <c r="L34" s="28">
        <f t="shared" si="4"/>
        <v>1.9174768983527521</v>
      </c>
      <c r="M34" s="28">
        <f t="shared" si="4"/>
        <v>2.0651805617476597</v>
      </c>
      <c r="N34" s="28">
        <f t="shared" si="4"/>
        <v>2.1041153389907836</v>
      </c>
      <c r="O34" s="28">
        <f t="shared" si="4"/>
        <v>2.5375834589704915</v>
      </c>
      <c r="P34" s="28">
        <f t="shared" si="4"/>
        <v>2.521055939660592</v>
      </c>
      <c r="Q34" s="28">
        <f t="shared" si="4"/>
        <v>2.2700715421303697</v>
      </c>
      <c r="R34" s="28">
        <f t="shared" si="4"/>
        <v>2.0512480896586829</v>
      </c>
      <c r="S34" s="28">
        <f t="shared" si="4"/>
        <v>2.2912482065997133</v>
      </c>
      <c r="T34" s="28">
        <f t="shared" si="4"/>
        <v>2.237780040733194</v>
      </c>
      <c r="U34" s="28">
        <f t="shared" si="4"/>
        <v>3.0304848775804092</v>
      </c>
      <c r="V34" s="28">
        <f t="shared" si="4"/>
        <v>3.5514403292181087</v>
      </c>
      <c r="W34" s="28">
        <f t="shared" si="4"/>
        <v>3.810758885686838</v>
      </c>
      <c r="X34" s="28">
        <f t="shared" si="4"/>
        <v>3.3244343891402708</v>
      </c>
      <c r="Y34" s="28">
        <f t="shared" si="4"/>
        <v>2.884619107540412</v>
      </c>
      <c r="Z34" s="28">
        <f t="shared" si="4"/>
        <v>2.8943114703139572</v>
      </c>
      <c r="AA34" s="28">
        <f t="shared" si="4"/>
        <v>2.803750545137377</v>
      </c>
      <c r="AB34" s="28">
        <f t="shared" si="4"/>
        <v>3.0458489832923159</v>
      </c>
      <c r="AC34" s="28">
        <f t="shared" si="4"/>
        <v>3.8134847929644646</v>
      </c>
      <c r="AD34" s="28">
        <f t="shared" si="4"/>
        <v>3.9505208333333282</v>
      </c>
      <c r="AE34" s="28">
        <f t="shared" si="4"/>
        <v>4.7827202737382493</v>
      </c>
      <c r="AF34" s="28">
        <f t="shared" si="4"/>
        <v>4.7087912087912107</v>
      </c>
      <c r="AG34" s="28">
        <f t="shared" si="4"/>
        <v>3.9774436090225498</v>
      </c>
    </row>
    <row r="35" spans="1:33" x14ac:dyDescent="0.25">
      <c r="A35" t="s">
        <v>130</v>
      </c>
      <c r="F35" s="15"/>
      <c r="G35" s="28">
        <f>G33/G29</f>
        <v>0.28586798303904781</v>
      </c>
      <c r="H35" s="28">
        <f t="shared" ref="H35:AG35" si="5">H33/H29</f>
        <v>0.31225609411232497</v>
      </c>
      <c r="I35" s="28">
        <f t="shared" si="5"/>
        <v>0.41175248090611533</v>
      </c>
      <c r="J35" s="28">
        <f t="shared" si="5"/>
        <v>0.43528932770115464</v>
      </c>
      <c r="K35" s="28">
        <f t="shared" si="5"/>
        <v>0.43805874840357617</v>
      </c>
      <c r="L35" s="28">
        <f t="shared" si="5"/>
        <v>0.52151866906927036</v>
      </c>
      <c r="M35" s="28">
        <f t="shared" si="5"/>
        <v>0.48421916152152311</v>
      </c>
      <c r="N35" s="28">
        <f t="shared" si="5"/>
        <v>0.47525911791491393</v>
      </c>
      <c r="O35" s="28">
        <f t="shared" si="5"/>
        <v>0.39407570870819925</v>
      </c>
      <c r="P35" s="28">
        <f t="shared" si="5"/>
        <v>0.39665918723510329</v>
      </c>
      <c r="Q35" s="28">
        <f t="shared" si="5"/>
        <v>0.44051475094108306</v>
      </c>
      <c r="R35" s="28">
        <f t="shared" si="5"/>
        <v>0.48750807132568491</v>
      </c>
      <c r="S35" s="28">
        <f t="shared" si="5"/>
        <v>0.43644333124608636</v>
      </c>
      <c r="T35" s="28">
        <f t="shared" si="5"/>
        <v>0.44687144482366398</v>
      </c>
      <c r="U35" s="28">
        <f t="shared" si="5"/>
        <v>0.32998019801980238</v>
      </c>
      <c r="V35" s="28">
        <f t="shared" si="5"/>
        <v>0.28157589803012734</v>
      </c>
      <c r="W35" s="28">
        <f t="shared" si="5"/>
        <v>0.26241492311570469</v>
      </c>
      <c r="X35" s="28">
        <f t="shared" si="5"/>
        <v>0.30080304886348175</v>
      </c>
      <c r="Y35" s="28">
        <f t="shared" si="5"/>
        <v>0.34666621925438745</v>
      </c>
      <c r="Z35" s="28">
        <f t="shared" si="5"/>
        <v>0.34550531629255715</v>
      </c>
      <c r="AA35" s="28">
        <f t="shared" si="5"/>
        <v>0.3566651112148076</v>
      </c>
      <c r="AB35" s="28">
        <f t="shared" si="5"/>
        <v>0.32831568652464216</v>
      </c>
      <c r="AC35" s="28">
        <f t="shared" si="5"/>
        <v>0.26222734697799499</v>
      </c>
      <c r="AD35" s="28">
        <f t="shared" si="5"/>
        <v>0.25313117996044859</v>
      </c>
      <c r="AE35" s="28">
        <f t="shared" si="5"/>
        <v>0.20908603112144469</v>
      </c>
      <c r="AF35" s="28">
        <f t="shared" si="5"/>
        <v>0.21236872812135346</v>
      </c>
      <c r="AG35" s="28">
        <f t="shared" si="5"/>
        <v>0.25141776937618188</v>
      </c>
    </row>
    <row r="37" spans="1:33" x14ac:dyDescent="0.25">
      <c r="A37" s="14" t="s">
        <v>62</v>
      </c>
      <c r="B37" s="12">
        <f>MIN(B5:B26)</f>
        <v>1.6583333333333301</v>
      </c>
      <c r="C37" s="12">
        <f t="shared" ref="C37:AG37" si="6">MIN(C5:C26)</f>
        <v>1.6583333333333301</v>
      </c>
      <c r="D37" s="12">
        <f t="shared" si="6"/>
        <v>2.06666666666667</v>
      </c>
      <c r="E37" s="12">
        <f t="shared" si="6"/>
        <v>2.5833333333333299</v>
      </c>
      <c r="F37" s="12">
        <f t="shared" si="6"/>
        <v>3.1749999999999998</v>
      </c>
      <c r="G37" s="12">
        <f t="shared" si="6"/>
        <v>2.8666666666666698</v>
      </c>
      <c r="H37" s="12">
        <f t="shared" si="6"/>
        <v>2.9249999999999998</v>
      </c>
      <c r="I37" s="12">
        <f t="shared" si="6"/>
        <v>2.7</v>
      </c>
      <c r="J37" s="12">
        <f t="shared" si="6"/>
        <v>2.69166666666667</v>
      </c>
      <c r="K37" s="12">
        <f t="shared" si="6"/>
        <v>2.4083333333333301</v>
      </c>
      <c r="L37" s="12">
        <f t="shared" si="6"/>
        <v>2.2333333333333298</v>
      </c>
      <c r="M37" s="12">
        <f t="shared" si="6"/>
        <v>1.9</v>
      </c>
      <c r="N37" s="12">
        <f t="shared" si="6"/>
        <v>2.55833333333333</v>
      </c>
      <c r="O37" s="12">
        <f t="shared" si="6"/>
        <v>3.80833333333333</v>
      </c>
      <c r="P37" s="12">
        <f t="shared" si="6"/>
        <v>4.7416666666666698</v>
      </c>
      <c r="Q37" s="12">
        <f t="shared" si="6"/>
        <v>4.6333333333333302</v>
      </c>
      <c r="R37" s="12">
        <f t="shared" si="6"/>
        <v>3.9083333333333301</v>
      </c>
      <c r="S37" s="12">
        <f t="shared" si="6"/>
        <v>3.75</v>
      </c>
      <c r="T37" s="12">
        <f t="shared" si="6"/>
        <v>3.68333333333333</v>
      </c>
      <c r="U37" s="12">
        <f t="shared" si="6"/>
        <v>5.1166666666666698</v>
      </c>
      <c r="V37" s="12">
        <f t="shared" si="6"/>
        <v>4.5833333333333304</v>
      </c>
      <c r="W37" s="12">
        <f t="shared" si="6"/>
        <v>4.8333333333333304</v>
      </c>
      <c r="X37" s="12">
        <f t="shared" si="6"/>
        <v>5.06666666666667</v>
      </c>
      <c r="Y37" s="12">
        <f t="shared" si="6"/>
        <v>4.95</v>
      </c>
      <c r="Z37" s="12">
        <f t="shared" si="6"/>
        <v>4.7083333333333304</v>
      </c>
      <c r="AA37" s="12">
        <f t="shared" si="6"/>
        <v>4.3666666666666698</v>
      </c>
      <c r="AB37" s="12">
        <f t="shared" si="6"/>
        <v>3.9083333333333301</v>
      </c>
      <c r="AC37" s="12">
        <f t="shared" si="6"/>
        <v>2.9083333333333301</v>
      </c>
      <c r="AD37" s="12">
        <f t="shared" si="6"/>
        <v>2.2666666666666702</v>
      </c>
      <c r="AE37" s="12">
        <f t="shared" si="6"/>
        <v>2.0166666666666702</v>
      </c>
      <c r="AF37" s="12">
        <f t="shared" si="6"/>
        <v>2.5499999999999998</v>
      </c>
      <c r="AG37" s="12">
        <f t="shared" si="6"/>
        <v>2.80833333333333</v>
      </c>
    </row>
    <row r="38" spans="1:33" x14ac:dyDescent="0.25">
      <c r="A38" s="14" t="s">
        <v>63</v>
      </c>
      <c r="B38" s="12">
        <f>MAX(B5:B26)</f>
        <v>15.4583333333333</v>
      </c>
      <c r="C38" s="12">
        <f t="shared" ref="C38:AG38" si="7">MAX(C5:C26)</f>
        <v>15.5</v>
      </c>
      <c r="D38" s="12">
        <f t="shared" si="7"/>
        <v>17.016666666666701</v>
      </c>
      <c r="E38" s="12">
        <f t="shared" si="7"/>
        <v>20.841666666666701</v>
      </c>
      <c r="F38" s="12">
        <f t="shared" si="7"/>
        <v>22.05</v>
      </c>
      <c r="G38" s="12">
        <f t="shared" si="7"/>
        <v>20.75</v>
      </c>
      <c r="H38" s="12">
        <f t="shared" si="7"/>
        <v>19.891666666666701</v>
      </c>
      <c r="I38" s="12">
        <f t="shared" si="7"/>
        <v>18.391666666666701</v>
      </c>
      <c r="J38" s="12">
        <f t="shared" si="7"/>
        <v>16.408333333333299</v>
      </c>
      <c r="K38" s="12">
        <f t="shared" si="7"/>
        <v>16.491666666666699</v>
      </c>
      <c r="L38" s="12">
        <f t="shared" si="7"/>
        <v>18.908333333333299</v>
      </c>
      <c r="M38" s="12">
        <f t="shared" si="7"/>
        <v>19.4583333333333</v>
      </c>
      <c r="N38" s="12">
        <f t="shared" si="7"/>
        <v>20.033333333333299</v>
      </c>
      <c r="O38" s="12">
        <f t="shared" si="7"/>
        <v>19.75</v>
      </c>
      <c r="P38" s="12">
        <f t="shared" si="7"/>
        <v>19.141666666666701</v>
      </c>
      <c r="Q38" s="12">
        <f t="shared" si="7"/>
        <v>17.925000000000001</v>
      </c>
      <c r="R38" s="12">
        <f t="shared" si="7"/>
        <v>13.966666666666701</v>
      </c>
      <c r="S38" s="12">
        <f t="shared" si="7"/>
        <v>11.233333333333301</v>
      </c>
      <c r="T38" s="12">
        <f t="shared" si="7"/>
        <v>11.266666666666699</v>
      </c>
      <c r="U38" s="12">
        <f t="shared" si="7"/>
        <v>17.866666666666699</v>
      </c>
      <c r="V38" s="12">
        <f t="shared" si="7"/>
        <v>19.875</v>
      </c>
      <c r="W38" s="12">
        <f t="shared" si="7"/>
        <v>21.408333333333299</v>
      </c>
      <c r="X38" s="12">
        <f t="shared" si="7"/>
        <v>24.808333333333302</v>
      </c>
      <c r="Y38" s="12">
        <f t="shared" si="7"/>
        <v>27.824999999999999</v>
      </c>
      <c r="Z38" s="12">
        <f t="shared" si="7"/>
        <v>26.65</v>
      </c>
      <c r="AA38" s="12">
        <f t="shared" si="7"/>
        <v>24.983333333333299</v>
      </c>
      <c r="AB38" s="12">
        <f t="shared" si="7"/>
        <v>23.875</v>
      </c>
      <c r="AC38" s="12">
        <f t="shared" si="7"/>
        <v>21.841666666666701</v>
      </c>
      <c r="AD38" s="12">
        <f t="shared" si="7"/>
        <v>19.741666666666699</v>
      </c>
      <c r="AE38" s="12">
        <f t="shared" si="7"/>
        <v>17.883333333333301</v>
      </c>
      <c r="AF38" s="12">
        <f t="shared" si="7"/>
        <v>17.616666666666699</v>
      </c>
      <c r="AG38" s="12">
        <f t="shared" si="7"/>
        <v>14.7916666666667</v>
      </c>
    </row>
  </sheetData>
  <conditionalFormatting sqref="B31">
    <cfRule type="cellIs" dxfId="20" priority="1" operator="equal">
      <formula>0</formula>
    </cfRule>
    <cfRule type="cellIs" dxfId="19" priority="2" operator="equal">
      <formula>1</formula>
    </cfRule>
  </conditionalFormatting>
  <conditionalFormatting sqref="B31:AG31">
    <cfRule type="cellIs" dxfId="18" priority="3" operator="lessThan">
      <formula>1</formula>
    </cfRule>
  </conditionalFormatting>
  <hyperlinks>
    <hyperlink ref="A12" r:id="rId1" display="http://localhost/OECDStat_Metadata/ShowMetadata.ashx?Dataset=KEI&amp;Coords=[LOCATION].[DEU]&amp;ShowOnWeb=true&amp;Lang=en" xr:uid="{DC7971E2-A283-4C94-AF3F-EA8A6DFD7CB2}"/>
  </hyperlinks>
  <pageMargins left="0.7" right="0.7" top="0.75" bottom="0.75" header="0.3" footer="0.3"/>
  <drawing r:id="rId2"/>
  <legacyDrawing r:id="rId3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81C7D-5733-4FAF-804A-87EA0A8C8784}">
  <dimension ref="A1:AH29"/>
  <sheetViews>
    <sheetView topLeftCell="F1" zoomScale="80" zoomScaleNormal="80" workbookViewId="0">
      <selection activeCell="G4" sqref="G4:AG4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  <col min="22" max="22" width="14.21875" bestFit="1" customWidth="1"/>
    <col min="23" max="33" width="9" bestFit="1" customWidth="1"/>
  </cols>
  <sheetData>
    <row r="1" spans="1:34" x14ac:dyDescent="0.25">
      <c r="A1" s="9"/>
      <c r="D1" s="8"/>
    </row>
    <row r="3" spans="1:34" x14ac:dyDescent="0.25">
      <c r="A3" t="s">
        <v>128</v>
      </c>
      <c r="B3">
        <f>ABS(B4)</f>
        <v>3.4443702986869718E-2</v>
      </c>
      <c r="C3">
        <f t="shared" ref="C3:AG3" si="0">ABS(C4)</f>
        <v>3.0264507922102224E-2</v>
      </c>
      <c r="D3">
        <f t="shared" si="0"/>
        <v>2.5139747850741578E-2</v>
      </c>
      <c r="E3">
        <f t="shared" si="0"/>
        <v>2.3026216683750489E-2</v>
      </c>
      <c r="F3">
        <f t="shared" si="0"/>
        <v>9.1845932741917435E-3</v>
      </c>
      <c r="G3">
        <f t="shared" si="0"/>
        <v>2.5192213586217038E-3</v>
      </c>
      <c r="H3">
        <f t="shared" si="0"/>
        <v>1.2127477272786402E-3</v>
      </c>
      <c r="I3">
        <f t="shared" si="0"/>
        <v>1.0476672091951522E-2</v>
      </c>
      <c r="J3">
        <f t="shared" si="0"/>
        <v>1.2973003056303445E-2</v>
      </c>
      <c r="K3">
        <f t="shared" si="0"/>
        <v>9.9743531146493369E-3</v>
      </c>
      <c r="L3">
        <f t="shared" si="0"/>
        <v>1.3282874701606495E-2</v>
      </c>
      <c r="M3">
        <f t="shared" si="0"/>
        <v>9.6039733969190966E-3</v>
      </c>
      <c r="N3">
        <f t="shared" si="0"/>
        <v>9.9160993862316138E-3</v>
      </c>
      <c r="O3">
        <f t="shared" si="0"/>
        <v>6.2817826831925716E-3</v>
      </c>
      <c r="P3">
        <f t="shared" si="0"/>
        <v>7.4062756412382469E-3</v>
      </c>
      <c r="Q3">
        <f t="shared" si="0"/>
        <v>1.1766723005067925E-2</v>
      </c>
      <c r="R3">
        <f t="shared" si="0"/>
        <v>1.7778848049937346E-2</v>
      </c>
      <c r="S3">
        <f t="shared" si="0"/>
        <v>1.4792468285659333E-2</v>
      </c>
      <c r="T3">
        <f t="shared" si="0"/>
        <v>1.7325037446324409E-2</v>
      </c>
      <c r="U3">
        <f t="shared" si="0"/>
        <v>3.7835766260573833E-3</v>
      </c>
      <c r="V3">
        <f t="shared" si="0"/>
        <v>2.5353083432877455E-5</v>
      </c>
      <c r="W3">
        <f t="shared" si="0"/>
        <v>1.2760843896191254E-3</v>
      </c>
      <c r="X3">
        <f t="shared" si="0"/>
        <v>5.1099259179993028E-4</v>
      </c>
      <c r="Y3">
        <f t="shared" si="0"/>
        <v>1.629190275976744E-3</v>
      </c>
      <c r="Z3">
        <f t="shared" si="0"/>
        <v>1.6284583125034668E-3</v>
      </c>
      <c r="AA3">
        <f t="shared" si="0"/>
        <v>2.3609118816806385E-3</v>
      </c>
      <c r="AB3">
        <f t="shared" si="0"/>
        <v>4.536634874792167E-4</v>
      </c>
      <c r="AC3">
        <f t="shared" si="0"/>
        <v>3.4411678280449332E-3</v>
      </c>
      <c r="AD3">
        <f t="shared" si="0"/>
        <v>4.3547956558738221E-3</v>
      </c>
      <c r="AE3">
        <f t="shared" si="0"/>
        <v>6.4357106032486566E-3</v>
      </c>
      <c r="AF3">
        <f t="shared" si="0"/>
        <v>4.9122651343000978E-3</v>
      </c>
      <c r="AG3">
        <f t="shared" si="0"/>
        <v>2.2591475977351005E-3</v>
      </c>
    </row>
    <row r="4" spans="1:34" x14ac:dyDescent="0.25">
      <c r="A4" t="s">
        <v>65</v>
      </c>
      <c r="B4">
        <f>B5-B6</f>
        <v>-3.4443702986869718E-2</v>
      </c>
      <c r="C4">
        <f>C5-C6</f>
        <v>-3.0264507922102224E-2</v>
      </c>
      <c r="D4">
        <f t="shared" ref="D4:AG4" si="1">D5-D6</f>
        <v>-2.5139747850741578E-2</v>
      </c>
      <c r="E4">
        <f t="shared" si="1"/>
        <v>-2.3026216683750489E-2</v>
      </c>
      <c r="F4">
        <f t="shared" si="1"/>
        <v>-9.1845932741917435E-3</v>
      </c>
      <c r="G4">
        <f t="shared" si="1"/>
        <v>-2.5192213586217038E-3</v>
      </c>
      <c r="H4">
        <f t="shared" si="1"/>
        <v>1.2127477272786402E-3</v>
      </c>
      <c r="I4">
        <f t="shared" si="1"/>
        <v>1.0476672091951522E-2</v>
      </c>
      <c r="J4">
        <f t="shared" si="1"/>
        <v>1.2973003056303445E-2</v>
      </c>
      <c r="K4">
        <f t="shared" si="1"/>
        <v>9.9743531146493369E-3</v>
      </c>
      <c r="L4">
        <f t="shared" si="1"/>
        <v>1.3282874701606495E-2</v>
      </c>
      <c r="M4">
        <f t="shared" si="1"/>
        <v>9.6039733969190966E-3</v>
      </c>
      <c r="N4">
        <f t="shared" si="1"/>
        <v>9.9160993862316138E-3</v>
      </c>
      <c r="O4">
        <f t="shared" si="1"/>
        <v>6.2817826831925716E-3</v>
      </c>
      <c r="P4">
        <f t="shared" si="1"/>
        <v>7.4062756412382469E-3</v>
      </c>
      <c r="Q4">
        <f t="shared" si="1"/>
        <v>1.1766723005067925E-2</v>
      </c>
      <c r="R4">
        <f t="shared" si="1"/>
        <v>1.7778848049937346E-2</v>
      </c>
      <c r="S4">
        <f t="shared" si="1"/>
        <v>1.4792468285659333E-2</v>
      </c>
      <c r="T4">
        <f t="shared" si="1"/>
        <v>1.7325037446324409E-2</v>
      </c>
      <c r="U4">
        <f t="shared" si="1"/>
        <v>3.7835766260573833E-3</v>
      </c>
      <c r="V4">
        <f t="shared" si="1"/>
        <v>-2.5353083432877455E-5</v>
      </c>
      <c r="W4">
        <f t="shared" si="1"/>
        <v>-1.2760843896191254E-3</v>
      </c>
      <c r="X4">
        <f t="shared" si="1"/>
        <v>-5.1099259179993028E-4</v>
      </c>
      <c r="Y4">
        <f t="shared" si="1"/>
        <v>1.629190275976744E-3</v>
      </c>
      <c r="Z4">
        <f t="shared" si="1"/>
        <v>1.6284583125034668E-3</v>
      </c>
      <c r="AA4">
        <f t="shared" si="1"/>
        <v>2.3609118816806385E-3</v>
      </c>
      <c r="AB4">
        <f t="shared" si="1"/>
        <v>4.536634874792167E-4</v>
      </c>
      <c r="AC4">
        <f t="shared" si="1"/>
        <v>-3.4411678280449332E-3</v>
      </c>
      <c r="AD4">
        <f t="shared" si="1"/>
        <v>-4.3547956558738221E-3</v>
      </c>
      <c r="AE4">
        <f t="shared" si="1"/>
        <v>-6.4357106032486566E-3</v>
      </c>
      <c r="AF4">
        <f t="shared" si="1"/>
        <v>-4.9122651343000978E-3</v>
      </c>
      <c r="AG4">
        <f t="shared" si="1"/>
        <v>-2.2591475977351005E-3</v>
      </c>
    </row>
    <row r="5" spans="1:34" x14ac:dyDescent="0.25">
      <c r="A5" t="s">
        <v>94</v>
      </c>
      <c r="B5">
        <v>0.62697548556105565</v>
      </c>
      <c r="C5">
        <v>0.56627805213260074</v>
      </c>
      <c r="D5">
        <v>0.51620658204177261</v>
      </c>
      <c r="E5">
        <v>0.55193475112047641</v>
      </c>
      <c r="F5">
        <v>0.53126099484046208</v>
      </c>
      <c r="G5">
        <v>0.50749964706768591</v>
      </c>
      <c r="H5">
        <v>0.46185615724509627</v>
      </c>
      <c r="I5">
        <v>0.41175540119962606</v>
      </c>
      <c r="J5">
        <v>0.38499390170129349</v>
      </c>
      <c r="K5">
        <v>0.42145462871155553</v>
      </c>
      <c r="L5">
        <v>0.52000881216062012</v>
      </c>
      <c r="M5">
        <v>0.56287986209891916</v>
      </c>
      <c r="N5">
        <v>0.52027525770742022</v>
      </c>
      <c r="O5">
        <v>0.44388579606619633</v>
      </c>
      <c r="P5">
        <v>0.40996200919981518</v>
      </c>
      <c r="Q5">
        <v>0.37633010370600301</v>
      </c>
      <c r="R5">
        <v>0.33419665735562676</v>
      </c>
      <c r="S5">
        <v>0.30664932187081234</v>
      </c>
      <c r="T5">
        <v>0.28264649049984175</v>
      </c>
      <c r="U5">
        <v>0.38483154061445024</v>
      </c>
      <c r="V5">
        <v>0.42603229197941722</v>
      </c>
      <c r="W5">
        <v>0.43731904529145366</v>
      </c>
      <c r="X5">
        <v>0.49894557616811003</v>
      </c>
      <c r="Y5">
        <v>0.52135583348713888</v>
      </c>
      <c r="Z5">
        <v>0.51791881296196896</v>
      </c>
      <c r="AA5">
        <v>0.51398264354922074</v>
      </c>
      <c r="AB5">
        <v>0.52791478121819091</v>
      </c>
      <c r="AC5">
        <v>0.5485809707802447</v>
      </c>
      <c r="AD5">
        <v>0.57464388917698661</v>
      </c>
      <c r="AE5">
        <v>0.57343303766810738</v>
      </c>
      <c r="AF5">
        <v>0.49903733837916642</v>
      </c>
      <c r="AG5">
        <v>0.45800370489085451</v>
      </c>
    </row>
    <row r="6" spans="1:34" x14ac:dyDescent="0.25">
      <c r="A6" t="s">
        <v>95</v>
      </c>
      <c r="B6">
        <f>STDEV(B8:B29)/AVERAGE(B8:B29)</f>
        <v>0.66141918854792536</v>
      </c>
      <c r="C6">
        <f t="shared" ref="C6:AG6" si="2">STDEV(C8:C29)/AVERAGE(C8:C29)</f>
        <v>0.59654256005470296</v>
      </c>
      <c r="D6">
        <f t="shared" si="2"/>
        <v>0.54134632989251419</v>
      </c>
      <c r="E6">
        <f t="shared" si="2"/>
        <v>0.5749609678042269</v>
      </c>
      <c r="F6">
        <f t="shared" si="2"/>
        <v>0.54044558811465382</v>
      </c>
      <c r="G6">
        <f t="shared" si="2"/>
        <v>0.51001886842630761</v>
      </c>
      <c r="H6">
        <f t="shared" si="2"/>
        <v>0.46064340951781763</v>
      </c>
      <c r="I6">
        <f t="shared" si="2"/>
        <v>0.40127872910767454</v>
      </c>
      <c r="J6">
        <f t="shared" si="2"/>
        <v>0.37202089864499005</v>
      </c>
      <c r="K6">
        <f t="shared" si="2"/>
        <v>0.4114802755969062</v>
      </c>
      <c r="L6">
        <f t="shared" si="2"/>
        <v>0.50672593745901362</v>
      </c>
      <c r="M6">
        <f t="shared" si="2"/>
        <v>0.55327588870200006</v>
      </c>
      <c r="N6">
        <f t="shared" si="2"/>
        <v>0.51035915832118861</v>
      </c>
      <c r="O6">
        <f t="shared" si="2"/>
        <v>0.43760401338300375</v>
      </c>
      <c r="P6">
        <f t="shared" si="2"/>
        <v>0.40255573355857693</v>
      </c>
      <c r="Q6">
        <f t="shared" si="2"/>
        <v>0.36456338070093508</v>
      </c>
      <c r="R6">
        <f t="shared" si="2"/>
        <v>0.31641780930568941</v>
      </c>
      <c r="S6">
        <f t="shared" si="2"/>
        <v>0.29185685358515301</v>
      </c>
      <c r="T6">
        <f t="shared" si="2"/>
        <v>0.26532145305351734</v>
      </c>
      <c r="U6">
        <f t="shared" si="2"/>
        <v>0.38104796398839286</v>
      </c>
      <c r="V6">
        <f t="shared" si="2"/>
        <v>0.4260576450628501</v>
      </c>
      <c r="W6">
        <f t="shared" si="2"/>
        <v>0.43859512968107278</v>
      </c>
      <c r="X6">
        <f t="shared" si="2"/>
        <v>0.49945656875990996</v>
      </c>
      <c r="Y6">
        <f t="shared" si="2"/>
        <v>0.51972664321116213</v>
      </c>
      <c r="Z6">
        <f t="shared" si="2"/>
        <v>0.51629035464946549</v>
      </c>
      <c r="AA6">
        <f t="shared" si="2"/>
        <v>0.5116217316675401</v>
      </c>
      <c r="AB6">
        <f t="shared" si="2"/>
        <v>0.52746111773071169</v>
      </c>
      <c r="AC6">
        <f t="shared" si="2"/>
        <v>0.55202213860828964</v>
      </c>
      <c r="AD6">
        <f t="shared" si="2"/>
        <v>0.57899868483286043</v>
      </c>
      <c r="AE6">
        <f t="shared" si="2"/>
        <v>0.57986874827135604</v>
      </c>
      <c r="AF6">
        <f t="shared" si="2"/>
        <v>0.50394960351346652</v>
      </c>
      <c r="AG6">
        <f t="shared" si="2"/>
        <v>0.46026285248858961</v>
      </c>
    </row>
    <row r="7" spans="1:34" x14ac:dyDescent="0.25">
      <c r="A7" s="3" t="s">
        <v>0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4" ht="20.399999999999999" customHeight="1" x14ac:dyDescent="0.25">
      <c r="A8" t="s">
        <v>36</v>
      </c>
      <c r="E8" s="26">
        <v>3.9583333333333299</v>
      </c>
      <c r="F8" s="26">
        <v>4.2416666666666698</v>
      </c>
      <c r="G8" s="26">
        <v>4.2416666666666698</v>
      </c>
      <c r="H8" s="26">
        <v>4.7333333333333298</v>
      </c>
      <c r="I8" s="26">
        <v>4.7333333333333298</v>
      </c>
      <c r="J8" s="26">
        <v>4.7249999999999996</v>
      </c>
      <c r="K8" s="26">
        <v>4.1500000000000004</v>
      </c>
      <c r="L8" s="26">
        <v>3.93333333333333</v>
      </c>
      <c r="M8" s="26">
        <v>3.9833333333333298</v>
      </c>
      <c r="N8" s="26">
        <v>4.3833333333333302</v>
      </c>
      <c r="O8" s="26">
        <v>4.7583333333333302</v>
      </c>
      <c r="P8" s="26">
        <v>5.8916666666666702</v>
      </c>
      <c r="Q8" s="26">
        <v>6.0333333333333297</v>
      </c>
      <c r="R8" s="26">
        <v>5.6416666666666702</v>
      </c>
      <c r="S8" s="26">
        <v>5.2166666666666703</v>
      </c>
      <c r="T8" s="26">
        <v>4.44166666666667</v>
      </c>
      <c r="U8" s="26">
        <v>5.6666666666666696</v>
      </c>
      <c r="V8" s="26">
        <v>5.19166666666667</v>
      </c>
      <c r="W8" s="26">
        <v>4.9000000000000004</v>
      </c>
      <c r="X8" s="26">
        <v>5.19166666666667</v>
      </c>
      <c r="Y8" s="26">
        <v>5.7249999999999996</v>
      </c>
      <c r="Z8" s="26">
        <v>6.0333333333333297</v>
      </c>
      <c r="AA8" s="26">
        <v>6.15</v>
      </c>
      <c r="AB8" s="26">
        <v>6.45</v>
      </c>
      <c r="AC8" s="26">
        <v>5.9249999999999998</v>
      </c>
      <c r="AD8" s="26">
        <v>5.2083333333333304</v>
      </c>
      <c r="AE8" s="26">
        <v>4.8416666666666703</v>
      </c>
      <c r="AF8" s="26">
        <v>6.0250000000000004</v>
      </c>
      <c r="AG8" s="26">
        <v>6.2</v>
      </c>
      <c r="AH8" s="26"/>
    </row>
    <row r="9" spans="1:34" x14ac:dyDescent="0.25">
      <c r="A9" t="s">
        <v>39</v>
      </c>
      <c r="B9" s="26">
        <v>6.55</v>
      </c>
      <c r="C9" s="26">
        <v>6.44166666666667</v>
      </c>
      <c r="D9" s="26">
        <v>7.0916666666666703</v>
      </c>
      <c r="E9" s="26">
        <v>8.625</v>
      </c>
      <c r="F9" s="26">
        <v>9.75</v>
      </c>
      <c r="G9" s="26">
        <v>9.6750000000000007</v>
      </c>
      <c r="H9" s="26">
        <v>9.5416666666666696</v>
      </c>
      <c r="I9" s="26">
        <v>9.2166666666666703</v>
      </c>
      <c r="J9" s="26">
        <v>9.3416666666666703</v>
      </c>
      <c r="K9" s="26">
        <v>8.4</v>
      </c>
      <c r="L9" s="26">
        <v>6.875</v>
      </c>
      <c r="M9" s="26">
        <v>6.5916666666666703</v>
      </c>
      <c r="N9" s="26">
        <v>7.5250000000000004</v>
      </c>
      <c r="O9" s="26">
        <v>8.1750000000000007</v>
      </c>
      <c r="P9" s="26">
        <v>8.3916666666666693</v>
      </c>
      <c r="Q9" s="26">
        <v>8.43333333333333</v>
      </c>
      <c r="R9" s="26">
        <v>8.25</v>
      </c>
      <c r="S9" s="26">
        <v>7.4833333333333298</v>
      </c>
      <c r="T9" s="26">
        <v>6.9749999999999996</v>
      </c>
      <c r="U9" s="26">
        <v>7.9916666666666698</v>
      </c>
      <c r="V9" s="26">
        <v>8.375</v>
      </c>
      <c r="W9" s="26">
        <v>7.2166666666666703</v>
      </c>
      <c r="X9" s="26">
        <v>7.6333333333333302</v>
      </c>
      <c r="Y9" s="26">
        <v>8.5500000000000007</v>
      </c>
      <c r="Z9" s="26">
        <v>8.6583333333333297</v>
      </c>
      <c r="AA9" s="26">
        <v>8.65</v>
      </c>
      <c r="AB9" s="26">
        <v>7.85</v>
      </c>
      <c r="AC9" s="26">
        <v>7.1</v>
      </c>
      <c r="AD9" s="26">
        <v>5.9583333333333304</v>
      </c>
      <c r="AE9" s="26">
        <v>5.3666666666666698</v>
      </c>
      <c r="AF9" s="26">
        <v>5.5416666666666696</v>
      </c>
      <c r="AG9" s="26">
        <v>6.2750000000000004</v>
      </c>
      <c r="AH9" s="26"/>
    </row>
    <row r="10" spans="1:34" x14ac:dyDescent="0.25">
      <c r="A10" t="s">
        <v>40</v>
      </c>
      <c r="B10" s="26"/>
      <c r="C10" s="26"/>
      <c r="D10" s="26"/>
      <c r="E10" s="26">
        <v>4.30833333333333</v>
      </c>
      <c r="F10" s="26">
        <v>4.2916666666666696</v>
      </c>
      <c r="G10" s="26">
        <v>4.0083333333333302</v>
      </c>
      <c r="H10" s="26">
        <v>3.8916666666666702</v>
      </c>
      <c r="I10" s="26">
        <v>4.7750000000000004</v>
      </c>
      <c r="J10" s="26">
        <v>6.4666666666666703</v>
      </c>
      <c r="K10" s="26">
        <v>8.6999999999999993</v>
      </c>
      <c r="L10" s="26">
        <v>8.7750000000000004</v>
      </c>
      <c r="M10" s="26">
        <v>8.125</v>
      </c>
      <c r="N10" s="26">
        <v>7.2916666666666696</v>
      </c>
      <c r="O10" s="26">
        <v>7.7750000000000004</v>
      </c>
      <c r="P10" s="26">
        <v>8.2916666666666696</v>
      </c>
      <c r="Q10" s="26">
        <v>7.94166666666667</v>
      </c>
      <c r="R10" s="26">
        <v>7.1333333333333302</v>
      </c>
      <c r="S10" s="26">
        <v>5.3250000000000002</v>
      </c>
      <c r="T10" s="26">
        <v>4.4083333333333297</v>
      </c>
      <c r="U10" s="26">
        <v>6.68333333333333</v>
      </c>
      <c r="V10" s="26">
        <v>7.2916666666666696</v>
      </c>
      <c r="W10" s="26">
        <v>6.7166666666666703</v>
      </c>
      <c r="X10" s="26">
        <v>6.9749999999999996</v>
      </c>
      <c r="Y10" s="26">
        <v>6.9666666666666703</v>
      </c>
      <c r="Z10" s="26">
        <v>6.1166666666666698</v>
      </c>
      <c r="AA10" s="26">
        <v>5.05833333333333</v>
      </c>
      <c r="AB10" s="26">
        <v>3.9666666666666699</v>
      </c>
      <c r="AC10" s="26">
        <v>2.9083333333333301</v>
      </c>
      <c r="AD10" s="26">
        <v>2.2666666666666702</v>
      </c>
      <c r="AE10" s="26">
        <v>2.0166666666666702</v>
      </c>
      <c r="AF10" s="26">
        <v>2.5499999999999998</v>
      </c>
      <c r="AG10" s="26">
        <v>2.80833333333333</v>
      </c>
      <c r="AH10" s="26"/>
    </row>
    <row r="11" spans="1:34" s="17" customFormat="1" x14ac:dyDescent="0.25">
      <c r="A11" s="17" t="s">
        <v>42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</row>
    <row r="12" spans="1:34" x14ac:dyDescent="0.25">
      <c r="A12" t="s">
        <v>43</v>
      </c>
      <c r="B12" s="26"/>
      <c r="C12" s="26"/>
      <c r="D12" s="26"/>
      <c r="E12" s="26"/>
      <c r="F12" s="26"/>
      <c r="G12" s="26"/>
      <c r="H12" s="26"/>
      <c r="I12" s="26">
        <v>9.625</v>
      </c>
      <c r="J12" s="26">
        <v>9.15</v>
      </c>
      <c r="K12" s="26">
        <v>11.35</v>
      </c>
      <c r="L12" s="26">
        <v>14.4583333333333</v>
      </c>
      <c r="M12" s="26">
        <v>13.0416666666667</v>
      </c>
      <c r="N12" s="26">
        <v>11.3333333333333</v>
      </c>
      <c r="O12" s="26">
        <v>10.35</v>
      </c>
      <c r="P12" s="26">
        <v>10.0833333333333</v>
      </c>
      <c r="Q12" s="26">
        <v>7.9749999999999996</v>
      </c>
      <c r="R12" s="26">
        <v>5.94166666666667</v>
      </c>
      <c r="S12" s="26">
        <v>4.5999999999999996</v>
      </c>
      <c r="T12" s="26">
        <v>5.5166666666666702</v>
      </c>
      <c r="U12" s="26">
        <v>13.475</v>
      </c>
      <c r="V12" s="26">
        <v>16.5833333333333</v>
      </c>
      <c r="W12" s="26">
        <v>12.35</v>
      </c>
      <c r="X12" s="26">
        <v>9.9083333333333297</v>
      </c>
      <c r="Y12" s="26">
        <v>8.4916666666666707</v>
      </c>
      <c r="Z12" s="26">
        <v>7.31666666666667</v>
      </c>
      <c r="AA12" s="26">
        <v>6.3916666666666702</v>
      </c>
      <c r="AB12" s="26">
        <v>6.8333333333333304</v>
      </c>
      <c r="AC12" s="26">
        <v>5.80833333333333</v>
      </c>
      <c r="AD12" s="26">
        <v>5.3916666666666702</v>
      </c>
      <c r="AE12" s="26">
        <v>4.4833333333333298</v>
      </c>
      <c r="AF12" s="26">
        <v>6.8833333333333302</v>
      </c>
      <c r="AG12" s="26">
        <v>6.2083333333333304</v>
      </c>
      <c r="AH12" s="26"/>
    </row>
    <row r="13" spans="1:34" x14ac:dyDescent="0.25">
      <c r="A13" t="s">
        <v>44</v>
      </c>
      <c r="B13" s="26">
        <v>3.1666666666666701</v>
      </c>
      <c r="C13" s="26">
        <v>6.6083333333333298</v>
      </c>
      <c r="D13" s="26">
        <v>11.7083333333333</v>
      </c>
      <c r="E13" s="26">
        <v>16.341666666666701</v>
      </c>
      <c r="F13" s="26">
        <v>16.5833333333333</v>
      </c>
      <c r="G13" s="26">
        <v>15.4</v>
      </c>
      <c r="H13" s="26">
        <v>14.5666666666667</v>
      </c>
      <c r="I13" s="26">
        <v>12.641666666666699</v>
      </c>
      <c r="J13" s="26">
        <v>11.358333333333301</v>
      </c>
      <c r="K13" s="26">
        <v>10.216666666666701</v>
      </c>
      <c r="L13" s="26">
        <v>9.7833333333333297</v>
      </c>
      <c r="M13" s="26">
        <v>9.125</v>
      </c>
      <c r="N13" s="26">
        <v>9.0749999999999993</v>
      </c>
      <c r="O13" s="26">
        <v>9.0083333333333293</v>
      </c>
      <c r="P13" s="26">
        <v>8.8249999999999993</v>
      </c>
      <c r="Q13" s="26">
        <v>8.4</v>
      </c>
      <c r="R13" s="26">
        <v>7.7166666666666703</v>
      </c>
      <c r="S13" s="26">
        <v>6.8666666666666698</v>
      </c>
      <c r="T13" s="26">
        <v>6.3666666666666698</v>
      </c>
      <c r="U13" s="26">
        <v>8.3666666666666707</v>
      </c>
      <c r="V13" s="26">
        <v>8.5416666666666696</v>
      </c>
      <c r="W13" s="26">
        <v>7.9666666666666703</v>
      </c>
      <c r="X13" s="26">
        <v>7.80833333333333</v>
      </c>
      <c r="Y13" s="26">
        <v>8.3000000000000007</v>
      </c>
      <c r="Z13" s="26">
        <v>8.75</v>
      </c>
      <c r="AA13" s="26">
        <v>9.4583333333333304</v>
      </c>
      <c r="AB13" s="26">
        <v>8.9166666666666696</v>
      </c>
      <c r="AC13" s="26">
        <v>8.7666666666666693</v>
      </c>
      <c r="AD13" s="26">
        <v>7.43333333333333</v>
      </c>
      <c r="AE13" s="26">
        <v>6.7416666666666698</v>
      </c>
      <c r="AF13" s="26">
        <v>7.7249999999999996</v>
      </c>
      <c r="AG13" s="26">
        <v>7.6749999999999998</v>
      </c>
      <c r="AH13" s="26"/>
    </row>
    <row r="14" spans="1:34" x14ac:dyDescent="0.25">
      <c r="A14" t="s">
        <v>45</v>
      </c>
      <c r="B14" s="26">
        <v>9.3666666666666707</v>
      </c>
      <c r="C14" s="26">
        <v>9.625</v>
      </c>
      <c r="D14" s="26">
        <v>10.641666666666699</v>
      </c>
      <c r="E14" s="26">
        <v>11.824999999999999</v>
      </c>
      <c r="F14" s="26">
        <v>12.275</v>
      </c>
      <c r="G14" s="26">
        <v>11.95</v>
      </c>
      <c r="H14" s="26">
        <v>12.4</v>
      </c>
      <c r="I14" s="26">
        <v>12.3333333333333</v>
      </c>
      <c r="J14" s="26">
        <v>12.05</v>
      </c>
      <c r="K14" s="26">
        <v>11.3166666666667</v>
      </c>
      <c r="L14" s="26">
        <v>9.5583333333333407</v>
      </c>
      <c r="M14" s="26">
        <v>8.7416666666666707</v>
      </c>
      <c r="N14" s="26">
        <v>8.6333333333333293</v>
      </c>
      <c r="O14" s="26">
        <v>8.5083333333333293</v>
      </c>
      <c r="P14" s="26">
        <v>8.9</v>
      </c>
      <c r="Q14" s="26">
        <v>8.8833333333333293</v>
      </c>
      <c r="R14" s="26">
        <v>8.85</v>
      </c>
      <c r="S14" s="26">
        <v>8.0166666666666693</v>
      </c>
      <c r="T14" s="26">
        <v>7.43333333333333</v>
      </c>
      <c r="U14" s="26">
        <v>9.1166666666666707</v>
      </c>
      <c r="V14" s="26">
        <v>9.2750000000000004</v>
      </c>
      <c r="W14" s="26">
        <v>9.2166666666666703</v>
      </c>
      <c r="X14" s="26">
        <v>9.7583333333333293</v>
      </c>
      <c r="Y14" s="26">
        <v>10.3</v>
      </c>
      <c r="Z14" s="26">
        <v>10.275</v>
      </c>
      <c r="AA14" s="26">
        <v>10.35</v>
      </c>
      <c r="AB14" s="26">
        <v>10.0666666666667</v>
      </c>
      <c r="AC14" s="26">
        <v>9.4250000000000007</v>
      </c>
      <c r="AD14" s="26">
        <v>9.0250000000000004</v>
      </c>
      <c r="AE14" s="26">
        <v>8.43333333333333</v>
      </c>
      <c r="AF14" s="26">
        <v>8.0333333333333297</v>
      </c>
      <c r="AG14" s="26">
        <v>7.875</v>
      </c>
      <c r="AH14" s="26"/>
    </row>
    <row r="15" spans="1:34" x14ac:dyDescent="0.25">
      <c r="A15" t="s">
        <v>46</v>
      </c>
      <c r="B15" s="26"/>
      <c r="C15" s="26">
        <v>5.5250000000000004</v>
      </c>
      <c r="D15" s="26">
        <v>6.56666666666667</v>
      </c>
      <c r="E15" s="26">
        <v>7.7916666666666696</v>
      </c>
      <c r="F15" s="26">
        <v>8.4499999999999993</v>
      </c>
      <c r="G15" s="26">
        <v>8.25</v>
      </c>
      <c r="H15" s="26">
        <v>8.94166666666667</v>
      </c>
      <c r="I15" s="26">
        <v>9.6750000000000007</v>
      </c>
      <c r="J15" s="26">
        <v>9.4499999999999993</v>
      </c>
      <c r="K15" s="26">
        <v>8.625</v>
      </c>
      <c r="L15" s="26">
        <v>8.0083333333333293</v>
      </c>
      <c r="M15" s="26">
        <v>7.8583333333333298</v>
      </c>
      <c r="N15" s="26">
        <v>8.68333333333333</v>
      </c>
      <c r="O15" s="26">
        <v>9.80833333333333</v>
      </c>
      <c r="P15" s="26">
        <v>10.5</v>
      </c>
      <c r="Q15" s="26">
        <v>11.283333333333299</v>
      </c>
      <c r="R15" s="26">
        <v>10.275</v>
      </c>
      <c r="S15" s="26">
        <v>8.5416666666666696</v>
      </c>
      <c r="T15" s="26">
        <v>7.4249999999999998</v>
      </c>
      <c r="U15" s="26">
        <v>7.2249999999999996</v>
      </c>
      <c r="V15" s="26">
        <v>6.5750000000000002</v>
      </c>
      <c r="W15" s="26">
        <v>5.5166666666666702</v>
      </c>
      <c r="X15" s="26">
        <v>5.0833333333333304</v>
      </c>
      <c r="Y15" s="26">
        <v>4.95</v>
      </c>
      <c r="Z15" s="26">
        <v>4.7083333333333304</v>
      </c>
      <c r="AA15" s="26">
        <v>4.3666666666666698</v>
      </c>
      <c r="AB15" s="26">
        <v>3.9083333333333301</v>
      </c>
      <c r="AC15" s="26">
        <v>3.56666666666667</v>
      </c>
      <c r="AD15" s="26">
        <v>3.2083333333333299</v>
      </c>
      <c r="AE15" s="26">
        <v>2.9750000000000001</v>
      </c>
      <c r="AF15" s="26">
        <v>3.625</v>
      </c>
      <c r="AG15" s="26">
        <v>3.5750000000000002</v>
      </c>
      <c r="AH15" s="26"/>
    </row>
    <row r="16" spans="1:34" x14ac:dyDescent="0.25">
      <c r="A16" t="s">
        <v>47</v>
      </c>
      <c r="B16" s="26"/>
      <c r="C16" s="26"/>
      <c r="D16" s="26"/>
      <c r="E16" s="26"/>
      <c r="F16" s="26"/>
      <c r="G16" s="26"/>
      <c r="H16" s="26"/>
      <c r="I16" s="26"/>
      <c r="J16" s="26"/>
      <c r="K16" s="26">
        <v>11.983333333333301</v>
      </c>
      <c r="L16" s="26">
        <v>11.233333333333301</v>
      </c>
      <c r="M16" s="26">
        <v>10.675000000000001</v>
      </c>
      <c r="N16" s="26">
        <v>10.3333333333333</v>
      </c>
      <c r="O16" s="26">
        <v>9.7416666666666707</v>
      </c>
      <c r="P16" s="26">
        <v>10.608333333333301</v>
      </c>
      <c r="Q16" s="26">
        <v>10.008333333333301</v>
      </c>
      <c r="R16" s="26">
        <v>9.0333333333333297</v>
      </c>
      <c r="S16" s="26">
        <v>8.4166666666666696</v>
      </c>
      <c r="T16" s="26">
        <v>7.7666666666666702</v>
      </c>
      <c r="U16" s="26">
        <v>9.75</v>
      </c>
      <c r="V16" s="26">
        <v>12.9583333333333</v>
      </c>
      <c r="W16" s="26">
        <v>18.091666666666701</v>
      </c>
      <c r="X16" s="26">
        <v>24.808333333333302</v>
      </c>
      <c r="Y16" s="26">
        <v>27.824999999999999</v>
      </c>
      <c r="Z16" s="26">
        <v>26.65</v>
      </c>
      <c r="AA16" s="26">
        <v>24.983333333333299</v>
      </c>
      <c r="AB16" s="26">
        <v>23.875</v>
      </c>
      <c r="AC16" s="26">
        <v>21.841666666666701</v>
      </c>
      <c r="AD16" s="26">
        <v>19.741666666666699</v>
      </c>
      <c r="AE16" s="26">
        <v>17.883333333333301</v>
      </c>
      <c r="AF16" s="26">
        <v>17.616666666666699</v>
      </c>
      <c r="AG16" s="26">
        <v>14.7916666666667</v>
      </c>
      <c r="AH16" s="26"/>
    </row>
    <row r="17" spans="1:34" s="16" customFormat="1" x14ac:dyDescent="0.25">
      <c r="A17" t="s">
        <v>48</v>
      </c>
      <c r="B17" s="26"/>
      <c r="C17" s="26"/>
      <c r="D17" s="26"/>
      <c r="E17" s="26"/>
      <c r="F17" s="26"/>
      <c r="G17" s="26"/>
      <c r="H17" s="26">
        <v>9.9166666666666696</v>
      </c>
      <c r="I17" s="26">
        <v>9.0500000000000007</v>
      </c>
      <c r="J17" s="26">
        <v>8.7083333333333304</v>
      </c>
      <c r="K17" s="26">
        <v>6.8666666666666698</v>
      </c>
      <c r="L17" s="26">
        <v>6.2666666666666702</v>
      </c>
      <c r="M17" s="26">
        <v>5.5750000000000002</v>
      </c>
      <c r="N17" s="26">
        <v>5.5833333333333304</v>
      </c>
      <c r="O17" s="26">
        <v>5.7416666666666698</v>
      </c>
      <c r="P17" s="26">
        <v>6.06666666666667</v>
      </c>
      <c r="Q17" s="26">
        <v>7.1749999999999998</v>
      </c>
      <c r="R17" s="26">
        <v>7.4583333333333304</v>
      </c>
      <c r="S17" s="26">
        <v>7.3916666666666702</v>
      </c>
      <c r="T17" s="26">
        <v>7.8</v>
      </c>
      <c r="U17" s="26">
        <v>9.6750000000000007</v>
      </c>
      <c r="V17" s="26">
        <v>10.8</v>
      </c>
      <c r="W17" s="26">
        <v>10.658333333333299</v>
      </c>
      <c r="X17" s="26">
        <v>10.5833333333333</v>
      </c>
      <c r="Y17" s="26">
        <v>9.6333333333333293</v>
      </c>
      <c r="Z17" s="26">
        <v>7.4583333333333304</v>
      </c>
      <c r="AA17" s="26">
        <v>6.5166666666666702</v>
      </c>
      <c r="AB17" s="26">
        <v>4.8833333333333302</v>
      </c>
      <c r="AC17" s="26">
        <v>4.05</v>
      </c>
      <c r="AD17" s="26">
        <v>3.5249999999999999</v>
      </c>
      <c r="AE17" s="26">
        <v>3.25</v>
      </c>
      <c r="AF17" s="26">
        <v>4.1416666666666702</v>
      </c>
      <c r="AG17" s="26">
        <v>4.0416666666666696</v>
      </c>
      <c r="AH17" s="26"/>
    </row>
    <row r="18" spans="1:34" x14ac:dyDescent="0.25">
      <c r="A18" t="s">
        <v>49</v>
      </c>
      <c r="B18" s="26">
        <v>13.45</v>
      </c>
      <c r="C18" s="26">
        <v>14.758333333333301</v>
      </c>
      <c r="D18" s="26">
        <v>15.391666666666699</v>
      </c>
      <c r="E18" s="26">
        <v>15.641666666666699</v>
      </c>
      <c r="F18" s="26">
        <v>14.341666666666701</v>
      </c>
      <c r="G18" s="26">
        <v>12.2916666666667</v>
      </c>
      <c r="H18" s="26">
        <v>11.6666666666667</v>
      </c>
      <c r="I18" s="26">
        <v>9.875</v>
      </c>
      <c r="J18" s="26">
        <v>7.55</v>
      </c>
      <c r="K18" s="26">
        <v>5.93333333333333</v>
      </c>
      <c r="L18" s="26">
        <v>4.4000000000000004</v>
      </c>
      <c r="M18" s="26">
        <v>4.1749999999999998</v>
      </c>
      <c r="N18" s="26">
        <v>4.7249999999999996</v>
      </c>
      <c r="O18" s="26">
        <v>4.8499999999999996</v>
      </c>
      <c r="P18" s="26">
        <v>4.7416666666666698</v>
      </c>
      <c r="Q18" s="26">
        <v>4.6333333333333302</v>
      </c>
      <c r="R18" s="26">
        <v>4.7916666666666696</v>
      </c>
      <c r="S18" s="26">
        <v>5</v>
      </c>
      <c r="T18" s="26">
        <v>6.7916666666666696</v>
      </c>
      <c r="U18" s="26">
        <v>12.658333333333299</v>
      </c>
      <c r="V18" s="26">
        <v>14.574999999999999</v>
      </c>
      <c r="W18" s="26">
        <v>15.408333333333299</v>
      </c>
      <c r="X18" s="26">
        <v>15.483333333333301</v>
      </c>
      <c r="Y18" s="26">
        <v>13.775</v>
      </c>
      <c r="Z18" s="26">
        <v>11.883333333333301</v>
      </c>
      <c r="AA18" s="26">
        <v>9.9250000000000007</v>
      </c>
      <c r="AB18" s="26">
        <v>8.4083333333333297</v>
      </c>
      <c r="AC18" s="26">
        <v>6.7333333333333298</v>
      </c>
      <c r="AD18" s="26">
        <v>5.7750000000000004</v>
      </c>
      <c r="AE18" s="26">
        <v>4.9749999999999996</v>
      </c>
      <c r="AF18" s="26">
        <v>5.85</v>
      </c>
      <c r="AG18" s="26">
        <v>6.2666666666666702</v>
      </c>
      <c r="AH18" s="26"/>
    </row>
    <row r="19" spans="1:34" x14ac:dyDescent="0.25">
      <c r="A19" t="s">
        <v>50</v>
      </c>
      <c r="B19" s="26">
        <v>8.8666666666666707</v>
      </c>
      <c r="C19" s="26">
        <v>8.5166666666666693</v>
      </c>
      <c r="D19" s="26">
        <v>8.7916666666666696</v>
      </c>
      <c r="E19" s="26">
        <v>9.7249999999999996</v>
      </c>
      <c r="F19" s="26">
        <v>10.65</v>
      </c>
      <c r="G19" s="26">
        <v>11.1833333333333</v>
      </c>
      <c r="H19" s="26">
        <v>11.1666666666667</v>
      </c>
      <c r="I19" s="26">
        <v>11.216666666666701</v>
      </c>
      <c r="J19" s="26">
        <v>11.3</v>
      </c>
      <c r="K19" s="26">
        <v>10.866666666666699</v>
      </c>
      <c r="L19" s="26">
        <v>10.050000000000001</v>
      </c>
      <c r="M19" s="26">
        <v>9.0083333333333293</v>
      </c>
      <c r="N19" s="26">
        <v>8.4749999999999996</v>
      </c>
      <c r="O19" s="26">
        <v>8.43333333333333</v>
      </c>
      <c r="P19" s="26">
        <v>8.0500000000000007</v>
      </c>
      <c r="Q19" s="26">
        <v>7.7833333333333297</v>
      </c>
      <c r="R19" s="26">
        <v>6.8666666666666698</v>
      </c>
      <c r="S19" s="26">
        <v>6.15</v>
      </c>
      <c r="T19" s="26">
        <v>6.7750000000000004</v>
      </c>
      <c r="U19" s="26">
        <v>7.875</v>
      </c>
      <c r="V19" s="26">
        <v>8.5416666666666696</v>
      </c>
      <c r="W19" s="26">
        <v>8.5083333333333293</v>
      </c>
      <c r="X19" s="26">
        <v>10.883333333333301</v>
      </c>
      <c r="Y19" s="26">
        <v>12.366666666666699</v>
      </c>
      <c r="Z19" s="26">
        <v>12.824999999999999</v>
      </c>
      <c r="AA19" s="26">
        <v>12</v>
      </c>
      <c r="AB19" s="26">
        <v>11.75</v>
      </c>
      <c r="AC19" s="26">
        <v>11.258333333333301</v>
      </c>
      <c r="AD19" s="26">
        <v>10.6</v>
      </c>
      <c r="AE19" s="26">
        <v>9.93333333333333</v>
      </c>
      <c r="AF19" s="26">
        <v>9.3000000000000007</v>
      </c>
      <c r="AG19" s="26">
        <v>9.55833333333333</v>
      </c>
      <c r="AH19" s="26"/>
    </row>
    <row r="20" spans="1:34" x14ac:dyDescent="0.25">
      <c r="A20" t="s">
        <v>51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14.0666666666667</v>
      </c>
      <c r="L20" s="26">
        <v>14.341666666666701</v>
      </c>
      <c r="M20" s="26">
        <v>13.475</v>
      </c>
      <c r="N20" s="26">
        <v>12.491666666666699</v>
      </c>
      <c r="O20" s="26">
        <v>11.65</v>
      </c>
      <c r="P20" s="26">
        <v>11.741666666666699</v>
      </c>
      <c r="Q20" s="26">
        <v>10.0416666666667</v>
      </c>
      <c r="R20" s="26">
        <v>7.0333333333333297</v>
      </c>
      <c r="S20" s="26">
        <v>6.0750000000000002</v>
      </c>
      <c r="T20" s="26">
        <v>7.75</v>
      </c>
      <c r="U20" s="26">
        <v>17.55</v>
      </c>
      <c r="V20" s="26">
        <v>19.475000000000001</v>
      </c>
      <c r="W20" s="26">
        <v>16.2083333333333</v>
      </c>
      <c r="X20" s="26">
        <v>15.0416666666667</v>
      </c>
      <c r="Y20" s="26">
        <v>11.866666666666699</v>
      </c>
      <c r="Z20" s="26">
        <v>10.841666666666701</v>
      </c>
      <c r="AA20" s="26">
        <v>9.875</v>
      </c>
      <c r="AB20" s="26">
        <v>9.6333333333333293</v>
      </c>
      <c r="AC20" s="26">
        <v>8.7083333333333304</v>
      </c>
      <c r="AD20" s="26">
        <v>7.4</v>
      </c>
      <c r="AE20" s="26">
        <v>6.31666666666667</v>
      </c>
      <c r="AF20" s="26">
        <v>8.0916666666666703</v>
      </c>
      <c r="AG20" s="26">
        <v>7.5750000000000002</v>
      </c>
      <c r="AH20" s="26"/>
    </row>
    <row r="21" spans="1:34" x14ac:dyDescent="0.25">
      <c r="A21" t="s">
        <v>52</v>
      </c>
      <c r="B21" s="26"/>
      <c r="C21" s="26"/>
      <c r="D21" s="26"/>
      <c r="E21" s="26"/>
      <c r="F21" s="26"/>
      <c r="G21" s="26"/>
      <c r="H21" s="26"/>
      <c r="I21" s="26"/>
      <c r="J21" s="26"/>
      <c r="K21" s="26">
        <v>14.641666666666699</v>
      </c>
      <c r="L21" s="26">
        <v>16.441666666666698</v>
      </c>
      <c r="M21" s="26">
        <v>17.4166666666667</v>
      </c>
      <c r="N21" s="26">
        <v>13.775</v>
      </c>
      <c r="O21" s="26">
        <v>12.4333333333333</v>
      </c>
      <c r="P21" s="26">
        <v>10.891666666666699</v>
      </c>
      <c r="Q21" s="26">
        <v>8.31666666666667</v>
      </c>
      <c r="R21" s="26">
        <v>5.7916666666666696</v>
      </c>
      <c r="S21" s="26">
        <v>4.2583333333333302</v>
      </c>
      <c r="T21" s="26">
        <v>5.8250000000000002</v>
      </c>
      <c r="U21" s="26">
        <v>13.8</v>
      </c>
      <c r="V21" s="26">
        <v>17.841666666666701</v>
      </c>
      <c r="W21" s="26">
        <v>15.391666666666699</v>
      </c>
      <c r="X21" s="26">
        <v>13.408333333333299</v>
      </c>
      <c r="Y21" s="26">
        <v>11.8</v>
      </c>
      <c r="Z21" s="26">
        <v>10.725</v>
      </c>
      <c r="AA21" s="26">
        <v>9.1333333333333293</v>
      </c>
      <c r="AB21" s="26">
        <v>7.9</v>
      </c>
      <c r="AC21" s="26">
        <v>7.1166666666666698</v>
      </c>
      <c r="AD21" s="26">
        <v>6.18333333333333</v>
      </c>
      <c r="AE21" s="26">
        <v>6.2833333333333297</v>
      </c>
      <c r="AF21" s="26">
        <v>8.5166666666666693</v>
      </c>
      <c r="AG21" s="26">
        <v>7.125</v>
      </c>
      <c r="AH21" s="26"/>
    </row>
    <row r="22" spans="1:34" x14ac:dyDescent="0.25">
      <c r="A22" t="s">
        <v>53</v>
      </c>
      <c r="B22" s="26">
        <v>1.6583333333333301</v>
      </c>
      <c r="C22" s="26">
        <v>1.6583333333333301</v>
      </c>
      <c r="D22" s="26">
        <v>2.06666666666667</v>
      </c>
      <c r="E22" s="26">
        <v>2.5833333333333299</v>
      </c>
      <c r="F22" s="26">
        <v>3.1749999999999998</v>
      </c>
      <c r="G22" s="26">
        <v>2.8666666666666698</v>
      </c>
      <c r="H22" s="26">
        <v>2.9249999999999998</v>
      </c>
      <c r="I22" s="26">
        <v>2.7</v>
      </c>
      <c r="J22" s="26">
        <v>2.69166666666667</v>
      </c>
      <c r="K22" s="26">
        <v>2.4083333333333301</v>
      </c>
      <c r="L22" s="26">
        <v>2.2333333333333298</v>
      </c>
      <c r="M22" s="26">
        <v>1.9</v>
      </c>
      <c r="N22" s="26">
        <v>2.55833333333333</v>
      </c>
      <c r="O22" s="26">
        <v>3.80833333333333</v>
      </c>
      <c r="P22" s="26">
        <v>4.95</v>
      </c>
      <c r="Q22" s="26">
        <v>4.6500000000000004</v>
      </c>
      <c r="R22" s="26">
        <v>4.5750000000000002</v>
      </c>
      <c r="S22" s="26">
        <v>4.1666666666666696</v>
      </c>
      <c r="T22" s="26">
        <v>4.9166666666666696</v>
      </c>
      <c r="U22" s="26">
        <v>5.1166666666666698</v>
      </c>
      <c r="V22" s="26">
        <v>4.5833333333333304</v>
      </c>
      <c r="W22" s="26">
        <v>4.8333333333333304</v>
      </c>
      <c r="X22" s="26">
        <v>5.06666666666667</v>
      </c>
      <c r="Y22" s="26">
        <v>5.875</v>
      </c>
      <c r="Z22" s="26">
        <v>6.05</v>
      </c>
      <c r="AA22" s="26">
        <v>6.4583333333333304</v>
      </c>
      <c r="AB22" s="26">
        <v>6.3333333333333304</v>
      </c>
      <c r="AC22" s="26">
        <v>5.6166666666666698</v>
      </c>
      <c r="AD22" s="26">
        <v>5.5</v>
      </c>
      <c r="AE22" s="26">
        <v>5.5916666666666703</v>
      </c>
      <c r="AF22" s="26">
        <v>6.69166666666667</v>
      </c>
      <c r="AG22" s="26">
        <v>5.4249999999999998</v>
      </c>
      <c r="AH22" s="26"/>
    </row>
    <row r="23" spans="1:34" x14ac:dyDescent="0.25">
      <c r="A23" t="s">
        <v>54</v>
      </c>
      <c r="B23" s="26">
        <v>6.0833333333333304</v>
      </c>
      <c r="C23" s="26">
        <v>5.6749999999999998</v>
      </c>
      <c r="D23" s="26">
        <v>5.7583333333333302</v>
      </c>
      <c r="E23" s="26">
        <v>6.4666666666666703</v>
      </c>
      <c r="F23" s="26">
        <v>7.19166666666667</v>
      </c>
      <c r="G23" s="26">
        <v>8.3583333333333307</v>
      </c>
      <c r="H23" s="26">
        <v>7.6749999999999998</v>
      </c>
      <c r="I23" s="26">
        <v>6.5</v>
      </c>
      <c r="J23" s="26">
        <v>5.1333333333333302</v>
      </c>
      <c r="K23" s="26">
        <v>4.2333333333333298</v>
      </c>
      <c r="L23" s="26">
        <v>3.6666666666666701</v>
      </c>
      <c r="M23" s="26">
        <v>3.0750000000000002</v>
      </c>
      <c r="N23" s="26">
        <v>3.6666666666666701</v>
      </c>
      <c r="O23" s="26">
        <v>5.9083333333333297</v>
      </c>
      <c r="P23" s="26">
        <v>6.7750000000000004</v>
      </c>
      <c r="Q23" s="26">
        <v>6.9583333333333304</v>
      </c>
      <c r="R23" s="26">
        <v>6.0833333333333304</v>
      </c>
      <c r="S23" s="26">
        <v>5.30833333333333</v>
      </c>
      <c r="T23" s="26">
        <v>4.7583333333333302</v>
      </c>
      <c r="U23" s="26">
        <v>5.4249999999999998</v>
      </c>
      <c r="V23" s="26">
        <v>6.06666666666667</v>
      </c>
      <c r="W23" s="26">
        <v>6.05</v>
      </c>
      <c r="X23" s="26">
        <v>6.81666666666667</v>
      </c>
      <c r="Y23" s="26">
        <v>8.19166666666667</v>
      </c>
      <c r="Z23" s="26">
        <v>8.35</v>
      </c>
      <c r="AA23" s="26">
        <v>7.8916666666666702</v>
      </c>
      <c r="AB23" s="26">
        <v>7</v>
      </c>
      <c r="AC23" s="26">
        <v>5.875</v>
      </c>
      <c r="AD23" s="26">
        <v>4.8666666666666698</v>
      </c>
      <c r="AE23" s="26">
        <v>4.43333333333333</v>
      </c>
      <c r="AF23" s="26">
        <v>4.8499999999999996</v>
      </c>
      <c r="AG23" s="26">
        <v>4.2249999999999996</v>
      </c>
      <c r="AH23" s="26"/>
    </row>
    <row r="24" spans="1:34" x14ac:dyDescent="0.25">
      <c r="A24" t="s">
        <v>55</v>
      </c>
      <c r="B24" s="26"/>
      <c r="C24" s="26"/>
      <c r="D24" s="26"/>
      <c r="E24" s="26"/>
      <c r="F24" s="26"/>
      <c r="G24" s="26"/>
      <c r="H24" s="26"/>
      <c r="I24" s="26">
        <v>10.866666666666699</v>
      </c>
      <c r="J24" s="26">
        <v>10.1666666666667</v>
      </c>
      <c r="K24" s="26">
        <v>13.391666666666699</v>
      </c>
      <c r="L24" s="26">
        <v>16.074999999999999</v>
      </c>
      <c r="M24" s="26">
        <v>18.308333333333302</v>
      </c>
      <c r="N24" s="26">
        <v>20.033333333333299</v>
      </c>
      <c r="O24" s="26">
        <v>19.75</v>
      </c>
      <c r="P24" s="26">
        <v>19.141666666666701</v>
      </c>
      <c r="Q24" s="26">
        <v>17.925000000000001</v>
      </c>
      <c r="R24" s="26">
        <v>13.966666666666701</v>
      </c>
      <c r="S24" s="26">
        <v>9.6083333333333307</v>
      </c>
      <c r="T24" s="26">
        <v>7.0416666666666696</v>
      </c>
      <c r="U24" s="26">
        <v>8.125</v>
      </c>
      <c r="V24" s="26">
        <v>9.9833333333333307</v>
      </c>
      <c r="W24" s="26">
        <v>9.9499999999999993</v>
      </c>
      <c r="X24" s="26">
        <v>10.391666666666699</v>
      </c>
      <c r="Y24" s="26">
        <v>10.608333333333301</v>
      </c>
      <c r="Z24" s="26">
        <v>9.2083333333333304</v>
      </c>
      <c r="AA24" s="26">
        <v>7.68333333333333</v>
      </c>
      <c r="AB24" s="26">
        <v>6.2833333333333297</v>
      </c>
      <c r="AC24" s="26">
        <v>4.9583333333333304</v>
      </c>
      <c r="AD24" s="26">
        <v>3.8833333333333302</v>
      </c>
      <c r="AE24" s="26">
        <v>3.30833333333333</v>
      </c>
      <c r="AF24" s="26">
        <v>3.2166666666666699</v>
      </c>
      <c r="AG24" s="26">
        <v>3.375</v>
      </c>
      <c r="AH24" s="26"/>
    </row>
    <row r="25" spans="1:34" x14ac:dyDescent="0.25">
      <c r="A25" t="s">
        <v>56</v>
      </c>
      <c r="B25" s="26">
        <v>4.8</v>
      </c>
      <c r="C25" s="26">
        <v>4.18333333333333</v>
      </c>
      <c r="D25" s="26">
        <v>4.125</v>
      </c>
      <c r="E25" s="26">
        <v>5.5</v>
      </c>
      <c r="F25" s="26">
        <v>6.8250000000000002</v>
      </c>
      <c r="G25" s="26">
        <v>7.18333333333333</v>
      </c>
      <c r="H25" s="26">
        <v>7.2416666666666698</v>
      </c>
      <c r="I25" s="26">
        <v>6.7416666666666698</v>
      </c>
      <c r="J25" s="26">
        <v>6.1</v>
      </c>
      <c r="K25" s="26">
        <v>5.7249999999999996</v>
      </c>
      <c r="L25" s="26">
        <v>5.2666666666666702</v>
      </c>
      <c r="M25" s="26">
        <v>5.375</v>
      </c>
      <c r="N25" s="26">
        <v>6.4666666666666703</v>
      </c>
      <c r="O25" s="26">
        <v>7.80833333333333</v>
      </c>
      <c r="P25" s="26">
        <v>8.1666666666666696</v>
      </c>
      <c r="Q25" s="26">
        <v>9.2333333333333307</v>
      </c>
      <c r="R25" s="26">
        <v>9.3000000000000007</v>
      </c>
      <c r="S25" s="26">
        <v>9.5833333333333304</v>
      </c>
      <c r="T25" s="26">
        <v>9.2416666666666707</v>
      </c>
      <c r="U25" s="26">
        <v>11.225</v>
      </c>
      <c r="V25" s="26">
        <v>12.5833333333333</v>
      </c>
      <c r="W25" s="26">
        <v>13.516666666666699</v>
      </c>
      <c r="X25" s="26">
        <v>16.574999999999999</v>
      </c>
      <c r="Y25" s="26">
        <v>17.175000000000001</v>
      </c>
      <c r="Z25" s="26">
        <v>14.65</v>
      </c>
      <c r="AA25" s="26">
        <v>13.025</v>
      </c>
      <c r="AB25" s="26">
        <v>11.466666666666701</v>
      </c>
      <c r="AC25" s="26">
        <v>9.2249999999999996</v>
      </c>
      <c r="AD25" s="26">
        <v>7.1666666666666696</v>
      </c>
      <c r="AE25" s="26">
        <v>6.6749999999999998</v>
      </c>
      <c r="AF25" s="26">
        <v>7.1166666666666698</v>
      </c>
      <c r="AG25" s="26">
        <v>6.5916666666666703</v>
      </c>
      <c r="AH25" s="26"/>
    </row>
    <row r="26" spans="1:34" x14ac:dyDescent="0.25">
      <c r="A26" t="s">
        <v>57</v>
      </c>
      <c r="B26" s="26"/>
      <c r="C26" s="26"/>
      <c r="D26" s="26"/>
      <c r="E26" s="26"/>
      <c r="F26" s="26"/>
      <c r="G26" s="26"/>
      <c r="H26" s="26"/>
      <c r="I26" s="26"/>
      <c r="J26" s="26">
        <v>12.7083333333333</v>
      </c>
      <c r="K26" s="26">
        <v>16.491666666666699</v>
      </c>
      <c r="L26" s="26">
        <v>18.908333333333299</v>
      </c>
      <c r="M26" s="26">
        <v>19.4583333333333</v>
      </c>
      <c r="N26" s="26">
        <v>18.808333333333302</v>
      </c>
      <c r="O26" s="26">
        <v>17.691666666666698</v>
      </c>
      <c r="P26" s="26">
        <v>18.358333333333299</v>
      </c>
      <c r="Q26" s="26">
        <v>16.375</v>
      </c>
      <c r="R26" s="26">
        <v>13.466666666666701</v>
      </c>
      <c r="S26" s="26">
        <v>11.233333333333301</v>
      </c>
      <c r="T26" s="26">
        <v>9.5749999999999993</v>
      </c>
      <c r="U26" s="26">
        <v>12.0833333333333</v>
      </c>
      <c r="V26" s="26">
        <v>14.425000000000001</v>
      </c>
      <c r="W26" s="26">
        <v>13.608333333333301</v>
      </c>
      <c r="X26" s="26">
        <v>13.908333333333299</v>
      </c>
      <c r="Y26" s="26">
        <v>14.133333333333301</v>
      </c>
      <c r="Z26" s="26">
        <v>13.1</v>
      </c>
      <c r="AA26" s="26">
        <v>11.466666666666701</v>
      </c>
      <c r="AB26" s="26">
        <v>9.6583333333333297</v>
      </c>
      <c r="AC26" s="26">
        <v>8.0833333333333304</v>
      </c>
      <c r="AD26" s="26">
        <v>6.5083333333333302</v>
      </c>
      <c r="AE26" s="26">
        <v>5.7166666666666703</v>
      </c>
      <c r="AF26" s="26">
        <v>6.6583333333333297</v>
      </c>
      <c r="AG26" s="26">
        <v>6.8250000000000002</v>
      </c>
      <c r="AH26" s="26"/>
    </row>
    <row r="27" spans="1:34" x14ac:dyDescent="0.25">
      <c r="A27" t="s">
        <v>58</v>
      </c>
      <c r="B27" s="26"/>
      <c r="C27" s="26"/>
      <c r="D27" s="26"/>
      <c r="E27" s="26"/>
      <c r="F27" s="26"/>
      <c r="G27" s="26"/>
      <c r="H27" s="26">
        <v>6.8916666666666702</v>
      </c>
      <c r="I27" s="26">
        <v>6.9166666666666696</v>
      </c>
      <c r="J27" s="26">
        <v>7.3666666666666698</v>
      </c>
      <c r="K27" s="26">
        <v>7.4083333333333297</v>
      </c>
      <c r="L27" s="26">
        <v>6.7416666666666698</v>
      </c>
      <c r="M27" s="26">
        <v>6.19166666666667</v>
      </c>
      <c r="N27" s="26">
        <v>6.3416666666666703</v>
      </c>
      <c r="O27" s="26">
        <v>6.7</v>
      </c>
      <c r="P27" s="26">
        <v>6.3416666666666703</v>
      </c>
      <c r="Q27" s="26">
        <v>6.5416666666666696</v>
      </c>
      <c r="R27" s="26">
        <v>5.9916666666666698</v>
      </c>
      <c r="S27" s="26">
        <v>4.8583333333333298</v>
      </c>
      <c r="T27" s="26">
        <v>4.3916666666666702</v>
      </c>
      <c r="U27" s="26">
        <v>5.85</v>
      </c>
      <c r="V27" s="26">
        <v>7.2583333333333302</v>
      </c>
      <c r="W27" s="26">
        <v>8.18333333333333</v>
      </c>
      <c r="X27" s="26">
        <v>8.85</v>
      </c>
      <c r="Y27" s="26">
        <v>10.108333333333301</v>
      </c>
      <c r="Z27" s="26">
        <v>9.6999999999999993</v>
      </c>
      <c r="AA27" s="26">
        <v>8.9833333333333307</v>
      </c>
      <c r="AB27" s="26">
        <v>8.0083333333333293</v>
      </c>
      <c r="AC27" s="26">
        <v>6.5750000000000002</v>
      </c>
      <c r="AD27" s="26">
        <v>5.125</v>
      </c>
      <c r="AE27" s="26">
        <v>4.44166666666667</v>
      </c>
      <c r="AF27" s="26">
        <v>4.9833333333333298</v>
      </c>
      <c r="AG27" s="26">
        <v>4.7750000000000004</v>
      </c>
      <c r="AH27" s="26"/>
    </row>
    <row r="28" spans="1:34" x14ac:dyDescent="0.25">
      <c r="A28" t="s">
        <v>59</v>
      </c>
      <c r="B28" s="26">
        <v>15.4583333333333</v>
      </c>
      <c r="C28" s="26">
        <v>15.5</v>
      </c>
      <c r="D28" s="26">
        <v>17.016666666666701</v>
      </c>
      <c r="E28" s="26">
        <v>20.841666666666701</v>
      </c>
      <c r="F28" s="26">
        <v>22.05</v>
      </c>
      <c r="G28" s="26">
        <v>20.75</v>
      </c>
      <c r="H28" s="26">
        <v>19.891666666666701</v>
      </c>
      <c r="I28" s="26">
        <v>18.391666666666701</v>
      </c>
      <c r="J28" s="26">
        <v>16.408333333333299</v>
      </c>
      <c r="K28" s="26">
        <v>13.6</v>
      </c>
      <c r="L28" s="26">
        <v>11.9166666666667</v>
      </c>
      <c r="M28" s="26">
        <v>10.5583333333333</v>
      </c>
      <c r="N28" s="26">
        <v>11.4416666666667</v>
      </c>
      <c r="O28" s="26">
        <v>11.491666666666699</v>
      </c>
      <c r="P28" s="26">
        <v>10.9583333333333</v>
      </c>
      <c r="Q28" s="26">
        <v>9.1666666666666696</v>
      </c>
      <c r="R28" s="26">
        <v>8.4583333333333304</v>
      </c>
      <c r="S28" s="26">
        <v>8.2249999999999996</v>
      </c>
      <c r="T28" s="26">
        <v>11.266666666666699</v>
      </c>
      <c r="U28" s="26">
        <v>17.866666666666699</v>
      </c>
      <c r="V28" s="26">
        <v>19.875</v>
      </c>
      <c r="W28" s="26">
        <v>21.408333333333299</v>
      </c>
      <c r="X28" s="26">
        <v>24.7916666666667</v>
      </c>
      <c r="Y28" s="26">
        <v>26.116666666666699</v>
      </c>
      <c r="Z28" s="26">
        <v>24.45</v>
      </c>
      <c r="AA28" s="26">
        <v>22.074999999999999</v>
      </c>
      <c r="AB28" s="26">
        <v>19.649999999999999</v>
      </c>
      <c r="AC28" s="26">
        <v>17.233333333333299</v>
      </c>
      <c r="AD28" s="26">
        <v>15.266666666666699</v>
      </c>
      <c r="AE28" s="26">
        <v>14.108333333333301</v>
      </c>
      <c r="AF28" s="26">
        <v>15.533333333333299</v>
      </c>
      <c r="AG28" s="26">
        <v>14.7916666666667</v>
      </c>
      <c r="AH28" s="26"/>
    </row>
    <row r="29" spans="1:34" x14ac:dyDescent="0.25">
      <c r="A29" t="s">
        <v>60</v>
      </c>
      <c r="B29" s="26">
        <v>1.7166666666666699</v>
      </c>
      <c r="C29" s="26">
        <v>3.1</v>
      </c>
      <c r="D29" s="26">
        <v>5.55833333333333</v>
      </c>
      <c r="E29" s="26">
        <v>9.0500000000000007</v>
      </c>
      <c r="F29" s="26">
        <v>9.3583333333333307</v>
      </c>
      <c r="G29" s="26">
        <v>8.8000000000000007</v>
      </c>
      <c r="H29" s="26">
        <v>9.55833333333333</v>
      </c>
      <c r="I29" s="26">
        <v>9.8916666666666693</v>
      </c>
      <c r="J29" s="26">
        <v>8.1999999999999993</v>
      </c>
      <c r="K29" s="26">
        <v>6.7333333333333298</v>
      </c>
      <c r="L29" s="26">
        <v>5.6</v>
      </c>
      <c r="M29" s="26">
        <v>5.8250000000000002</v>
      </c>
      <c r="N29" s="26">
        <v>5.95</v>
      </c>
      <c r="O29" s="26">
        <v>6.56666666666667</v>
      </c>
      <c r="P29" s="26">
        <v>7.375</v>
      </c>
      <c r="Q29" s="26">
        <v>7.7833333333333297</v>
      </c>
      <c r="R29" s="26">
        <v>7.2416666666666698</v>
      </c>
      <c r="S29" s="26">
        <v>6.31666666666667</v>
      </c>
      <c r="T29" s="26">
        <v>6.35</v>
      </c>
      <c r="U29" s="26">
        <v>8.4833333333333307</v>
      </c>
      <c r="V29" s="26">
        <v>8.7750000000000004</v>
      </c>
      <c r="W29" s="26">
        <v>7.95</v>
      </c>
      <c r="X29" s="26">
        <v>8.15</v>
      </c>
      <c r="Y29" s="26">
        <v>8.2083333333333304</v>
      </c>
      <c r="Z29" s="26">
        <v>8.1</v>
      </c>
      <c r="AA29" s="26">
        <v>7.5916666666666703</v>
      </c>
      <c r="AB29" s="26">
        <v>7.15</v>
      </c>
      <c r="AC29" s="26">
        <v>6.8583333333333298</v>
      </c>
      <c r="AD29" s="26">
        <v>6.5166666666666702</v>
      </c>
      <c r="AE29" s="26">
        <v>6.9749999999999996</v>
      </c>
      <c r="AF29" s="26">
        <v>8.5416666666666696</v>
      </c>
      <c r="AG29" s="26">
        <v>8.8000000000000007</v>
      </c>
      <c r="AH29" s="26"/>
    </row>
  </sheetData>
  <hyperlinks>
    <hyperlink ref="A15" r:id="rId1" display="http://localhost/OECDStat_Metadata/ShowMetadata.ashx?Dataset=KEI&amp;Coords=[LOCATION].[DEU]&amp;ShowOnWeb=true&amp;Lang=en" xr:uid="{3E1BD96B-ECAC-4CCE-9DCA-5D08EBC924EF}"/>
  </hyperlinks>
  <pageMargins left="0.7" right="0.7" top="0.75" bottom="0.75" header="0.3" footer="0.3"/>
  <pageSetup paperSize="9" orientation="portrait" horizontalDpi="0" verticalDpi="0" r:id="rId2"/>
  <legacyDrawing r:id="rId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563D5-A197-4471-A520-985E98FD106F}">
  <sheetPr>
    <tabColor rgb="FF00B050"/>
  </sheetPr>
  <dimension ref="A2:D34"/>
  <sheetViews>
    <sheetView zoomScale="70" zoomScaleNormal="70" workbookViewId="0">
      <selection activeCell="S3" sqref="S3"/>
    </sheetView>
  </sheetViews>
  <sheetFormatPr defaultRowHeight="13.2" x14ac:dyDescent="0.25"/>
  <sheetData>
    <row r="2" spans="1:4" x14ac:dyDescent="0.25">
      <c r="A2" t="s">
        <v>0</v>
      </c>
      <c r="B2" t="s">
        <v>65</v>
      </c>
      <c r="C2" t="s">
        <v>92</v>
      </c>
      <c r="D2" t="s">
        <v>93</v>
      </c>
    </row>
    <row r="3" spans="1:4" x14ac:dyDescent="0.25">
      <c r="A3">
        <v>1990</v>
      </c>
      <c r="B3">
        <v>-3.4443702986869718E-2</v>
      </c>
      <c r="C3">
        <v>0.62697548556105565</v>
      </c>
      <c r="D3">
        <v>0.66141918854792536</v>
      </c>
    </row>
    <row r="4" spans="1:4" x14ac:dyDescent="0.25">
      <c r="A4">
        <v>1991</v>
      </c>
      <c r="B4">
        <v>-3.0264507922102224E-2</v>
      </c>
      <c r="C4">
        <v>0.56627805213260074</v>
      </c>
      <c r="D4">
        <v>0.59654256005470296</v>
      </c>
    </row>
    <row r="5" spans="1:4" x14ac:dyDescent="0.25">
      <c r="A5">
        <v>1992</v>
      </c>
      <c r="B5">
        <v>-2.5139747850741578E-2</v>
      </c>
      <c r="C5">
        <v>0.51620658204177261</v>
      </c>
      <c r="D5">
        <v>0.54134632989251419</v>
      </c>
    </row>
    <row r="6" spans="1:4" x14ac:dyDescent="0.25">
      <c r="A6">
        <v>1993</v>
      </c>
      <c r="B6">
        <v>-2.3026216683750489E-2</v>
      </c>
      <c r="C6">
        <v>0.55193475112047641</v>
      </c>
      <c r="D6">
        <v>0.5749609678042269</v>
      </c>
    </row>
    <row r="7" spans="1:4" x14ac:dyDescent="0.25">
      <c r="A7">
        <v>1994</v>
      </c>
      <c r="B7">
        <v>-9.1845932741917435E-3</v>
      </c>
      <c r="C7">
        <v>0.53126099484046208</v>
      </c>
      <c r="D7">
        <v>0.54044558811465382</v>
      </c>
    </row>
    <row r="8" spans="1:4" x14ac:dyDescent="0.25">
      <c r="A8">
        <v>1995</v>
      </c>
      <c r="B8">
        <v>-2.5192213586217038E-3</v>
      </c>
      <c r="C8">
        <v>0.50749964706768591</v>
      </c>
      <c r="D8">
        <v>0.51001886842630761</v>
      </c>
    </row>
    <row r="9" spans="1:4" x14ac:dyDescent="0.25">
      <c r="A9">
        <v>1996</v>
      </c>
      <c r="B9">
        <v>1.2127477272786402E-3</v>
      </c>
      <c r="C9">
        <v>0.46185615724509627</v>
      </c>
      <c r="D9">
        <v>0.46064340951781763</v>
      </c>
    </row>
    <row r="10" spans="1:4" x14ac:dyDescent="0.25">
      <c r="A10">
        <v>1997</v>
      </c>
      <c r="B10">
        <v>1.0476672091951522E-2</v>
      </c>
      <c r="C10">
        <v>0.41175540119962606</v>
      </c>
      <c r="D10">
        <v>0.40127872910767454</v>
      </c>
    </row>
    <row r="11" spans="1:4" x14ac:dyDescent="0.25">
      <c r="A11">
        <v>1998</v>
      </c>
      <c r="B11">
        <v>1.2973003056303445E-2</v>
      </c>
      <c r="C11">
        <v>0.38499390170129349</v>
      </c>
      <c r="D11">
        <v>0.37202089864499005</v>
      </c>
    </row>
    <row r="12" spans="1:4" x14ac:dyDescent="0.25">
      <c r="A12">
        <v>1999</v>
      </c>
      <c r="B12">
        <v>9.9743531146493369E-3</v>
      </c>
      <c r="C12">
        <v>0.42145462871155553</v>
      </c>
      <c r="D12">
        <v>0.4114802755969062</v>
      </c>
    </row>
    <row r="13" spans="1:4" x14ac:dyDescent="0.25">
      <c r="A13">
        <v>2000</v>
      </c>
      <c r="B13">
        <v>1.3282874701606495E-2</v>
      </c>
      <c r="C13">
        <v>0.52000881216062012</v>
      </c>
      <c r="D13">
        <v>0.50672593745901362</v>
      </c>
    </row>
    <row r="14" spans="1:4" x14ac:dyDescent="0.25">
      <c r="A14">
        <v>2001</v>
      </c>
      <c r="B14">
        <v>9.6039733969190966E-3</v>
      </c>
      <c r="C14">
        <v>0.56287986209891916</v>
      </c>
      <c r="D14">
        <v>0.55327588870200006</v>
      </c>
    </row>
    <row r="15" spans="1:4" x14ac:dyDescent="0.25">
      <c r="A15">
        <v>2002</v>
      </c>
      <c r="B15">
        <v>9.9160993862316138E-3</v>
      </c>
      <c r="C15">
        <v>0.52027525770742022</v>
      </c>
      <c r="D15">
        <v>0.51035915832118861</v>
      </c>
    </row>
    <row r="16" spans="1:4" x14ac:dyDescent="0.25">
      <c r="A16">
        <v>2003</v>
      </c>
      <c r="B16">
        <v>6.2817826831925716E-3</v>
      </c>
      <c r="C16">
        <v>0.44388579606619633</v>
      </c>
      <c r="D16">
        <v>0.43760401338300375</v>
      </c>
    </row>
    <row r="17" spans="1:4" x14ac:dyDescent="0.25">
      <c r="A17">
        <v>2004</v>
      </c>
      <c r="B17">
        <v>7.4062756412382469E-3</v>
      </c>
      <c r="C17">
        <v>0.40996200919981518</v>
      </c>
      <c r="D17">
        <v>0.40255573355857693</v>
      </c>
    </row>
    <row r="18" spans="1:4" x14ac:dyDescent="0.25">
      <c r="A18">
        <v>2005</v>
      </c>
      <c r="B18">
        <v>1.1766723005067925E-2</v>
      </c>
      <c r="C18">
        <v>0.37633010370600301</v>
      </c>
      <c r="D18">
        <v>0.36456338070093508</v>
      </c>
    </row>
    <row r="19" spans="1:4" x14ac:dyDescent="0.25">
      <c r="A19">
        <v>2006</v>
      </c>
      <c r="B19">
        <v>1.7778848049937346E-2</v>
      </c>
      <c r="C19">
        <v>0.33419665735562676</v>
      </c>
      <c r="D19">
        <v>0.31641780930568941</v>
      </c>
    </row>
    <row r="20" spans="1:4" x14ac:dyDescent="0.25">
      <c r="A20">
        <v>2007</v>
      </c>
      <c r="B20">
        <v>1.4792468285659333E-2</v>
      </c>
      <c r="C20">
        <v>0.30664932187081234</v>
      </c>
      <c r="D20">
        <v>0.29185685358515301</v>
      </c>
    </row>
    <row r="21" spans="1:4" x14ac:dyDescent="0.25">
      <c r="A21">
        <v>2008</v>
      </c>
      <c r="B21">
        <v>1.7325037446324409E-2</v>
      </c>
      <c r="C21">
        <v>0.28264649049984175</v>
      </c>
      <c r="D21">
        <v>0.26532145305351734</v>
      </c>
    </row>
    <row r="22" spans="1:4" x14ac:dyDescent="0.25">
      <c r="A22">
        <v>2009</v>
      </c>
      <c r="B22">
        <v>3.7835766260573833E-3</v>
      </c>
      <c r="C22">
        <v>0.38483154061445024</v>
      </c>
      <c r="D22">
        <v>0.38104796398839286</v>
      </c>
    </row>
    <row r="23" spans="1:4" x14ac:dyDescent="0.25">
      <c r="A23">
        <v>2010</v>
      </c>
      <c r="B23">
        <v>-2.5353083432877455E-5</v>
      </c>
      <c r="C23">
        <v>0.42603229197941722</v>
      </c>
      <c r="D23">
        <v>0.4260576450628501</v>
      </c>
    </row>
    <row r="24" spans="1:4" x14ac:dyDescent="0.25">
      <c r="A24">
        <v>2011</v>
      </c>
      <c r="B24">
        <v>-1.2760843896191254E-3</v>
      </c>
      <c r="C24">
        <v>0.43731904529145366</v>
      </c>
      <c r="D24">
        <v>0.43859512968107278</v>
      </c>
    </row>
    <row r="25" spans="1:4" x14ac:dyDescent="0.25">
      <c r="A25">
        <v>2012</v>
      </c>
      <c r="B25">
        <v>-5.1099259179993028E-4</v>
      </c>
      <c r="C25">
        <v>0.49894557616811003</v>
      </c>
      <c r="D25">
        <v>0.49945656875990996</v>
      </c>
    </row>
    <row r="26" spans="1:4" x14ac:dyDescent="0.25">
      <c r="A26">
        <v>2013</v>
      </c>
      <c r="B26">
        <v>1.629190275976744E-3</v>
      </c>
      <c r="C26">
        <v>0.52135583348713888</v>
      </c>
      <c r="D26">
        <v>0.51972664321116213</v>
      </c>
    </row>
    <row r="27" spans="1:4" x14ac:dyDescent="0.25">
      <c r="A27">
        <v>2014</v>
      </c>
      <c r="B27">
        <v>1.6284583125034668E-3</v>
      </c>
      <c r="C27">
        <v>0.51791881296196896</v>
      </c>
      <c r="D27">
        <v>0.51629035464946549</v>
      </c>
    </row>
    <row r="28" spans="1:4" x14ac:dyDescent="0.25">
      <c r="A28">
        <v>2015</v>
      </c>
      <c r="B28">
        <v>2.3609118816806385E-3</v>
      </c>
      <c r="C28">
        <v>0.51398264354922074</v>
      </c>
      <c r="D28">
        <v>0.5116217316675401</v>
      </c>
    </row>
    <row r="29" spans="1:4" x14ac:dyDescent="0.25">
      <c r="A29">
        <v>2016</v>
      </c>
      <c r="B29">
        <v>4.536634874792167E-4</v>
      </c>
      <c r="C29">
        <v>0.52791478121819091</v>
      </c>
      <c r="D29">
        <v>0.52746111773071169</v>
      </c>
    </row>
    <row r="30" spans="1:4" x14ac:dyDescent="0.25">
      <c r="A30">
        <v>2017</v>
      </c>
      <c r="B30">
        <v>-3.4411678280449332E-3</v>
      </c>
      <c r="C30">
        <v>0.5485809707802447</v>
      </c>
      <c r="D30">
        <v>0.55202213860828964</v>
      </c>
    </row>
    <row r="31" spans="1:4" x14ac:dyDescent="0.25">
      <c r="A31">
        <v>2018</v>
      </c>
      <c r="B31">
        <v>-4.3547956558738221E-3</v>
      </c>
      <c r="C31">
        <v>0.57464388917698661</v>
      </c>
      <c r="D31">
        <v>0.57899868483286043</v>
      </c>
    </row>
    <row r="32" spans="1:4" x14ac:dyDescent="0.25">
      <c r="A32">
        <v>2019</v>
      </c>
      <c r="B32">
        <v>-6.4357106032486566E-3</v>
      </c>
      <c r="C32">
        <v>0.57343303766810738</v>
      </c>
      <c r="D32">
        <v>0.57986874827135604</v>
      </c>
    </row>
    <row r="33" spans="1:4" x14ac:dyDescent="0.25">
      <c r="A33">
        <v>2020</v>
      </c>
      <c r="B33">
        <v>-4.9122651343000978E-3</v>
      </c>
      <c r="C33">
        <v>0.49903733837916642</v>
      </c>
      <c r="D33">
        <v>0.50394960351346652</v>
      </c>
    </row>
    <row r="34" spans="1:4" x14ac:dyDescent="0.25">
      <c r="A34">
        <v>2021</v>
      </c>
      <c r="B34">
        <v>-2.2591475977351005E-3</v>
      </c>
      <c r="C34">
        <v>0.45800370489085451</v>
      </c>
      <c r="D34">
        <v>0.46026285248858961</v>
      </c>
    </row>
  </sheetData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23001-B04B-4BAE-A7ED-58BCC9FC43A9}">
  <dimension ref="A1:AH38"/>
  <sheetViews>
    <sheetView zoomScale="70" zoomScaleNormal="70" workbookViewId="0">
      <selection activeCell="G29" sqref="G29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4" spans="1:34" x14ac:dyDescent="0.25">
      <c r="A4" s="3" t="s">
        <v>0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4" ht="20.399999999999999" customHeight="1" x14ac:dyDescent="0.25">
      <c r="A5" t="s">
        <v>36</v>
      </c>
      <c r="E5" s="26">
        <v>3.9583333333333299</v>
      </c>
      <c r="F5" s="26">
        <v>4.2416666666666698</v>
      </c>
      <c r="G5" s="26">
        <v>4.2416666666666698</v>
      </c>
      <c r="H5" s="26">
        <v>4.7333333333333298</v>
      </c>
      <c r="I5" s="26">
        <v>4.7333333333333298</v>
      </c>
      <c r="J5" s="26">
        <v>4.7249999999999996</v>
      </c>
      <c r="K5" s="26">
        <v>4.1500000000000004</v>
      </c>
      <c r="L5" s="26">
        <v>3.93333333333333</v>
      </c>
      <c r="M5" s="26">
        <v>3.9833333333333298</v>
      </c>
      <c r="N5" s="26">
        <v>4.3833333333333302</v>
      </c>
      <c r="O5" s="26">
        <v>4.7583333333333302</v>
      </c>
      <c r="P5" s="26">
        <v>5.8916666666666702</v>
      </c>
      <c r="Q5" s="26">
        <v>6.0333333333333297</v>
      </c>
      <c r="R5" s="26">
        <v>5.6416666666666702</v>
      </c>
      <c r="S5" s="26">
        <v>5.2166666666666703</v>
      </c>
      <c r="T5" s="26">
        <v>4.44166666666667</v>
      </c>
      <c r="U5" s="26">
        <v>5.6666666666666696</v>
      </c>
      <c r="V5" s="26">
        <v>5.19166666666667</v>
      </c>
      <c r="W5" s="26">
        <v>4.9000000000000004</v>
      </c>
      <c r="X5" s="26">
        <v>5.19166666666667</v>
      </c>
      <c r="Y5" s="26">
        <v>5.7249999999999996</v>
      </c>
      <c r="Z5" s="26">
        <v>6.0333333333333297</v>
      </c>
      <c r="AA5" s="26">
        <v>6.15</v>
      </c>
      <c r="AB5" s="26">
        <v>6.45</v>
      </c>
      <c r="AC5" s="26">
        <v>5.9249999999999998</v>
      </c>
      <c r="AD5" s="26">
        <v>5.2083333333333304</v>
      </c>
      <c r="AE5" s="26">
        <v>4.8416666666666703</v>
      </c>
      <c r="AF5" s="26">
        <v>6.0250000000000004</v>
      </c>
      <c r="AG5" s="26">
        <v>6.2</v>
      </c>
      <c r="AH5" s="26"/>
    </row>
    <row r="6" spans="1:34" x14ac:dyDescent="0.25">
      <c r="A6" t="s">
        <v>39</v>
      </c>
      <c r="B6" s="26">
        <v>6.55</v>
      </c>
      <c r="C6" s="26">
        <v>6.44166666666667</v>
      </c>
      <c r="D6" s="26">
        <v>7.0916666666666703</v>
      </c>
      <c r="E6" s="26">
        <v>8.625</v>
      </c>
      <c r="F6" s="26">
        <v>9.75</v>
      </c>
      <c r="G6" s="26">
        <v>9.6750000000000007</v>
      </c>
      <c r="H6" s="26">
        <v>9.5416666666666696</v>
      </c>
      <c r="I6" s="26">
        <v>9.2166666666666703</v>
      </c>
      <c r="J6" s="26">
        <v>9.3416666666666703</v>
      </c>
      <c r="K6" s="26">
        <v>8.4</v>
      </c>
      <c r="L6" s="26">
        <v>6.875</v>
      </c>
      <c r="M6" s="26">
        <v>6.5916666666666703</v>
      </c>
      <c r="N6" s="26">
        <v>7.5250000000000004</v>
      </c>
      <c r="O6" s="26">
        <v>8.1750000000000007</v>
      </c>
      <c r="P6" s="26">
        <v>8.3916666666666693</v>
      </c>
      <c r="Q6" s="26">
        <v>8.43333333333333</v>
      </c>
      <c r="R6" s="26">
        <v>8.25</v>
      </c>
      <c r="S6" s="26">
        <v>7.4833333333333298</v>
      </c>
      <c r="T6" s="26">
        <v>6.9749999999999996</v>
      </c>
      <c r="U6" s="26">
        <v>7.9916666666666698</v>
      </c>
      <c r="V6" s="26">
        <v>8.375</v>
      </c>
      <c r="W6" s="26">
        <v>7.2166666666666703</v>
      </c>
      <c r="X6" s="26">
        <v>7.6333333333333302</v>
      </c>
      <c r="Y6" s="26">
        <v>8.5500000000000007</v>
      </c>
      <c r="Z6" s="26">
        <v>8.6583333333333297</v>
      </c>
      <c r="AA6" s="26">
        <v>8.65</v>
      </c>
      <c r="AB6" s="26">
        <v>7.85</v>
      </c>
      <c r="AC6" s="26">
        <v>7.1</v>
      </c>
      <c r="AD6" s="26">
        <v>5.9583333333333304</v>
      </c>
      <c r="AE6" s="26">
        <v>5.3666666666666698</v>
      </c>
      <c r="AF6" s="26">
        <v>5.5416666666666696</v>
      </c>
      <c r="AG6" s="26">
        <v>6.2750000000000004</v>
      </c>
      <c r="AH6" s="26"/>
    </row>
    <row r="7" spans="1:34" x14ac:dyDescent="0.25">
      <c r="A7" t="s">
        <v>40</v>
      </c>
      <c r="B7" s="26"/>
      <c r="C7" s="26"/>
      <c r="D7" s="26"/>
      <c r="E7" s="26">
        <v>4.30833333333333</v>
      </c>
      <c r="F7" s="26">
        <v>4.2916666666666696</v>
      </c>
      <c r="G7" s="26">
        <v>4.0083333333333302</v>
      </c>
      <c r="H7" s="26">
        <v>3.8916666666666702</v>
      </c>
      <c r="I7" s="26">
        <v>4.7750000000000004</v>
      </c>
      <c r="J7" s="26">
        <v>6.4666666666666703</v>
      </c>
      <c r="K7" s="26">
        <v>8.6999999999999993</v>
      </c>
      <c r="L7" s="26">
        <v>8.7750000000000004</v>
      </c>
      <c r="M7" s="26">
        <v>8.125</v>
      </c>
      <c r="N7" s="26">
        <v>7.2916666666666696</v>
      </c>
      <c r="O7" s="26">
        <v>7.7750000000000004</v>
      </c>
      <c r="P7" s="26">
        <v>8.2916666666666696</v>
      </c>
      <c r="Q7" s="26">
        <v>7.94166666666667</v>
      </c>
      <c r="R7" s="26">
        <v>7.1333333333333302</v>
      </c>
      <c r="S7" s="26">
        <v>5.3250000000000002</v>
      </c>
      <c r="T7" s="26">
        <v>4.4083333333333297</v>
      </c>
      <c r="U7" s="26">
        <v>6.68333333333333</v>
      </c>
      <c r="V7" s="26">
        <v>7.2916666666666696</v>
      </c>
      <c r="W7" s="26">
        <v>6.7166666666666703</v>
      </c>
      <c r="X7" s="26">
        <v>6.9749999999999996</v>
      </c>
      <c r="Y7" s="26">
        <v>6.9666666666666703</v>
      </c>
      <c r="Z7" s="26">
        <v>6.1166666666666698</v>
      </c>
      <c r="AA7" s="26">
        <v>5.05833333333333</v>
      </c>
      <c r="AB7" s="26">
        <v>3.9666666666666699</v>
      </c>
      <c r="AC7" s="26">
        <v>2.9083333333333301</v>
      </c>
      <c r="AD7" s="26">
        <v>2.2666666666666702</v>
      </c>
      <c r="AE7" s="26">
        <v>2.0166666666666702</v>
      </c>
      <c r="AF7" s="26">
        <v>2.5499999999999998</v>
      </c>
      <c r="AG7" s="26">
        <v>2.80833333333333</v>
      </c>
      <c r="AH7" s="26"/>
    </row>
    <row r="8" spans="1:34" x14ac:dyDescent="0.25">
      <c r="A8" t="s">
        <v>42</v>
      </c>
      <c r="B8" s="26">
        <v>7.1749999999999998</v>
      </c>
      <c r="C8" s="26">
        <v>7.85</v>
      </c>
      <c r="D8" s="26">
        <v>8.6</v>
      </c>
      <c r="E8" s="26">
        <v>9.5500000000000007</v>
      </c>
      <c r="F8" s="26">
        <v>7.7</v>
      </c>
      <c r="G8" s="26">
        <v>6.7166666666666703</v>
      </c>
      <c r="H8" s="26">
        <v>6.3333333333333304</v>
      </c>
      <c r="I8" s="26">
        <v>5.2416666666666698</v>
      </c>
      <c r="J8" s="26">
        <v>4.8666666666666698</v>
      </c>
      <c r="K8" s="26">
        <v>5.1666666666666696</v>
      </c>
      <c r="L8" s="26">
        <v>4.3250000000000002</v>
      </c>
      <c r="M8" s="26">
        <v>4.5250000000000004</v>
      </c>
      <c r="N8" s="26">
        <v>4.5833333333333304</v>
      </c>
      <c r="O8" s="26">
        <v>5.4083333333333297</v>
      </c>
      <c r="P8" s="26">
        <v>5.5</v>
      </c>
      <c r="Q8" s="26">
        <v>4.8416666666666703</v>
      </c>
      <c r="R8" s="26">
        <v>3.9083333333333301</v>
      </c>
      <c r="S8" s="26">
        <v>3.75</v>
      </c>
      <c r="T8" s="26">
        <v>3.68333333333333</v>
      </c>
      <c r="U8" s="26">
        <v>6.4083333333333297</v>
      </c>
      <c r="V8" s="26">
        <v>7.75</v>
      </c>
      <c r="W8" s="26">
        <v>7.7583333333333302</v>
      </c>
      <c r="X8" s="26">
        <v>7.7833333333333297</v>
      </c>
      <c r="Y8" s="26">
        <v>7.375</v>
      </c>
      <c r="Z8" s="26">
        <v>6.9249999999999998</v>
      </c>
      <c r="AA8" s="26">
        <v>6.2666666666666702</v>
      </c>
      <c r="AB8" s="26">
        <v>5.9833333333333298</v>
      </c>
      <c r="AC8" s="26">
        <v>5.81666666666667</v>
      </c>
      <c r="AD8" s="26">
        <v>5.15</v>
      </c>
      <c r="AE8" s="26">
        <v>5.0250000000000004</v>
      </c>
      <c r="AF8" s="26">
        <v>5.625</v>
      </c>
      <c r="AG8" s="26">
        <v>5.0999999999999996</v>
      </c>
      <c r="AH8" s="26"/>
    </row>
    <row r="9" spans="1:34" x14ac:dyDescent="0.25">
      <c r="A9" t="s">
        <v>43</v>
      </c>
      <c r="B9" s="26"/>
      <c r="C9" s="26"/>
      <c r="D9" s="26"/>
      <c r="E9" s="26"/>
      <c r="F9" s="26"/>
      <c r="G9" s="26"/>
      <c r="H9" s="26"/>
      <c r="I9" s="26">
        <v>9.625</v>
      </c>
      <c r="J9" s="26">
        <v>9.15</v>
      </c>
      <c r="K9" s="26">
        <v>11.35</v>
      </c>
      <c r="L9" s="26">
        <v>14.4583333333333</v>
      </c>
      <c r="M9" s="26">
        <v>13.0416666666667</v>
      </c>
      <c r="N9" s="26">
        <v>11.3333333333333</v>
      </c>
      <c r="O9" s="26">
        <v>10.35</v>
      </c>
      <c r="P9" s="26">
        <v>10.0833333333333</v>
      </c>
      <c r="Q9" s="26">
        <v>7.9749999999999996</v>
      </c>
      <c r="R9" s="26">
        <v>5.94166666666667</v>
      </c>
      <c r="S9" s="26">
        <v>4.5999999999999996</v>
      </c>
      <c r="T9" s="26">
        <v>5.5166666666666702</v>
      </c>
      <c r="U9" s="26">
        <v>13.475</v>
      </c>
      <c r="V9" s="26">
        <v>16.5833333333333</v>
      </c>
      <c r="W9" s="26">
        <v>12.35</v>
      </c>
      <c r="X9" s="26">
        <v>9.9083333333333297</v>
      </c>
      <c r="Y9" s="26">
        <v>8.4916666666666707</v>
      </c>
      <c r="Z9" s="26">
        <v>7.31666666666667</v>
      </c>
      <c r="AA9" s="26">
        <v>6.3916666666666702</v>
      </c>
      <c r="AB9" s="26">
        <v>6.8333333333333304</v>
      </c>
      <c r="AC9" s="26">
        <v>5.80833333333333</v>
      </c>
      <c r="AD9" s="26">
        <v>5.3916666666666702</v>
      </c>
      <c r="AE9" s="26">
        <v>4.4833333333333298</v>
      </c>
      <c r="AF9" s="26">
        <v>6.8833333333333302</v>
      </c>
      <c r="AG9" s="26">
        <v>6.2083333333333304</v>
      </c>
      <c r="AH9" s="26"/>
    </row>
    <row r="10" spans="1:34" s="17" customFormat="1" x14ac:dyDescent="0.25">
      <c r="A10" s="17" t="s">
        <v>44</v>
      </c>
      <c r="B10" s="27">
        <v>3.1666666666666701</v>
      </c>
      <c r="C10" s="27">
        <v>6.6083333333333298</v>
      </c>
      <c r="D10" s="27">
        <v>11.7083333333333</v>
      </c>
      <c r="E10" s="27">
        <v>16.341666666666701</v>
      </c>
      <c r="F10" s="27">
        <v>16.5833333333333</v>
      </c>
      <c r="G10" s="27">
        <v>15.4</v>
      </c>
      <c r="H10" s="27">
        <v>14.5666666666667</v>
      </c>
      <c r="I10" s="27">
        <v>12.641666666666699</v>
      </c>
      <c r="J10" s="27">
        <v>11.358333333333301</v>
      </c>
      <c r="K10" s="27">
        <v>10.216666666666701</v>
      </c>
      <c r="L10" s="27">
        <v>9.7833333333333297</v>
      </c>
      <c r="M10" s="27">
        <v>9.125</v>
      </c>
      <c r="N10" s="27">
        <v>9.0749999999999993</v>
      </c>
      <c r="O10" s="27">
        <v>9.0083333333333293</v>
      </c>
      <c r="P10" s="27">
        <v>8.8249999999999993</v>
      </c>
      <c r="Q10" s="27">
        <v>8.4</v>
      </c>
      <c r="R10" s="27">
        <v>7.7166666666666703</v>
      </c>
      <c r="S10" s="27">
        <v>6.8666666666666698</v>
      </c>
      <c r="T10" s="27">
        <v>6.3666666666666698</v>
      </c>
      <c r="U10" s="27">
        <v>8.3666666666666707</v>
      </c>
      <c r="V10" s="27">
        <v>8.5416666666666696</v>
      </c>
      <c r="W10" s="27">
        <v>7.9666666666666703</v>
      </c>
      <c r="X10" s="27">
        <v>7.80833333333333</v>
      </c>
      <c r="Y10" s="27">
        <v>8.3000000000000007</v>
      </c>
      <c r="Z10" s="27">
        <v>8.75</v>
      </c>
      <c r="AA10" s="27">
        <v>9.4583333333333304</v>
      </c>
      <c r="AB10" s="27">
        <v>8.9166666666666696</v>
      </c>
      <c r="AC10" s="27">
        <v>8.7666666666666693</v>
      </c>
      <c r="AD10" s="27">
        <v>7.43333333333333</v>
      </c>
      <c r="AE10" s="27">
        <v>6.7416666666666698</v>
      </c>
      <c r="AF10" s="27">
        <v>7.7249999999999996</v>
      </c>
      <c r="AG10" s="27">
        <v>7.6749999999999998</v>
      </c>
      <c r="AH10" s="27"/>
    </row>
    <row r="11" spans="1:34" x14ac:dyDescent="0.25">
      <c r="A11" t="s">
        <v>45</v>
      </c>
      <c r="B11" s="26">
        <v>9.3666666666666707</v>
      </c>
      <c r="C11" s="26">
        <v>9.625</v>
      </c>
      <c r="D11" s="26">
        <v>10.641666666666699</v>
      </c>
      <c r="E11" s="26">
        <v>11.824999999999999</v>
      </c>
      <c r="F11" s="26">
        <v>12.275</v>
      </c>
      <c r="G11" s="26">
        <v>11.95</v>
      </c>
      <c r="H11" s="26">
        <v>12.4</v>
      </c>
      <c r="I11" s="26">
        <v>12.3333333333333</v>
      </c>
      <c r="J11" s="26">
        <v>12.05</v>
      </c>
      <c r="K11" s="26">
        <v>11.3166666666667</v>
      </c>
      <c r="L11" s="26">
        <v>9.5583333333333407</v>
      </c>
      <c r="M11" s="26">
        <v>8.7416666666666707</v>
      </c>
      <c r="N11" s="26">
        <v>8.6333333333333293</v>
      </c>
      <c r="O11" s="26">
        <v>8.5083333333333293</v>
      </c>
      <c r="P11" s="26">
        <v>8.9</v>
      </c>
      <c r="Q11" s="26">
        <v>8.8833333333333293</v>
      </c>
      <c r="R11" s="26">
        <v>8.85</v>
      </c>
      <c r="S11" s="26">
        <v>8.0166666666666693</v>
      </c>
      <c r="T11" s="26">
        <v>7.43333333333333</v>
      </c>
      <c r="U11" s="26">
        <v>9.1166666666666707</v>
      </c>
      <c r="V11" s="26">
        <v>9.2750000000000004</v>
      </c>
      <c r="W11" s="26">
        <v>9.2166666666666703</v>
      </c>
      <c r="X11" s="26">
        <v>9.7583333333333293</v>
      </c>
      <c r="Y11" s="26">
        <v>10.3</v>
      </c>
      <c r="Z11" s="26">
        <v>10.275</v>
      </c>
      <c r="AA11" s="26">
        <v>10.35</v>
      </c>
      <c r="AB11" s="26">
        <v>10.0666666666667</v>
      </c>
      <c r="AC11" s="26">
        <v>9.4250000000000007</v>
      </c>
      <c r="AD11" s="26">
        <v>9.0250000000000004</v>
      </c>
      <c r="AE11" s="26">
        <v>8.43333333333333</v>
      </c>
      <c r="AF11" s="26">
        <v>8.0333333333333297</v>
      </c>
      <c r="AG11" s="26">
        <v>7.875</v>
      </c>
      <c r="AH11" s="26"/>
    </row>
    <row r="12" spans="1:34" x14ac:dyDescent="0.25">
      <c r="A12" t="s">
        <v>46</v>
      </c>
      <c r="B12" s="26"/>
      <c r="C12" s="26">
        <v>5.5250000000000004</v>
      </c>
      <c r="D12" s="26">
        <v>6.56666666666667</v>
      </c>
      <c r="E12" s="26">
        <v>7.7916666666666696</v>
      </c>
      <c r="F12" s="26">
        <v>8.4499999999999993</v>
      </c>
      <c r="G12" s="26">
        <v>8.25</v>
      </c>
      <c r="H12" s="26">
        <v>8.94166666666667</v>
      </c>
      <c r="I12" s="26">
        <v>9.6750000000000007</v>
      </c>
      <c r="J12" s="26">
        <v>9.4499999999999993</v>
      </c>
      <c r="K12" s="26">
        <v>8.625</v>
      </c>
      <c r="L12" s="26">
        <v>8.0083333333333293</v>
      </c>
      <c r="M12" s="26">
        <v>7.8583333333333298</v>
      </c>
      <c r="N12" s="26">
        <v>8.68333333333333</v>
      </c>
      <c r="O12" s="26">
        <v>9.80833333333333</v>
      </c>
      <c r="P12" s="26">
        <v>10.5</v>
      </c>
      <c r="Q12" s="26">
        <v>11.283333333333299</v>
      </c>
      <c r="R12" s="26">
        <v>10.275</v>
      </c>
      <c r="S12" s="26">
        <v>8.5416666666666696</v>
      </c>
      <c r="T12" s="26">
        <v>7.4249999999999998</v>
      </c>
      <c r="U12" s="26">
        <v>7.2249999999999996</v>
      </c>
      <c r="V12" s="26">
        <v>6.5750000000000002</v>
      </c>
      <c r="W12" s="26">
        <v>5.5166666666666702</v>
      </c>
      <c r="X12" s="26">
        <v>5.0833333333333304</v>
      </c>
      <c r="Y12" s="26">
        <v>4.95</v>
      </c>
      <c r="Z12" s="26">
        <v>4.7083333333333304</v>
      </c>
      <c r="AA12" s="26">
        <v>4.3666666666666698</v>
      </c>
      <c r="AB12" s="26">
        <v>3.9083333333333301</v>
      </c>
      <c r="AC12" s="26">
        <v>3.56666666666667</v>
      </c>
      <c r="AD12" s="26">
        <v>3.2083333333333299</v>
      </c>
      <c r="AE12" s="26">
        <v>2.9750000000000001</v>
      </c>
      <c r="AF12" s="26">
        <v>3.625</v>
      </c>
      <c r="AG12" s="26">
        <v>3.5750000000000002</v>
      </c>
      <c r="AH12" s="26"/>
    </row>
    <row r="13" spans="1:34" x14ac:dyDescent="0.25">
      <c r="A13" t="s">
        <v>47</v>
      </c>
      <c r="B13" s="26"/>
      <c r="C13" s="26"/>
      <c r="D13" s="26"/>
      <c r="E13" s="26"/>
      <c r="F13" s="26"/>
      <c r="G13" s="26"/>
      <c r="H13" s="26"/>
      <c r="I13" s="26"/>
      <c r="J13" s="26"/>
      <c r="K13" s="26">
        <v>11.983333333333301</v>
      </c>
      <c r="L13" s="26">
        <v>11.233333333333301</v>
      </c>
      <c r="M13" s="26">
        <v>10.675000000000001</v>
      </c>
      <c r="N13" s="26">
        <v>10.3333333333333</v>
      </c>
      <c r="O13" s="26">
        <v>9.7416666666666707</v>
      </c>
      <c r="P13" s="26">
        <v>10.608333333333301</v>
      </c>
      <c r="Q13" s="26">
        <v>10.008333333333301</v>
      </c>
      <c r="R13" s="26">
        <v>9.0333333333333297</v>
      </c>
      <c r="S13" s="26">
        <v>8.4166666666666696</v>
      </c>
      <c r="T13" s="26">
        <v>7.7666666666666702</v>
      </c>
      <c r="U13" s="26">
        <v>9.75</v>
      </c>
      <c r="V13" s="26">
        <v>12.9583333333333</v>
      </c>
      <c r="W13" s="26">
        <v>18.091666666666701</v>
      </c>
      <c r="X13" s="26">
        <v>24.808333333333302</v>
      </c>
      <c r="Y13" s="26">
        <v>27.824999999999999</v>
      </c>
      <c r="Z13" s="26">
        <v>26.65</v>
      </c>
      <c r="AA13" s="26">
        <v>24.983333333333299</v>
      </c>
      <c r="AB13" s="26">
        <v>23.875</v>
      </c>
      <c r="AC13" s="26">
        <v>21.841666666666701</v>
      </c>
      <c r="AD13" s="26">
        <v>19.741666666666699</v>
      </c>
      <c r="AE13" s="26">
        <v>17.883333333333301</v>
      </c>
      <c r="AF13" s="26">
        <v>17.616666666666699</v>
      </c>
      <c r="AG13" s="26">
        <v>14.7916666666667</v>
      </c>
      <c r="AH13" s="26"/>
    </row>
    <row r="14" spans="1:34" s="16" customFormat="1" x14ac:dyDescent="0.25">
      <c r="A14" t="s">
        <v>48</v>
      </c>
      <c r="B14" s="26"/>
      <c r="C14" s="26"/>
      <c r="D14" s="26"/>
      <c r="E14" s="26"/>
      <c r="F14" s="26"/>
      <c r="G14" s="26"/>
      <c r="H14" s="26">
        <v>9.9166666666666696</v>
      </c>
      <c r="I14" s="26">
        <v>9.0500000000000007</v>
      </c>
      <c r="J14" s="26">
        <v>8.7083333333333304</v>
      </c>
      <c r="K14" s="26">
        <v>6.8666666666666698</v>
      </c>
      <c r="L14" s="26">
        <v>6.2666666666666702</v>
      </c>
      <c r="M14" s="26">
        <v>5.5750000000000002</v>
      </c>
      <c r="N14" s="26">
        <v>5.5833333333333304</v>
      </c>
      <c r="O14" s="26">
        <v>5.7416666666666698</v>
      </c>
      <c r="P14" s="26">
        <v>6.06666666666667</v>
      </c>
      <c r="Q14" s="26">
        <v>7.1749999999999998</v>
      </c>
      <c r="R14" s="26">
        <v>7.4583333333333304</v>
      </c>
      <c r="S14" s="26">
        <v>7.3916666666666702</v>
      </c>
      <c r="T14" s="26">
        <v>7.8</v>
      </c>
      <c r="U14" s="26">
        <v>9.6750000000000007</v>
      </c>
      <c r="V14" s="26">
        <v>10.8</v>
      </c>
      <c r="W14" s="26">
        <v>10.658333333333299</v>
      </c>
      <c r="X14" s="26">
        <v>10.5833333333333</v>
      </c>
      <c r="Y14" s="26">
        <v>9.6333333333333293</v>
      </c>
      <c r="Z14" s="26">
        <v>7.4583333333333304</v>
      </c>
      <c r="AA14" s="26">
        <v>6.5166666666666702</v>
      </c>
      <c r="AB14" s="26">
        <v>4.8833333333333302</v>
      </c>
      <c r="AC14" s="26">
        <v>4.05</v>
      </c>
      <c r="AD14" s="26">
        <v>3.5249999999999999</v>
      </c>
      <c r="AE14" s="26">
        <v>3.25</v>
      </c>
      <c r="AF14" s="26">
        <v>4.1416666666666702</v>
      </c>
      <c r="AG14" s="26">
        <v>4.0416666666666696</v>
      </c>
      <c r="AH14" s="26"/>
    </row>
    <row r="15" spans="1:34" x14ac:dyDescent="0.25">
      <c r="A15" t="s">
        <v>49</v>
      </c>
      <c r="B15" s="26">
        <v>13.45</v>
      </c>
      <c r="C15" s="26">
        <v>14.758333333333301</v>
      </c>
      <c r="D15" s="26">
        <v>15.391666666666699</v>
      </c>
      <c r="E15" s="26">
        <v>15.641666666666699</v>
      </c>
      <c r="F15" s="26">
        <v>14.341666666666701</v>
      </c>
      <c r="G15" s="26">
        <v>12.2916666666667</v>
      </c>
      <c r="H15" s="26">
        <v>11.6666666666667</v>
      </c>
      <c r="I15" s="26">
        <v>9.875</v>
      </c>
      <c r="J15" s="26">
        <v>7.55</v>
      </c>
      <c r="K15" s="26">
        <v>5.93333333333333</v>
      </c>
      <c r="L15" s="26">
        <v>4.4000000000000004</v>
      </c>
      <c r="M15" s="26">
        <v>4.1749999999999998</v>
      </c>
      <c r="N15" s="26">
        <v>4.7249999999999996</v>
      </c>
      <c r="O15" s="26">
        <v>4.8499999999999996</v>
      </c>
      <c r="P15" s="26">
        <v>4.7416666666666698</v>
      </c>
      <c r="Q15" s="26">
        <v>4.6333333333333302</v>
      </c>
      <c r="R15" s="26">
        <v>4.7916666666666696</v>
      </c>
      <c r="S15" s="26">
        <v>5</v>
      </c>
      <c r="T15" s="26">
        <v>6.7916666666666696</v>
      </c>
      <c r="U15" s="26">
        <v>12.658333333333299</v>
      </c>
      <c r="V15" s="26">
        <v>14.574999999999999</v>
      </c>
      <c r="W15" s="26">
        <v>15.408333333333299</v>
      </c>
      <c r="X15" s="26">
        <v>15.483333333333301</v>
      </c>
      <c r="Y15" s="26">
        <v>13.775</v>
      </c>
      <c r="Z15" s="26">
        <v>11.883333333333301</v>
      </c>
      <c r="AA15" s="26">
        <v>9.9250000000000007</v>
      </c>
      <c r="AB15" s="26">
        <v>8.4083333333333297</v>
      </c>
      <c r="AC15" s="26">
        <v>6.7333333333333298</v>
      </c>
      <c r="AD15" s="26">
        <v>5.7750000000000004</v>
      </c>
      <c r="AE15" s="26">
        <v>4.9749999999999996</v>
      </c>
      <c r="AF15" s="26">
        <v>5.85</v>
      </c>
      <c r="AG15" s="26">
        <v>6.2666666666666702</v>
      </c>
      <c r="AH15" s="26"/>
    </row>
    <row r="16" spans="1:34" x14ac:dyDescent="0.25">
      <c r="A16" t="s">
        <v>50</v>
      </c>
      <c r="B16" s="26">
        <v>8.8666666666666707</v>
      </c>
      <c r="C16" s="26">
        <v>8.5166666666666693</v>
      </c>
      <c r="D16" s="26">
        <v>8.7916666666666696</v>
      </c>
      <c r="E16" s="26">
        <v>9.7249999999999996</v>
      </c>
      <c r="F16" s="26">
        <v>10.65</v>
      </c>
      <c r="G16" s="26">
        <v>11.1833333333333</v>
      </c>
      <c r="H16" s="26">
        <v>11.1666666666667</v>
      </c>
      <c r="I16" s="26">
        <v>11.216666666666701</v>
      </c>
      <c r="J16" s="26">
        <v>11.3</v>
      </c>
      <c r="K16" s="26">
        <v>10.866666666666699</v>
      </c>
      <c r="L16" s="26">
        <v>10.050000000000001</v>
      </c>
      <c r="M16" s="26">
        <v>9.0083333333333293</v>
      </c>
      <c r="N16" s="26">
        <v>8.4749999999999996</v>
      </c>
      <c r="O16" s="26">
        <v>8.43333333333333</v>
      </c>
      <c r="P16" s="26">
        <v>8.0500000000000007</v>
      </c>
      <c r="Q16" s="26">
        <v>7.7833333333333297</v>
      </c>
      <c r="R16" s="26">
        <v>6.8666666666666698</v>
      </c>
      <c r="S16" s="26">
        <v>6.15</v>
      </c>
      <c r="T16" s="26">
        <v>6.7750000000000004</v>
      </c>
      <c r="U16" s="26">
        <v>7.875</v>
      </c>
      <c r="V16" s="26">
        <v>8.5416666666666696</v>
      </c>
      <c r="W16" s="26">
        <v>8.5083333333333293</v>
      </c>
      <c r="X16" s="26">
        <v>10.883333333333301</v>
      </c>
      <c r="Y16" s="26">
        <v>12.366666666666699</v>
      </c>
      <c r="Z16" s="26">
        <v>12.824999999999999</v>
      </c>
      <c r="AA16" s="26">
        <v>12</v>
      </c>
      <c r="AB16" s="26">
        <v>11.75</v>
      </c>
      <c r="AC16" s="26">
        <v>11.258333333333301</v>
      </c>
      <c r="AD16" s="26">
        <v>10.6</v>
      </c>
      <c r="AE16" s="26">
        <v>9.93333333333333</v>
      </c>
      <c r="AF16" s="26">
        <v>9.3000000000000007</v>
      </c>
      <c r="AG16" s="26">
        <v>9.55833333333333</v>
      </c>
      <c r="AH16" s="26"/>
    </row>
    <row r="17" spans="1:34" x14ac:dyDescent="0.25">
      <c r="A17" t="s">
        <v>51</v>
      </c>
      <c r="B17" s="26"/>
      <c r="C17" s="26"/>
      <c r="D17" s="26"/>
      <c r="E17" s="26"/>
      <c r="F17" s="26"/>
      <c r="G17" s="26"/>
      <c r="H17" s="26"/>
      <c r="I17" s="26"/>
      <c r="J17" s="26"/>
      <c r="K17" s="26">
        <v>14.0666666666667</v>
      </c>
      <c r="L17" s="26">
        <v>14.341666666666701</v>
      </c>
      <c r="M17" s="26">
        <v>13.475</v>
      </c>
      <c r="N17" s="26">
        <v>12.491666666666699</v>
      </c>
      <c r="O17" s="26">
        <v>11.65</v>
      </c>
      <c r="P17" s="26">
        <v>11.741666666666699</v>
      </c>
      <c r="Q17" s="26">
        <v>10.0416666666667</v>
      </c>
      <c r="R17" s="26">
        <v>7.0333333333333297</v>
      </c>
      <c r="S17" s="26">
        <v>6.0750000000000002</v>
      </c>
      <c r="T17" s="26">
        <v>7.75</v>
      </c>
      <c r="U17" s="26">
        <v>17.55</v>
      </c>
      <c r="V17" s="26">
        <v>19.475000000000001</v>
      </c>
      <c r="W17" s="26">
        <v>16.2083333333333</v>
      </c>
      <c r="X17" s="26">
        <v>15.0416666666667</v>
      </c>
      <c r="Y17" s="26">
        <v>11.866666666666699</v>
      </c>
      <c r="Z17" s="26">
        <v>10.841666666666701</v>
      </c>
      <c r="AA17" s="26">
        <v>9.875</v>
      </c>
      <c r="AB17" s="26">
        <v>9.6333333333333293</v>
      </c>
      <c r="AC17" s="26">
        <v>8.7083333333333304</v>
      </c>
      <c r="AD17" s="26">
        <v>7.4</v>
      </c>
      <c r="AE17" s="26">
        <v>6.31666666666667</v>
      </c>
      <c r="AF17" s="26">
        <v>8.0916666666666703</v>
      </c>
      <c r="AG17" s="26">
        <v>7.5750000000000002</v>
      </c>
      <c r="AH17" s="26"/>
    </row>
    <row r="18" spans="1:34" x14ac:dyDescent="0.25">
      <c r="A18" t="s">
        <v>52</v>
      </c>
      <c r="B18" s="26"/>
      <c r="C18" s="26"/>
      <c r="D18" s="26"/>
      <c r="E18" s="26"/>
      <c r="F18" s="26"/>
      <c r="G18" s="26"/>
      <c r="H18" s="26"/>
      <c r="I18" s="26"/>
      <c r="J18" s="26"/>
      <c r="K18" s="26">
        <v>14.641666666666699</v>
      </c>
      <c r="L18" s="26">
        <v>16.441666666666698</v>
      </c>
      <c r="M18" s="26">
        <v>17.4166666666667</v>
      </c>
      <c r="N18" s="26">
        <v>13.775</v>
      </c>
      <c r="O18" s="26">
        <v>12.4333333333333</v>
      </c>
      <c r="P18" s="26">
        <v>10.891666666666699</v>
      </c>
      <c r="Q18" s="26">
        <v>8.31666666666667</v>
      </c>
      <c r="R18" s="26">
        <v>5.7916666666666696</v>
      </c>
      <c r="S18" s="26">
        <v>4.2583333333333302</v>
      </c>
      <c r="T18" s="26">
        <v>5.8250000000000002</v>
      </c>
      <c r="U18" s="26">
        <v>13.8</v>
      </c>
      <c r="V18" s="26">
        <v>17.841666666666701</v>
      </c>
      <c r="W18" s="26">
        <v>15.391666666666699</v>
      </c>
      <c r="X18" s="26">
        <v>13.408333333333299</v>
      </c>
      <c r="Y18" s="26">
        <v>11.8</v>
      </c>
      <c r="Z18" s="26">
        <v>10.725</v>
      </c>
      <c r="AA18" s="26">
        <v>9.1333333333333293</v>
      </c>
      <c r="AB18" s="26">
        <v>7.9</v>
      </c>
      <c r="AC18" s="26">
        <v>7.1166666666666698</v>
      </c>
      <c r="AD18" s="26">
        <v>6.18333333333333</v>
      </c>
      <c r="AE18" s="26">
        <v>6.2833333333333297</v>
      </c>
      <c r="AF18" s="26">
        <v>8.5166666666666693</v>
      </c>
      <c r="AG18" s="26">
        <v>7.125</v>
      </c>
      <c r="AH18" s="26"/>
    </row>
    <row r="19" spans="1:34" x14ac:dyDescent="0.25">
      <c r="A19" t="s">
        <v>53</v>
      </c>
      <c r="B19" s="26">
        <v>1.6583333333333301</v>
      </c>
      <c r="C19" s="26">
        <v>1.6583333333333301</v>
      </c>
      <c r="D19" s="26">
        <v>2.06666666666667</v>
      </c>
      <c r="E19" s="26">
        <v>2.5833333333333299</v>
      </c>
      <c r="F19" s="26">
        <v>3.1749999999999998</v>
      </c>
      <c r="G19" s="26">
        <v>2.8666666666666698</v>
      </c>
      <c r="H19" s="26">
        <v>2.9249999999999998</v>
      </c>
      <c r="I19" s="26">
        <v>2.7</v>
      </c>
      <c r="J19" s="26">
        <v>2.69166666666667</v>
      </c>
      <c r="K19" s="26">
        <v>2.4083333333333301</v>
      </c>
      <c r="L19" s="26">
        <v>2.2333333333333298</v>
      </c>
      <c r="M19" s="26">
        <v>1.9</v>
      </c>
      <c r="N19" s="26">
        <v>2.55833333333333</v>
      </c>
      <c r="O19" s="26">
        <v>3.80833333333333</v>
      </c>
      <c r="P19" s="26">
        <v>4.95</v>
      </c>
      <c r="Q19" s="26">
        <v>4.6500000000000004</v>
      </c>
      <c r="R19" s="26">
        <v>4.5750000000000002</v>
      </c>
      <c r="S19" s="26">
        <v>4.1666666666666696</v>
      </c>
      <c r="T19" s="26">
        <v>4.9166666666666696</v>
      </c>
      <c r="U19" s="26">
        <v>5.1166666666666698</v>
      </c>
      <c r="V19" s="26">
        <v>4.5833333333333304</v>
      </c>
      <c r="W19" s="26">
        <v>4.8333333333333304</v>
      </c>
      <c r="X19" s="26">
        <v>5.06666666666667</v>
      </c>
      <c r="Y19" s="26">
        <v>5.875</v>
      </c>
      <c r="Z19" s="26">
        <v>6.05</v>
      </c>
      <c r="AA19" s="26">
        <v>6.4583333333333304</v>
      </c>
      <c r="AB19" s="26">
        <v>6.3333333333333304</v>
      </c>
      <c r="AC19" s="26">
        <v>5.6166666666666698</v>
      </c>
      <c r="AD19" s="26">
        <v>5.5</v>
      </c>
      <c r="AE19" s="26">
        <v>5.5916666666666703</v>
      </c>
      <c r="AF19" s="26">
        <v>6.69166666666667</v>
      </c>
      <c r="AG19" s="26">
        <v>5.4249999999999998</v>
      </c>
      <c r="AH19" s="26"/>
    </row>
    <row r="20" spans="1:34" x14ac:dyDescent="0.25">
      <c r="A20" t="s">
        <v>54</v>
      </c>
      <c r="B20" s="26">
        <v>6.0833333333333304</v>
      </c>
      <c r="C20" s="26">
        <v>5.6749999999999998</v>
      </c>
      <c r="D20" s="26">
        <v>5.7583333333333302</v>
      </c>
      <c r="E20" s="26">
        <v>6.4666666666666703</v>
      </c>
      <c r="F20" s="26">
        <v>7.19166666666667</v>
      </c>
      <c r="G20" s="26">
        <v>8.3583333333333307</v>
      </c>
      <c r="H20" s="26">
        <v>7.6749999999999998</v>
      </c>
      <c r="I20" s="26">
        <v>6.5</v>
      </c>
      <c r="J20" s="26">
        <v>5.1333333333333302</v>
      </c>
      <c r="K20" s="26">
        <v>4.2333333333333298</v>
      </c>
      <c r="L20" s="26">
        <v>3.6666666666666701</v>
      </c>
      <c r="M20" s="26">
        <v>3.0750000000000002</v>
      </c>
      <c r="N20" s="26">
        <v>3.6666666666666701</v>
      </c>
      <c r="O20" s="26">
        <v>5.9083333333333297</v>
      </c>
      <c r="P20" s="26">
        <v>6.7750000000000004</v>
      </c>
      <c r="Q20" s="26">
        <v>6.9583333333333304</v>
      </c>
      <c r="R20" s="26">
        <v>6.0833333333333304</v>
      </c>
      <c r="S20" s="26">
        <v>5.30833333333333</v>
      </c>
      <c r="T20" s="26">
        <v>4.7583333333333302</v>
      </c>
      <c r="U20" s="26">
        <v>5.4249999999999998</v>
      </c>
      <c r="V20" s="26">
        <v>6.06666666666667</v>
      </c>
      <c r="W20" s="26">
        <v>6.05</v>
      </c>
      <c r="X20" s="26">
        <v>6.81666666666667</v>
      </c>
      <c r="Y20" s="26">
        <v>8.19166666666667</v>
      </c>
      <c r="Z20" s="26">
        <v>8.35</v>
      </c>
      <c r="AA20" s="26">
        <v>7.8916666666666702</v>
      </c>
      <c r="AB20" s="26">
        <v>7</v>
      </c>
      <c r="AC20" s="26">
        <v>5.875</v>
      </c>
      <c r="AD20" s="26">
        <v>4.8666666666666698</v>
      </c>
      <c r="AE20" s="26">
        <v>4.43333333333333</v>
      </c>
      <c r="AF20" s="26">
        <v>4.8499999999999996</v>
      </c>
      <c r="AG20" s="26">
        <v>4.2249999999999996</v>
      </c>
      <c r="AH20" s="26"/>
    </row>
    <row r="21" spans="1:34" x14ac:dyDescent="0.25">
      <c r="A21" t="s">
        <v>55</v>
      </c>
      <c r="B21" s="26"/>
      <c r="C21" s="26"/>
      <c r="D21" s="26"/>
      <c r="E21" s="26"/>
      <c r="F21" s="26"/>
      <c r="G21" s="26"/>
      <c r="H21" s="26"/>
      <c r="I21" s="26">
        <v>10.866666666666699</v>
      </c>
      <c r="J21" s="26">
        <v>10.1666666666667</v>
      </c>
      <c r="K21" s="26">
        <v>13.391666666666699</v>
      </c>
      <c r="L21" s="26">
        <v>16.074999999999999</v>
      </c>
      <c r="M21" s="26">
        <v>18.308333333333302</v>
      </c>
      <c r="N21" s="26">
        <v>20.033333333333299</v>
      </c>
      <c r="O21" s="26">
        <v>19.75</v>
      </c>
      <c r="P21" s="26">
        <v>19.141666666666701</v>
      </c>
      <c r="Q21" s="26">
        <v>17.925000000000001</v>
      </c>
      <c r="R21" s="26">
        <v>13.966666666666701</v>
      </c>
      <c r="S21" s="26">
        <v>9.6083333333333307</v>
      </c>
      <c r="T21" s="26">
        <v>7.0416666666666696</v>
      </c>
      <c r="U21" s="26">
        <v>8.125</v>
      </c>
      <c r="V21" s="26">
        <v>9.9833333333333307</v>
      </c>
      <c r="W21" s="26">
        <v>9.9499999999999993</v>
      </c>
      <c r="X21" s="26">
        <v>10.391666666666699</v>
      </c>
      <c r="Y21" s="26">
        <v>10.608333333333301</v>
      </c>
      <c r="Z21" s="26">
        <v>9.2083333333333304</v>
      </c>
      <c r="AA21" s="26">
        <v>7.68333333333333</v>
      </c>
      <c r="AB21" s="26">
        <v>6.2833333333333297</v>
      </c>
      <c r="AC21" s="26">
        <v>4.9583333333333304</v>
      </c>
      <c r="AD21" s="26">
        <v>3.8833333333333302</v>
      </c>
      <c r="AE21" s="26">
        <v>3.30833333333333</v>
      </c>
      <c r="AF21" s="26">
        <v>3.2166666666666699</v>
      </c>
      <c r="AG21" s="26">
        <v>3.375</v>
      </c>
      <c r="AH21" s="26"/>
    </row>
    <row r="22" spans="1:34" x14ac:dyDescent="0.25">
      <c r="A22" t="s">
        <v>56</v>
      </c>
      <c r="B22" s="26">
        <v>4.8</v>
      </c>
      <c r="C22" s="26">
        <v>4.18333333333333</v>
      </c>
      <c r="D22" s="26">
        <v>4.125</v>
      </c>
      <c r="E22" s="26">
        <v>5.5</v>
      </c>
      <c r="F22" s="26">
        <v>6.8250000000000002</v>
      </c>
      <c r="G22" s="26">
        <v>7.18333333333333</v>
      </c>
      <c r="H22" s="26">
        <v>7.2416666666666698</v>
      </c>
      <c r="I22" s="26">
        <v>6.7416666666666698</v>
      </c>
      <c r="J22" s="26">
        <v>6.1</v>
      </c>
      <c r="K22" s="26">
        <v>5.7249999999999996</v>
      </c>
      <c r="L22" s="26">
        <v>5.2666666666666702</v>
      </c>
      <c r="M22" s="26">
        <v>5.375</v>
      </c>
      <c r="N22" s="26">
        <v>6.4666666666666703</v>
      </c>
      <c r="O22" s="26">
        <v>7.80833333333333</v>
      </c>
      <c r="P22" s="26">
        <v>8.1666666666666696</v>
      </c>
      <c r="Q22" s="26">
        <v>9.2333333333333307</v>
      </c>
      <c r="R22" s="26">
        <v>9.3000000000000007</v>
      </c>
      <c r="S22" s="26">
        <v>9.5833333333333304</v>
      </c>
      <c r="T22" s="26">
        <v>9.2416666666666707</v>
      </c>
      <c r="U22" s="26">
        <v>11.225</v>
      </c>
      <c r="V22" s="26">
        <v>12.5833333333333</v>
      </c>
      <c r="W22" s="26">
        <v>13.516666666666699</v>
      </c>
      <c r="X22" s="26">
        <v>16.574999999999999</v>
      </c>
      <c r="Y22" s="26">
        <v>17.175000000000001</v>
      </c>
      <c r="Z22" s="26">
        <v>14.65</v>
      </c>
      <c r="AA22" s="26">
        <v>13.025</v>
      </c>
      <c r="AB22" s="26">
        <v>11.466666666666701</v>
      </c>
      <c r="AC22" s="26">
        <v>9.2249999999999996</v>
      </c>
      <c r="AD22" s="26">
        <v>7.1666666666666696</v>
      </c>
      <c r="AE22" s="26">
        <v>6.6749999999999998</v>
      </c>
      <c r="AF22" s="26">
        <v>7.1166666666666698</v>
      </c>
      <c r="AG22" s="26">
        <v>6.5916666666666703</v>
      </c>
      <c r="AH22" s="26"/>
    </row>
    <row r="23" spans="1:34" x14ac:dyDescent="0.25">
      <c r="A23" t="s">
        <v>57</v>
      </c>
      <c r="B23" s="26"/>
      <c r="C23" s="26"/>
      <c r="D23" s="26"/>
      <c r="E23" s="26"/>
      <c r="F23" s="26"/>
      <c r="G23" s="26"/>
      <c r="H23" s="26"/>
      <c r="I23" s="26"/>
      <c r="J23" s="26">
        <v>12.7083333333333</v>
      </c>
      <c r="K23" s="26">
        <v>16.491666666666699</v>
      </c>
      <c r="L23" s="26">
        <v>18.908333333333299</v>
      </c>
      <c r="M23" s="26">
        <v>19.4583333333333</v>
      </c>
      <c r="N23" s="26">
        <v>18.808333333333302</v>
      </c>
      <c r="O23" s="26">
        <v>17.691666666666698</v>
      </c>
      <c r="P23" s="26">
        <v>18.358333333333299</v>
      </c>
      <c r="Q23" s="26">
        <v>16.375</v>
      </c>
      <c r="R23" s="26">
        <v>13.466666666666701</v>
      </c>
      <c r="S23" s="26">
        <v>11.233333333333301</v>
      </c>
      <c r="T23" s="26">
        <v>9.5749999999999993</v>
      </c>
      <c r="U23" s="26">
        <v>12.0833333333333</v>
      </c>
      <c r="V23" s="26">
        <v>14.425000000000001</v>
      </c>
      <c r="W23" s="26">
        <v>13.608333333333301</v>
      </c>
      <c r="X23" s="26">
        <v>13.908333333333299</v>
      </c>
      <c r="Y23" s="26">
        <v>14.133333333333301</v>
      </c>
      <c r="Z23" s="26">
        <v>13.1</v>
      </c>
      <c r="AA23" s="26">
        <v>11.466666666666701</v>
      </c>
      <c r="AB23" s="26">
        <v>9.6583333333333297</v>
      </c>
      <c r="AC23" s="26">
        <v>8.0833333333333304</v>
      </c>
      <c r="AD23" s="26">
        <v>6.5083333333333302</v>
      </c>
      <c r="AE23" s="26">
        <v>5.7166666666666703</v>
      </c>
      <c r="AF23" s="26">
        <v>6.6583333333333297</v>
      </c>
      <c r="AG23" s="26">
        <v>6.8250000000000002</v>
      </c>
      <c r="AH23" s="26"/>
    </row>
    <row r="24" spans="1:34" x14ac:dyDescent="0.25">
      <c r="A24" t="s">
        <v>58</v>
      </c>
      <c r="B24" s="26"/>
      <c r="C24" s="26"/>
      <c r="D24" s="26"/>
      <c r="E24" s="26"/>
      <c r="F24" s="26"/>
      <c r="G24" s="26"/>
      <c r="H24" s="26">
        <v>6.8916666666666702</v>
      </c>
      <c r="I24" s="26">
        <v>6.9166666666666696</v>
      </c>
      <c r="J24" s="26">
        <v>7.3666666666666698</v>
      </c>
      <c r="K24" s="26">
        <v>7.4083333333333297</v>
      </c>
      <c r="L24" s="26">
        <v>6.7416666666666698</v>
      </c>
      <c r="M24" s="26">
        <v>6.19166666666667</v>
      </c>
      <c r="N24" s="26">
        <v>6.3416666666666703</v>
      </c>
      <c r="O24" s="26">
        <v>6.7</v>
      </c>
      <c r="P24" s="26">
        <v>6.3416666666666703</v>
      </c>
      <c r="Q24" s="26">
        <v>6.5416666666666696</v>
      </c>
      <c r="R24" s="26">
        <v>5.9916666666666698</v>
      </c>
      <c r="S24" s="26">
        <v>4.8583333333333298</v>
      </c>
      <c r="T24" s="26">
        <v>4.3916666666666702</v>
      </c>
      <c r="U24" s="26">
        <v>5.85</v>
      </c>
      <c r="V24" s="26">
        <v>7.2583333333333302</v>
      </c>
      <c r="W24" s="26">
        <v>8.18333333333333</v>
      </c>
      <c r="X24" s="26">
        <v>8.85</v>
      </c>
      <c r="Y24" s="26">
        <v>10.108333333333301</v>
      </c>
      <c r="Z24" s="26">
        <v>9.6999999999999993</v>
      </c>
      <c r="AA24" s="26">
        <v>8.9833333333333307</v>
      </c>
      <c r="AB24" s="26">
        <v>8.0083333333333293</v>
      </c>
      <c r="AC24" s="26">
        <v>6.5750000000000002</v>
      </c>
      <c r="AD24" s="26">
        <v>5.125</v>
      </c>
      <c r="AE24" s="26">
        <v>4.44166666666667</v>
      </c>
      <c r="AF24" s="26">
        <v>4.9833333333333298</v>
      </c>
      <c r="AG24" s="26">
        <v>4.7750000000000004</v>
      </c>
      <c r="AH24" s="26"/>
    </row>
    <row r="25" spans="1:34" x14ac:dyDescent="0.25">
      <c r="A25" t="s">
        <v>59</v>
      </c>
      <c r="B25" s="26">
        <v>15.4583333333333</v>
      </c>
      <c r="C25" s="26">
        <v>15.5</v>
      </c>
      <c r="D25" s="26">
        <v>17.016666666666701</v>
      </c>
      <c r="E25" s="26">
        <v>20.841666666666701</v>
      </c>
      <c r="F25" s="26">
        <v>22.05</v>
      </c>
      <c r="G25" s="26">
        <v>20.75</v>
      </c>
      <c r="H25" s="26">
        <v>19.891666666666701</v>
      </c>
      <c r="I25" s="26">
        <v>18.391666666666701</v>
      </c>
      <c r="J25" s="26">
        <v>16.408333333333299</v>
      </c>
      <c r="K25" s="26">
        <v>13.6</v>
      </c>
      <c r="L25" s="26">
        <v>11.9166666666667</v>
      </c>
      <c r="M25" s="26">
        <v>10.5583333333333</v>
      </c>
      <c r="N25" s="26">
        <v>11.4416666666667</v>
      </c>
      <c r="O25" s="26">
        <v>11.491666666666699</v>
      </c>
      <c r="P25" s="26">
        <v>10.9583333333333</v>
      </c>
      <c r="Q25" s="26">
        <v>9.1666666666666696</v>
      </c>
      <c r="R25" s="26">
        <v>8.4583333333333304</v>
      </c>
      <c r="S25" s="26">
        <v>8.2249999999999996</v>
      </c>
      <c r="T25" s="26">
        <v>11.266666666666699</v>
      </c>
      <c r="U25" s="26">
        <v>17.866666666666699</v>
      </c>
      <c r="V25" s="26">
        <v>19.875</v>
      </c>
      <c r="W25" s="26">
        <v>21.408333333333299</v>
      </c>
      <c r="X25" s="26">
        <v>24.7916666666667</v>
      </c>
      <c r="Y25" s="26">
        <v>26.116666666666699</v>
      </c>
      <c r="Z25" s="26">
        <v>24.45</v>
      </c>
      <c r="AA25" s="26">
        <v>22.074999999999999</v>
      </c>
      <c r="AB25" s="26">
        <v>19.649999999999999</v>
      </c>
      <c r="AC25" s="26">
        <v>17.233333333333299</v>
      </c>
      <c r="AD25" s="26">
        <v>15.266666666666699</v>
      </c>
      <c r="AE25" s="26">
        <v>14.108333333333301</v>
      </c>
      <c r="AF25" s="26">
        <v>15.533333333333299</v>
      </c>
      <c r="AG25" s="26">
        <v>14.7916666666667</v>
      </c>
      <c r="AH25" s="26"/>
    </row>
    <row r="26" spans="1:34" x14ac:dyDescent="0.25">
      <c r="A26" t="s">
        <v>60</v>
      </c>
      <c r="B26" s="26">
        <v>1.7166666666666699</v>
      </c>
      <c r="C26" s="26">
        <v>3.1</v>
      </c>
      <c r="D26" s="26">
        <v>5.55833333333333</v>
      </c>
      <c r="E26" s="26">
        <v>9.0500000000000007</v>
      </c>
      <c r="F26" s="26">
        <v>9.3583333333333307</v>
      </c>
      <c r="G26" s="26">
        <v>8.8000000000000007</v>
      </c>
      <c r="H26" s="26">
        <v>9.55833333333333</v>
      </c>
      <c r="I26" s="26">
        <v>9.8916666666666693</v>
      </c>
      <c r="J26" s="26">
        <v>8.1999999999999993</v>
      </c>
      <c r="K26" s="26">
        <v>6.7333333333333298</v>
      </c>
      <c r="L26" s="26">
        <v>5.6</v>
      </c>
      <c r="M26" s="26">
        <v>5.8250000000000002</v>
      </c>
      <c r="N26" s="26">
        <v>5.95</v>
      </c>
      <c r="O26" s="26">
        <v>6.56666666666667</v>
      </c>
      <c r="P26" s="26">
        <v>7.375</v>
      </c>
      <c r="Q26" s="26">
        <v>7.7833333333333297</v>
      </c>
      <c r="R26" s="26">
        <v>7.2416666666666698</v>
      </c>
      <c r="S26" s="26">
        <v>6.31666666666667</v>
      </c>
      <c r="T26" s="26">
        <v>6.35</v>
      </c>
      <c r="U26" s="26">
        <v>8.4833333333333307</v>
      </c>
      <c r="V26" s="26">
        <v>8.7750000000000004</v>
      </c>
      <c r="W26" s="26">
        <v>7.95</v>
      </c>
      <c r="X26" s="26">
        <v>8.15</v>
      </c>
      <c r="Y26" s="26">
        <v>8.2083333333333304</v>
      </c>
      <c r="Z26" s="26">
        <v>8.1</v>
      </c>
      <c r="AA26" s="26">
        <v>7.5916666666666703</v>
      </c>
      <c r="AB26" s="26">
        <v>7.15</v>
      </c>
      <c r="AC26" s="26">
        <v>6.8583333333333298</v>
      </c>
      <c r="AD26" s="26">
        <v>6.5166666666666702</v>
      </c>
      <c r="AE26" s="26">
        <v>6.9749999999999996</v>
      </c>
      <c r="AF26" s="26">
        <v>8.5416666666666696</v>
      </c>
      <c r="AG26" s="26">
        <v>8.8000000000000007</v>
      </c>
      <c r="AH26" s="26"/>
    </row>
    <row r="29" spans="1:34" x14ac:dyDescent="0.25">
      <c r="A29" s="14" t="s">
        <v>134</v>
      </c>
      <c r="B29" s="28">
        <f>AVERAGE(B5:B26)</f>
        <v>7.1174242424242404</v>
      </c>
      <c r="C29" s="28">
        <f t="shared" ref="C29:AG29" si="0">AVERAGE(C5:C26)</f>
        <v>7.4534722222222172</v>
      </c>
      <c r="D29" s="28">
        <f t="shared" si="0"/>
        <v>8.6097222222222296</v>
      </c>
      <c r="E29" s="28">
        <f t="shared" si="0"/>
        <v>9.4434523809523885</v>
      </c>
      <c r="F29" s="28">
        <f t="shared" si="0"/>
        <v>9.7773809523809518</v>
      </c>
      <c r="G29" s="28">
        <f>AVERAGE(G5:G26)</f>
        <v>9.4053571428571434</v>
      </c>
      <c r="H29" s="28">
        <f t="shared" si="0"/>
        <v>9.2088541666666757</v>
      </c>
      <c r="I29" s="28">
        <f t="shared" si="0"/>
        <v>8.9106481481481552</v>
      </c>
      <c r="J29" s="28">
        <f t="shared" si="0"/>
        <v>8.6179824561403464</v>
      </c>
      <c r="K29" s="28">
        <f t="shared" si="0"/>
        <v>9.1943181818181898</v>
      </c>
      <c r="L29" s="28">
        <f t="shared" si="0"/>
        <v>9.0390151515151516</v>
      </c>
      <c r="M29" s="28">
        <f t="shared" si="0"/>
        <v>8.7731060606060591</v>
      </c>
      <c r="N29" s="28">
        <f t="shared" si="0"/>
        <v>8.7344696969696916</v>
      </c>
      <c r="O29" s="28">
        <f t="shared" si="0"/>
        <v>8.925757575757574</v>
      </c>
      <c r="P29" s="28">
        <f t="shared" si="0"/>
        <v>9.1159090909090885</v>
      </c>
      <c r="Q29" s="28">
        <f t="shared" si="0"/>
        <v>8.6537878787878739</v>
      </c>
      <c r="R29" s="28">
        <f t="shared" si="0"/>
        <v>7.6261363636363679</v>
      </c>
      <c r="S29" s="28">
        <f t="shared" si="0"/>
        <v>6.6541666666666659</v>
      </c>
      <c r="T29" s="28">
        <f t="shared" si="0"/>
        <v>6.6590909090909118</v>
      </c>
      <c r="U29" s="28">
        <f t="shared" si="0"/>
        <v>9.5643939393939394</v>
      </c>
      <c r="V29" s="28">
        <f t="shared" si="0"/>
        <v>10.787499999999998</v>
      </c>
      <c r="W29" s="28">
        <f t="shared" si="0"/>
        <v>10.518560606060603</v>
      </c>
      <c r="X29" s="28">
        <f t="shared" si="0"/>
        <v>11.131818181818177</v>
      </c>
      <c r="Y29" s="28">
        <f t="shared" si="0"/>
        <v>11.288257575757576</v>
      </c>
      <c r="Z29" s="28">
        <f t="shared" si="0"/>
        <v>10.580681818181818</v>
      </c>
      <c r="AA29" s="28">
        <f t="shared" si="0"/>
        <v>9.7409090909090921</v>
      </c>
      <c r="AB29" s="28">
        <f t="shared" si="0"/>
        <v>8.9079545454545457</v>
      </c>
      <c r="AC29" s="28">
        <f t="shared" si="0"/>
        <v>7.884090909090907</v>
      </c>
      <c r="AD29" s="28">
        <f t="shared" si="0"/>
        <v>6.8954545454545491</v>
      </c>
      <c r="AE29" s="28">
        <f t="shared" si="0"/>
        <v>6.3534090909090875</v>
      </c>
      <c r="AF29" s="28">
        <f t="shared" si="0"/>
        <v>7.1416666666666657</v>
      </c>
      <c r="AG29" s="28">
        <f t="shared" si="0"/>
        <v>6.8128787878787911</v>
      </c>
    </row>
    <row r="30" spans="1:34" x14ac:dyDescent="0.25">
      <c r="A30" s="14" t="str">
        <f>A10</f>
        <v>Finland</v>
      </c>
      <c r="B30" s="29">
        <f t="shared" ref="B30:AG30" si="1">B10</f>
        <v>3.1666666666666701</v>
      </c>
      <c r="C30" s="29">
        <f t="shared" si="1"/>
        <v>6.6083333333333298</v>
      </c>
      <c r="D30" s="29">
        <f t="shared" si="1"/>
        <v>11.7083333333333</v>
      </c>
      <c r="E30" s="29">
        <f t="shared" si="1"/>
        <v>16.341666666666701</v>
      </c>
      <c r="F30" s="29">
        <f t="shared" si="1"/>
        <v>16.5833333333333</v>
      </c>
      <c r="G30" s="29">
        <f t="shared" si="1"/>
        <v>15.4</v>
      </c>
      <c r="H30" s="29">
        <f t="shared" si="1"/>
        <v>14.5666666666667</v>
      </c>
      <c r="I30" s="29">
        <f t="shared" si="1"/>
        <v>12.641666666666699</v>
      </c>
      <c r="J30" s="29">
        <f t="shared" si="1"/>
        <v>11.358333333333301</v>
      </c>
      <c r="K30" s="29">
        <f t="shared" si="1"/>
        <v>10.216666666666701</v>
      </c>
      <c r="L30" s="29">
        <f t="shared" si="1"/>
        <v>9.7833333333333297</v>
      </c>
      <c r="M30" s="29">
        <f t="shared" si="1"/>
        <v>9.125</v>
      </c>
      <c r="N30" s="29">
        <f t="shared" si="1"/>
        <v>9.0749999999999993</v>
      </c>
      <c r="O30" s="29">
        <f t="shared" si="1"/>
        <v>9.0083333333333293</v>
      </c>
      <c r="P30" s="29">
        <f t="shared" si="1"/>
        <v>8.8249999999999993</v>
      </c>
      <c r="Q30" s="29">
        <f t="shared" si="1"/>
        <v>8.4</v>
      </c>
      <c r="R30" s="29">
        <f t="shared" si="1"/>
        <v>7.7166666666666703</v>
      </c>
      <c r="S30" s="29">
        <f t="shared" si="1"/>
        <v>6.8666666666666698</v>
      </c>
      <c r="T30" s="29">
        <f t="shared" si="1"/>
        <v>6.3666666666666698</v>
      </c>
      <c r="U30" s="29">
        <f t="shared" si="1"/>
        <v>8.3666666666666707</v>
      </c>
      <c r="V30" s="29">
        <f t="shared" si="1"/>
        <v>8.5416666666666696</v>
      </c>
      <c r="W30" s="29">
        <f t="shared" si="1"/>
        <v>7.9666666666666703</v>
      </c>
      <c r="X30" s="29">
        <f t="shared" si="1"/>
        <v>7.80833333333333</v>
      </c>
      <c r="Y30" s="29">
        <f t="shared" si="1"/>
        <v>8.3000000000000007</v>
      </c>
      <c r="Z30" s="29">
        <f t="shared" si="1"/>
        <v>8.75</v>
      </c>
      <c r="AA30" s="29">
        <f t="shared" si="1"/>
        <v>9.4583333333333304</v>
      </c>
      <c r="AB30" s="29">
        <f t="shared" si="1"/>
        <v>8.9166666666666696</v>
      </c>
      <c r="AC30" s="29">
        <f t="shared" si="1"/>
        <v>8.7666666666666693</v>
      </c>
      <c r="AD30" s="29">
        <f t="shared" si="1"/>
        <v>7.43333333333333</v>
      </c>
      <c r="AE30" s="29">
        <f t="shared" si="1"/>
        <v>6.7416666666666698</v>
      </c>
      <c r="AF30" s="29">
        <f t="shared" si="1"/>
        <v>7.7249999999999996</v>
      </c>
      <c r="AG30" s="29">
        <f t="shared" si="1"/>
        <v>7.6749999999999998</v>
      </c>
    </row>
    <row r="31" spans="1:34" x14ac:dyDescent="0.25">
      <c r="A31" s="14" t="s">
        <v>131</v>
      </c>
      <c r="B31">
        <f>IF(B30&lt;B29,0,1)</f>
        <v>0</v>
      </c>
      <c r="C31" s="18">
        <f>IF(C30&lt;C29,0,1)</f>
        <v>0</v>
      </c>
      <c r="D31" s="18">
        <f t="shared" ref="D31:AG31" si="2">IF(D30&lt;D29,0,1)</f>
        <v>1</v>
      </c>
      <c r="E31" s="18">
        <f t="shared" si="2"/>
        <v>1</v>
      </c>
      <c r="F31" s="18">
        <f t="shared" si="2"/>
        <v>1</v>
      </c>
      <c r="G31" s="18">
        <f>IF(G30&lt;G29,0,1)</f>
        <v>1</v>
      </c>
      <c r="H31" s="18">
        <f t="shared" si="2"/>
        <v>1</v>
      </c>
      <c r="I31" s="18">
        <f t="shared" si="2"/>
        <v>1</v>
      </c>
      <c r="J31" s="18">
        <f t="shared" si="2"/>
        <v>1</v>
      </c>
      <c r="K31" s="18">
        <f t="shared" si="2"/>
        <v>1</v>
      </c>
      <c r="L31" s="18">
        <f t="shared" si="2"/>
        <v>1</v>
      </c>
      <c r="M31" s="18">
        <f t="shared" si="2"/>
        <v>1</v>
      </c>
      <c r="N31" s="18">
        <f t="shared" si="2"/>
        <v>1</v>
      </c>
      <c r="O31" s="18">
        <f t="shared" si="2"/>
        <v>1</v>
      </c>
      <c r="P31" s="18">
        <f t="shared" si="2"/>
        <v>0</v>
      </c>
      <c r="Q31" s="18">
        <f t="shared" si="2"/>
        <v>0</v>
      </c>
      <c r="R31" s="18">
        <f t="shared" si="2"/>
        <v>1</v>
      </c>
      <c r="S31" s="18">
        <f t="shared" si="2"/>
        <v>1</v>
      </c>
      <c r="T31" s="18">
        <f t="shared" si="2"/>
        <v>0</v>
      </c>
      <c r="U31" s="18">
        <f t="shared" si="2"/>
        <v>0</v>
      </c>
      <c r="V31" s="18">
        <f t="shared" si="2"/>
        <v>0</v>
      </c>
      <c r="W31" s="18">
        <f t="shared" si="2"/>
        <v>0</v>
      </c>
      <c r="X31" s="18">
        <f t="shared" si="2"/>
        <v>0</v>
      </c>
      <c r="Y31" s="18">
        <f t="shared" si="2"/>
        <v>0</v>
      </c>
      <c r="Z31" s="18">
        <f t="shared" si="2"/>
        <v>0</v>
      </c>
      <c r="AA31" s="18">
        <f t="shared" si="2"/>
        <v>0</v>
      </c>
      <c r="AB31" s="18">
        <f t="shared" si="2"/>
        <v>1</v>
      </c>
      <c r="AC31" s="18">
        <f t="shared" si="2"/>
        <v>1</v>
      </c>
      <c r="AD31" s="18">
        <f t="shared" si="2"/>
        <v>1</v>
      </c>
      <c r="AE31" s="18">
        <f t="shared" si="2"/>
        <v>1</v>
      </c>
      <c r="AF31" s="18">
        <f t="shared" si="2"/>
        <v>1</v>
      </c>
      <c r="AG31" s="18">
        <f t="shared" si="2"/>
        <v>1</v>
      </c>
    </row>
    <row r="33" spans="1:33" x14ac:dyDescent="0.25">
      <c r="A33" s="14" t="s">
        <v>132</v>
      </c>
      <c r="F33" s="12"/>
      <c r="G33" s="28">
        <f>ABS(G29-G30)</f>
        <v>5.9946428571428569</v>
      </c>
      <c r="H33" s="28">
        <f t="shared" ref="H33:AG33" si="3">ABS(H29-H30)</f>
        <v>5.3578125000000245</v>
      </c>
      <c r="I33" s="28">
        <f t="shared" si="3"/>
        <v>3.7310185185185443</v>
      </c>
      <c r="J33" s="28">
        <f t="shared" si="3"/>
        <v>2.7403508771929541</v>
      </c>
      <c r="K33" s="28">
        <f t="shared" si="3"/>
        <v>1.0223484848485107</v>
      </c>
      <c r="L33" s="28">
        <f t="shared" si="3"/>
        <v>0.7443181818181781</v>
      </c>
      <c r="M33" s="28">
        <f t="shared" si="3"/>
        <v>0.35189393939394087</v>
      </c>
      <c r="N33" s="28">
        <f t="shared" si="3"/>
        <v>0.34053030303030773</v>
      </c>
      <c r="O33" s="28">
        <f t="shared" si="3"/>
        <v>8.2575757575755304E-2</v>
      </c>
      <c r="P33" s="28">
        <f t="shared" si="3"/>
        <v>0.29090909090908923</v>
      </c>
      <c r="Q33" s="28">
        <f t="shared" si="3"/>
        <v>0.25378787878787357</v>
      </c>
      <c r="R33" s="28">
        <f t="shared" si="3"/>
        <v>9.0530303030302406E-2</v>
      </c>
      <c r="S33" s="28">
        <f t="shared" si="3"/>
        <v>0.21250000000000391</v>
      </c>
      <c r="T33" s="28">
        <f t="shared" si="3"/>
        <v>0.29242424242424203</v>
      </c>
      <c r="U33" s="28">
        <f t="shared" si="3"/>
        <v>1.1977272727272688</v>
      </c>
      <c r="V33" s="28">
        <f t="shared" si="3"/>
        <v>2.2458333333333282</v>
      </c>
      <c r="W33" s="28">
        <f t="shared" si="3"/>
        <v>2.5518939393939331</v>
      </c>
      <c r="X33" s="28">
        <f t="shared" si="3"/>
        <v>3.3234848484848474</v>
      </c>
      <c r="Y33" s="28">
        <f t="shared" si="3"/>
        <v>2.9882575757575758</v>
      </c>
      <c r="Z33" s="28">
        <f t="shared" si="3"/>
        <v>1.8306818181818176</v>
      </c>
      <c r="AA33" s="28">
        <f t="shared" si="3"/>
        <v>0.2825757575757617</v>
      </c>
      <c r="AB33" s="28">
        <f t="shared" si="3"/>
        <v>8.7121212121239466E-3</v>
      </c>
      <c r="AC33" s="28">
        <f t="shared" si="3"/>
        <v>0.88257575757576223</v>
      </c>
      <c r="AD33" s="28">
        <f t="shared" si="3"/>
        <v>0.53787878787878096</v>
      </c>
      <c r="AE33" s="28">
        <f t="shared" si="3"/>
        <v>0.38825757575758235</v>
      </c>
      <c r="AF33" s="28">
        <f t="shared" si="3"/>
        <v>0.58333333333333393</v>
      </c>
      <c r="AG33" s="28">
        <f t="shared" si="3"/>
        <v>0.86212121212120874</v>
      </c>
    </row>
    <row r="34" spans="1:33" x14ac:dyDescent="0.25">
      <c r="A34" s="14" t="s">
        <v>133</v>
      </c>
      <c r="F34" s="15"/>
      <c r="G34" s="28">
        <f>G29/G33</f>
        <v>1.5689603812928212</v>
      </c>
      <c r="H34" s="28">
        <f t="shared" ref="H34:AG34" si="4">H29/H33</f>
        <v>1.7187712647030171</v>
      </c>
      <c r="I34" s="28">
        <f t="shared" si="4"/>
        <v>2.3882615709144908</v>
      </c>
      <c r="J34" s="28">
        <f t="shared" si="4"/>
        <v>3.1448463508322972</v>
      </c>
      <c r="K34" s="28">
        <f t="shared" si="4"/>
        <v>8.9933308632824769</v>
      </c>
      <c r="L34" s="28">
        <f t="shared" si="4"/>
        <v>12.144020356234158</v>
      </c>
      <c r="M34" s="28">
        <f t="shared" si="4"/>
        <v>24.931108719052638</v>
      </c>
      <c r="N34" s="28">
        <f t="shared" si="4"/>
        <v>25.649610678531332</v>
      </c>
      <c r="O34" s="28">
        <f t="shared" si="4"/>
        <v>108.09174311926901</v>
      </c>
      <c r="P34" s="28">
        <f t="shared" si="4"/>
        <v>31.335937500000174</v>
      </c>
      <c r="Q34" s="28">
        <f t="shared" si="4"/>
        <v>34.098507462687252</v>
      </c>
      <c r="R34" s="28">
        <f t="shared" si="4"/>
        <v>84.238493723849999</v>
      </c>
      <c r="S34" s="28">
        <f t="shared" si="4"/>
        <v>31.313725490195498</v>
      </c>
      <c r="T34" s="28">
        <f t="shared" si="4"/>
        <v>22.772020725388639</v>
      </c>
      <c r="U34" s="28">
        <f t="shared" si="4"/>
        <v>7.9854522454143213</v>
      </c>
      <c r="V34" s="28">
        <f t="shared" si="4"/>
        <v>4.8033395176252416</v>
      </c>
      <c r="W34" s="28">
        <f t="shared" si="4"/>
        <v>4.1218643313047441</v>
      </c>
      <c r="X34" s="28">
        <f t="shared" si="4"/>
        <v>3.3494415317984951</v>
      </c>
      <c r="Y34" s="28">
        <f t="shared" si="4"/>
        <v>3.7775383445303587</v>
      </c>
      <c r="Z34" s="28">
        <f t="shared" si="4"/>
        <v>5.7796399751707028</v>
      </c>
      <c r="AA34" s="28">
        <f t="shared" si="4"/>
        <v>34.471849865951242</v>
      </c>
      <c r="AB34" s="28">
        <f t="shared" si="4"/>
        <v>1022.4782608692443</v>
      </c>
      <c r="AC34" s="28">
        <f t="shared" si="4"/>
        <v>8.93304721030038</v>
      </c>
      <c r="AD34" s="28">
        <f t="shared" si="4"/>
        <v>12.819718309859326</v>
      </c>
      <c r="AE34" s="28">
        <f t="shared" si="4"/>
        <v>16.363902439024102</v>
      </c>
      <c r="AF34" s="28">
        <f t="shared" si="4"/>
        <v>12.24285714285713</v>
      </c>
      <c r="AG34" s="28">
        <f t="shared" si="4"/>
        <v>7.9024604569420385</v>
      </c>
    </row>
    <row r="35" spans="1:33" x14ac:dyDescent="0.25">
      <c r="A35" t="s">
        <v>130</v>
      </c>
      <c r="F35" s="15"/>
      <c r="G35" s="28">
        <f>G33/G29</f>
        <v>0.6373647237516612</v>
      </c>
      <c r="H35" s="28">
        <f t="shared" ref="H35:AG35" si="5">H33/H29</f>
        <v>0.58181098354165695</v>
      </c>
      <c r="I35" s="28">
        <f t="shared" si="5"/>
        <v>0.41871460487348933</v>
      </c>
      <c r="J35" s="28">
        <f t="shared" si="5"/>
        <v>0.31798055880706083</v>
      </c>
      <c r="K35" s="28">
        <f t="shared" si="5"/>
        <v>0.11119350718906051</v>
      </c>
      <c r="L35" s="28">
        <f t="shared" si="5"/>
        <v>8.2345053010937017E-2</v>
      </c>
      <c r="M35" s="28">
        <f t="shared" si="5"/>
        <v>4.0110530633392517E-2</v>
      </c>
      <c r="N35" s="28">
        <f t="shared" si="5"/>
        <v>3.8986946528471011E-2</v>
      </c>
      <c r="O35" s="28">
        <f t="shared" si="5"/>
        <v>9.2514004413509609E-3</v>
      </c>
      <c r="P35" s="28">
        <f t="shared" si="5"/>
        <v>3.1912241336324927E-2</v>
      </c>
      <c r="Q35" s="28">
        <f t="shared" si="5"/>
        <v>2.9326796813445969E-2</v>
      </c>
      <c r="R35" s="28">
        <f t="shared" si="5"/>
        <v>1.1871057467838782E-2</v>
      </c>
      <c r="S35" s="28">
        <f t="shared" si="5"/>
        <v>3.1934877896055695E-2</v>
      </c>
      <c r="T35" s="28">
        <f t="shared" si="5"/>
        <v>4.391353811149025E-2</v>
      </c>
      <c r="U35" s="28">
        <f t="shared" si="5"/>
        <v>0.12522772277227681</v>
      </c>
      <c r="V35" s="28">
        <f t="shared" si="5"/>
        <v>0.20818848976438736</v>
      </c>
      <c r="W35" s="28">
        <f t="shared" si="5"/>
        <v>0.24260866433793024</v>
      </c>
      <c r="X35" s="28">
        <f t="shared" si="5"/>
        <v>0.2985572342452702</v>
      </c>
      <c r="Y35" s="28">
        <f t="shared" si="5"/>
        <v>0.26472266031341229</v>
      </c>
      <c r="Z35" s="28">
        <f t="shared" si="5"/>
        <v>0.17302115777037907</v>
      </c>
      <c r="AA35" s="28">
        <f t="shared" si="5"/>
        <v>2.9009177165967133E-2</v>
      </c>
      <c r="AB35" s="28">
        <f t="shared" si="5"/>
        <v>9.7801590338934472E-4</v>
      </c>
      <c r="AC35" s="28">
        <f t="shared" si="5"/>
        <v>0.11194388392428235</v>
      </c>
      <c r="AD35" s="28">
        <f t="shared" si="5"/>
        <v>7.8004834102394033E-2</v>
      </c>
      <c r="AE35" s="28">
        <f t="shared" si="5"/>
        <v>6.111011745066583E-2</v>
      </c>
      <c r="AF35" s="28">
        <f t="shared" si="5"/>
        <v>8.1680280046674533E-2</v>
      </c>
      <c r="AG35" s="28">
        <f t="shared" si="5"/>
        <v>0.1265428666740793</v>
      </c>
    </row>
    <row r="37" spans="1:33" x14ac:dyDescent="0.25">
      <c r="A37" s="14" t="s">
        <v>62</v>
      </c>
      <c r="B37" s="12">
        <f>MIN(B5:B26)</f>
        <v>1.6583333333333301</v>
      </c>
      <c r="C37" s="12">
        <f t="shared" ref="C37:AG37" si="6">MIN(C5:C26)</f>
        <v>1.6583333333333301</v>
      </c>
      <c r="D37" s="12">
        <f t="shared" si="6"/>
        <v>2.06666666666667</v>
      </c>
      <c r="E37" s="12">
        <f t="shared" si="6"/>
        <v>2.5833333333333299</v>
      </c>
      <c r="F37" s="12">
        <f t="shared" si="6"/>
        <v>3.1749999999999998</v>
      </c>
      <c r="G37" s="12">
        <f t="shared" si="6"/>
        <v>2.8666666666666698</v>
      </c>
      <c r="H37" s="12">
        <f t="shared" si="6"/>
        <v>2.9249999999999998</v>
      </c>
      <c r="I37" s="12">
        <f t="shared" si="6"/>
        <v>2.7</v>
      </c>
      <c r="J37" s="12">
        <f t="shared" si="6"/>
        <v>2.69166666666667</v>
      </c>
      <c r="K37" s="12">
        <f t="shared" si="6"/>
        <v>2.4083333333333301</v>
      </c>
      <c r="L37" s="12">
        <f t="shared" si="6"/>
        <v>2.2333333333333298</v>
      </c>
      <c r="M37" s="12">
        <f t="shared" si="6"/>
        <v>1.9</v>
      </c>
      <c r="N37" s="12">
        <f t="shared" si="6"/>
        <v>2.55833333333333</v>
      </c>
      <c r="O37" s="12">
        <f t="shared" si="6"/>
        <v>3.80833333333333</v>
      </c>
      <c r="P37" s="12">
        <f t="shared" si="6"/>
        <v>4.7416666666666698</v>
      </c>
      <c r="Q37" s="12">
        <f t="shared" si="6"/>
        <v>4.6333333333333302</v>
      </c>
      <c r="R37" s="12">
        <f t="shared" si="6"/>
        <v>3.9083333333333301</v>
      </c>
      <c r="S37" s="12">
        <f t="shared" si="6"/>
        <v>3.75</v>
      </c>
      <c r="T37" s="12">
        <f t="shared" si="6"/>
        <v>3.68333333333333</v>
      </c>
      <c r="U37" s="12">
        <f t="shared" si="6"/>
        <v>5.1166666666666698</v>
      </c>
      <c r="V37" s="12">
        <f t="shared" si="6"/>
        <v>4.5833333333333304</v>
      </c>
      <c r="W37" s="12">
        <f t="shared" si="6"/>
        <v>4.8333333333333304</v>
      </c>
      <c r="X37" s="12">
        <f t="shared" si="6"/>
        <v>5.06666666666667</v>
      </c>
      <c r="Y37" s="12">
        <f t="shared" si="6"/>
        <v>4.95</v>
      </c>
      <c r="Z37" s="12">
        <f t="shared" si="6"/>
        <v>4.7083333333333304</v>
      </c>
      <c r="AA37" s="12">
        <f t="shared" si="6"/>
        <v>4.3666666666666698</v>
      </c>
      <c r="AB37" s="12">
        <f t="shared" si="6"/>
        <v>3.9083333333333301</v>
      </c>
      <c r="AC37" s="12">
        <f t="shared" si="6"/>
        <v>2.9083333333333301</v>
      </c>
      <c r="AD37" s="12">
        <f t="shared" si="6"/>
        <v>2.2666666666666702</v>
      </c>
      <c r="AE37" s="12">
        <f t="shared" si="6"/>
        <v>2.0166666666666702</v>
      </c>
      <c r="AF37" s="12">
        <f t="shared" si="6"/>
        <v>2.5499999999999998</v>
      </c>
      <c r="AG37" s="12">
        <f t="shared" si="6"/>
        <v>2.80833333333333</v>
      </c>
    </row>
    <row r="38" spans="1:33" x14ac:dyDescent="0.25">
      <c r="A38" s="14" t="s">
        <v>63</v>
      </c>
      <c r="B38" s="12">
        <f>MAX(B5:B26)</f>
        <v>15.4583333333333</v>
      </c>
      <c r="C38" s="12">
        <f t="shared" ref="C38:AG38" si="7">MAX(C5:C26)</f>
        <v>15.5</v>
      </c>
      <c r="D38" s="12">
        <f t="shared" si="7"/>
        <v>17.016666666666701</v>
      </c>
      <c r="E38" s="12">
        <f t="shared" si="7"/>
        <v>20.841666666666701</v>
      </c>
      <c r="F38" s="12">
        <f t="shared" si="7"/>
        <v>22.05</v>
      </c>
      <c r="G38" s="12">
        <f t="shared" si="7"/>
        <v>20.75</v>
      </c>
      <c r="H38" s="12">
        <f t="shared" si="7"/>
        <v>19.891666666666701</v>
      </c>
      <c r="I38" s="12">
        <f t="shared" si="7"/>
        <v>18.391666666666701</v>
      </c>
      <c r="J38" s="12">
        <f t="shared" si="7"/>
        <v>16.408333333333299</v>
      </c>
      <c r="K38" s="12">
        <f t="shared" si="7"/>
        <v>16.491666666666699</v>
      </c>
      <c r="L38" s="12">
        <f t="shared" si="7"/>
        <v>18.908333333333299</v>
      </c>
      <c r="M38" s="12">
        <f t="shared" si="7"/>
        <v>19.4583333333333</v>
      </c>
      <c r="N38" s="12">
        <f t="shared" si="7"/>
        <v>20.033333333333299</v>
      </c>
      <c r="O38" s="12">
        <f t="shared" si="7"/>
        <v>19.75</v>
      </c>
      <c r="P38" s="12">
        <f t="shared" si="7"/>
        <v>19.141666666666701</v>
      </c>
      <c r="Q38" s="12">
        <f t="shared" si="7"/>
        <v>17.925000000000001</v>
      </c>
      <c r="R38" s="12">
        <f t="shared" si="7"/>
        <v>13.966666666666701</v>
      </c>
      <c r="S38" s="12">
        <f t="shared" si="7"/>
        <v>11.233333333333301</v>
      </c>
      <c r="T38" s="12">
        <f t="shared" si="7"/>
        <v>11.266666666666699</v>
      </c>
      <c r="U38" s="12">
        <f t="shared" si="7"/>
        <v>17.866666666666699</v>
      </c>
      <c r="V38" s="12">
        <f t="shared" si="7"/>
        <v>19.875</v>
      </c>
      <c r="W38" s="12">
        <f t="shared" si="7"/>
        <v>21.408333333333299</v>
      </c>
      <c r="X38" s="12">
        <f t="shared" si="7"/>
        <v>24.808333333333302</v>
      </c>
      <c r="Y38" s="12">
        <f t="shared" si="7"/>
        <v>27.824999999999999</v>
      </c>
      <c r="Z38" s="12">
        <f t="shared" si="7"/>
        <v>26.65</v>
      </c>
      <c r="AA38" s="12">
        <f t="shared" si="7"/>
        <v>24.983333333333299</v>
      </c>
      <c r="AB38" s="12">
        <f t="shared" si="7"/>
        <v>23.875</v>
      </c>
      <c r="AC38" s="12">
        <f t="shared" si="7"/>
        <v>21.841666666666701</v>
      </c>
      <c r="AD38" s="12">
        <f t="shared" si="7"/>
        <v>19.741666666666699</v>
      </c>
      <c r="AE38" s="12">
        <f t="shared" si="7"/>
        <v>17.883333333333301</v>
      </c>
      <c r="AF38" s="12">
        <f t="shared" si="7"/>
        <v>17.616666666666699</v>
      </c>
      <c r="AG38" s="12">
        <f t="shared" si="7"/>
        <v>14.7916666666667</v>
      </c>
    </row>
  </sheetData>
  <conditionalFormatting sqref="B31">
    <cfRule type="cellIs" dxfId="17" priority="1" operator="equal">
      <formula>0</formula>
    </cfRule>
    <cfRule type="cellIs" dxfId="16" priority="2" operator="equal">
      <formula>1</formula>
    </cfRule>
  </conditionalFormatting>
  <conditionalFormatting sqref="B31:AG31">
    <cfRule type="cellIs" dxfId="15" priority="3" operator="lessThan">
      <formula>1</formula>
    </cfRule>
  </conditionalFormatting>
  <hyperlinks>
    <hyperlink ref="A12" r:id="rId1" display="http://localhost/OECDStat_Metadata/ShowMetadata.ashx?Dataset=KEI&amp;Coords=[LOCATION].[DEU]&amp;ShowOnWeb=true&amp;Lang=en" xr:uid="{E1213AC6-404F-4DAE-A438-76576A21B012}"/>
  </hyperlinks>
  <pageMargins left="0.7" right="0.7" top="0.75" bottom="0.75" header="0.3" footer="0.3"/>
  <drawing r:id="rId2"/>
  <legacyDrawing r:id="rId3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8F0B1-75D6-40A1-B5C0-A80111F96442}">
  <dimension ref="A1:AH29"/>
  <sheetViews>
    <sheetView topLeftCell="C1" zoomScale="70" zoomScaleNormal="70" workbookViewId="0">
      <selection activeCell="G4" sqref="G4:AG4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2" spans="1:34" ht="13.8" customHeight="1" x14ac:dyDescent="0.25"/>
    <row r="3" spans="1:34" x14ac:dyDescent="0.25">
      <c r="A3" t="s">
        <v>128</v>
      </c>
      <c r="B3">
        <f>ABS(B4)</f>
        <v>2.8441846173964391E-2</v>
      </c>
      <c r="C3">
        <f t="shared" ref="C3:AG3" si="0">ABS(C4)</f>
        <v>2.0409805602531805E-2</v>
      </c>
      <c r="D3">
        <f t="shared" si="0"/>
        <v>2.9850588609907636E-2</v>
      </c>
      <c r="E3">
        <f t="shared" si="0"/>
        <v>1.0848570002161662E-2</v>
      </c>
      <c r="F3">
        <f t="shared" si="0"/>
        <v>9.8388489633357556E-3</v>
      </c>
      <c r="G3">
        <f t="shared" si="0"/>
        <v>1.0397694275488312E-2</v>
      </c>
      <c r="H3">
        <f t="shared" si="0"/>
        <v>6.5992933356371908E-3</v>
      </c>
      <c r="I3">
        <f t="shared" si="0"/>
        <v>9.1437117680950308E-3</v>
      </c>
      <c r="J3">
        <f t="shared" si="0"/>
        <v>1.0137026174856179E-2</v>
      </c>
      <c r="K3">
        <f t="shared" si="0"/>
        <v>1.1952241260670404E-2</v>
      </c>
      <c r="L3">
        <f t="shared" si="0"/>
        <v>1.460459256408575E-2</v>
      </c>
      <c r="M3">
        <f t="shared" si="0"/>
        <v>1.4930934920492467E-2</v>
      </c>
      <c r="N3">
        <f t="shared" si="0"/>
        <v>1.3765017884629582E-2</v>
      </c>
      <c r="O3">
        <f t="shared" si="0"/>
        <v>1.1157331469220488E-2</v>
      </c>
      <c r="P3">
        <f t="shared" si="0"/>
        <v>9.4232356855025179E-3</v>
      </c>
      <c r="Q3">
        <f t="shared" si="0"/>
        <v>8.6973870414907006E-3</v>
      </c>
      <c r="R3">
        <f t="shared" si="0"/>
        <v>8.4359204367120411E-3</v>
      </c>
      <c r="S3">
        <f t="shared" si="0"/>
        <v>7.9661518192167269E-3</v>
      </c>
      <c r="T3">
        <f t="shared" si="0"/>
        <v>6.2015259487811503E-3</v>
      </c>
      <c r="U3">
        <f t="shared" si="0"/>
        <v>6.1291313770150402E-3</v>
      </c>
      <c r="V3">
        <f t="shared" si="0"/>
        <v>3.653044558877272E-3</v>
      </c>
      <c r="W3">
        <f t="shared" si="0"/>
        <v>2.2678288132007562E-3</v>
      </c>
      <c r="X3">
        <f t="shared" si="0"/>
        <v>6.3226478348610282E-4</v>
      </c>
      <c r="Y3">
        <f t="shared" si="0"/>
        <v>2.8205658141676748E-3</v>
      </c>
      <c r="Z3">
        <f t="shared" si="0"/>
        <v>6.9858818974886105E-3</v>
      </c>
      <c r="AA3">
        <f t="shared" si="0"/>
        <v>1.1924508875285067E-2</v>
      </c>
      <c r="AB3">
        <f t="shared" si="0"/>
        <v>1.3062044121374239E-2</v>
      </c>
      <c r="AC3">
        <f t="shared" si="0"/>
        <v>1.597252892921297E-2</v>
      </c>
      <c r="AD3">
        <f t="shared" si="0"/>
        <v>1.6114553643697294E-2</v>
      </c>
      <c r="AE3">
        <f t="shared" si="0"/>
        <v>1.5708902298106286E-2</v>
      </c>
      <c r="AF3">
        <f t="shared" si="0"/>
        <v>1.3977336624975578E-2</v>
      </c>
      <c r="AG3">
        <f t="shared" si="0"/>
        <v>1.3255698470984956E-2</v>
      </c>
    </row>
    <row r="4" spans="1:34" x14ac:dyDescent="0.25">
      <c r="A4" t="s">
        <v>65</v>
      </c>
      <c r="B4">
        <f>B5-B6</f>
        <v>2.8441846173964391E-2</v>
      </c>
      <c r="C4">
        <f>C5-C6</f>
        <v>-2.0409805602531805E-2</v>
      </c>
      <c r="D4">
        <f t="shared" ref="D4:AG4" si="1">D5-D6</f>
        <v>-2.9850588609907636E-2</v>
      </c>
      <c r="E4">
        <f t="shared" si="1"/>
        <v>-1.0848570002161662E-2</v>
      </c>
      <c r="F4">
        <f t="shared" si="1"/>
        <v>-9.8388489633357556E-3</v>
      </c>
      <c r="G4">
        <f t="shared" si="1"/>
        <v>-1.0397694275488312E-2</v>
      </c>
      <c r="H4">
        <f t="shared" si="1"/>
        <v>-6.5992933356371908E-3</v>
      </c>
      <c r="I4">
        <f t="shared" si="1"/>
        <v>-9.1437117680950308E-3</v>
      </c>
      <c r="J4">
        <f t="shared" si="1"/>
        <v>-1.0137026174856179E-2</v>
      </c>
      <c r="K4">
        <f t="shared" si="1"/>
        <v>-1.1952241260670404E-2</v>
      </c>
      <c r="L4">
        <f t="shared" si="1"/>
        <v>-1.460459256408575E-2</v>
      </c>
      <c r="M4">
        <f t="shared" si="1"/>
        <v>-1.4930934920492467E-2</v>
      </c>
      <c r="N4">
        <f t="shared" si="1"/>
        <v>-1.3765017884629582E-2</v>
      </c>
      <c r="O4">
        <f t="shared" si="1"/>
        <v>-1.1157331469220488E-2</v>
      </c>
      <c r="P4">
        <f t="shared" si="1"/>
        <v>-9.4232356855025179E-3</v>
      </c>
      <c r="Q4">
        <f t="shared" si="1"/>
        <v>-8.6973870414907006E-3</v>
      </c>
      <c r="R4">
        <f t="shared" si="1"/>
        <v>-8.4359204367120411E-3</v>
      </c>
      <c r="S4">
        <f t="shared" si="1"/>
        <v>-7.9661518192167269E-3</v>
      </c>
      <c r="T4">
        <f t="shared" si="1"/>
        <v>-6.2015259487811503E-3</v>
      </c>
      <c r="U4">
        <f t="shared" si="1"/>
        <v>-6.1291313770150402E-3</v>
      </c>
      <c r="V4">
        <f t="shared" si="1"/>
        <v>-3.653044558877272E-3</v>
      </c>
      <c r="W4">
        <f t="shared" si="1"/>
        <v>-2.2678288132007562E-3</v>
      </c>
      <c r="X4">
        <f t="shared" si="1"/>
        <v>-6.3226478348610282E-4</v>
      </c>
      <c r="Y4">
        <f t="shared" si="1"/>
        <v>-2.8205658141676748E-3</v>
      </c>
      <c r="Z4">
        <f t="shared" si="1"/>
        <v>-6.9858818974886105E-3</v>
      </c>
      <c r="AA4">
        <f t="shared" si="1"/>
        <v>-1.1924508875285067E-2</v>
      </c>
      <c r="AB4">
        <f t="shared" si="1"/>
        <v>-1.3062044121374239E-2</v>
      </c>
      <c r="AC4">
        <f t="shared" si="1"/>
        <v>-1.597252892921297E-2</v>
      </c>
      <c r="AD4">
        <f t="shared" si="1"/>
        <v>-1.6114553643697294E-2</v>
      </c>
      <c r="AE4">
        <f t="shared" si="1"/>
        <v>-1.5708902298106286E-2</v>
      </c>
      <c r="AF4">
        <f t="shared" si="1"/>
        <v>-1.3977336624975578E-2</v>
      </c>
      <c r="AG4">
        <f t="shared" si="1"/>
        <v>-1.3255698470984956E-2</v>
      </c>
    </row>
    <row r="5" spans="1:34" x14ac:dyDescent="0.25">
      <c r="A5" t="s">
        <v>94</v>
      </c>
      <c r="B5">
        <v>0.62697548556105565</v>
      </c>
      <c r="C5">
        <v>0.56627805213260074</v>
      </c>
      <c r="D5">
        <v>0.51620658204177261</v>
      </c>
      <c r="E5">
        <v>0.55193475112047641</v>
      </c>
      <c r="F5">
        <v>0.53126099484046208</v>
      </c>
      <c r="G5">
        <v>0.50749964706768591</v>
      </c>
      <c r="H5">
        <v>0.46185615724509627</v>
      </c>
      <c r="I5">
        <v>0.41175540119962606</v>
      </c>
      <c r="J5">
        <v>0.38499390170129349</v>
      </c>
      <c r="K5">
        <v>0.42145462871155553</v>
      </c>
      <c r="L5">
        <v>0.52000881216062012</v>
      </c>
      <c r="M5">
        <v>0.56287986209891916</v>
      </c>
      <c r="N5">
        <v>0.52027525770742022</v>
      </c>
      <c r="O5">
        <v>0.44388579606619633</v>
      </c>
      <c r="P5">
        <v>0.40996200919981518</v>
      </c>
      <c r="Q5">
        <v>0.37633010370600301</v>
      </c>
      <c r="R5">
        <v>0.33419665735562676</v>
      </c>
      <c r="S5">
        <v>0.30664932187081234</v>
      </c>
      <c r="T5">
        <v>0.28264649049984175</v>
      </c>
      <c r="U5">
        <v>0.38483154061445024</v>
      </c>
      <c r="V5">
        <v>0.42603229197941722</v>
      </c>
      <c r="W5">
        <v>0.43731904529145366</v>
      </c>
      <c r="X5">
        <v>0.49894557616811003</v>
      </c>
      <c r="Y5">
        <v>0.52135583348713888</v>
      </c>
      <c r="Z5">
        <v>0.51791881296196896</v>
      </c>
      <c r="AA5">
        <v>0.51398264354922074</v>
      </c>
      <c r="AB5">
        <v>0.52791478121819091</v>
      </c>
      <c r="AC5">
        <v>0.5485809707802447</v>
      </c>
      <c r="AD5">
        <v>0.57464388917698661</v>
      </c>
      <c r="AE5">
        <v>0.57343303766810738</v>
      </c>
      <c r="AF5">
        <v>0.49903733837916642</v>
      </c>
      <c r="AG5">
        <v>0.45800370489085451</v>
      </c>
    </row>
    <row r="6" spans="1:34" x14ac:dyDescent="0.25">
      <c r="A6" t="s">
        <v>95</v>
      </c>
      <c r="B6">
        <f>STDEV(B8:B29)/AVERAGE(B8:B29)</f>
        <v>0.59853363938709125</v>
      </c>
      <c r="C6">
        <f t="shared" ref="C6:AG6" si="2">STDEV(C8:C29)/AVERAGE(C8:C29)</f>
        <v>0.58668785773513255</v>
      </c>
      <c r="D6">
        <f t="shared" si="2"/>
        <v>0.54605717065168025</v>
      </c>
      <c r="E6">
        <f t="shared" si="2"/>
        <v>0.56278332112263807</v>
      </c>
      <c r="F6">
        <f t="shared" si="2"/>
        <v>0.54109984380379783</v>
      </c>
      <c r="G6">
        <f t="shared" si="2"/>
        <v>0.51789734134317422</v>
      </c>
      <c r="H6">
        <f t="shared" si="2"/>
        <v>0.46845545058073346</v>
      </c>
      <c r="I6">
        <f t="shared" si="2"/>
        <v>0.42089911296772109</v>
      </c>
      <c r="J6">
        <f t="shared" si="2"/>
        <v>0.39513092787614967</v>
      </c>
      <c r="K6">
        <f t="shared" si="2"/>
        <v>0.43340686997222594</v>
      </c>
      <c r="L6">
        <f t="shared" si="2"/>
        <v>0.53461340472470587</v>
      </c>
      <c r="M6">
        <f t="shared" si="2"/>
        <v>0.57781079701941163</v>
      </c>
      <c r="N6">
        <f t="shared" si="2"/>
        <v>0.53404027559204981</v>
      </c>
      <c r="O6">
        <f t="shared" si="2"/>
        <v>0.45504312753541681</v>
      </c>
      <c r="P6">
        <f t="shared" si="2"/>
        <v>0.4193852448853177</v>
      </c>
      <c r="Q6">
        <f t="shared" si="2"/>
        <v>0.38502749074749371</v>
      </c>
      <c r="R6">
        <f t="shared" si="2"/>
        <v>0.3426325777923388</v>
      </c>
      <c r="S6">
        <f t="shared" si="2"/>
        <v>0.31461547369002907</v>
      </c>
      <c r="T6">
        <f t="shared" si="2"/>
        <v>0.2888480164486229</v>
      </c>
      <c r="U6">
        <f t="shared" si="2"/>
        <v>0.39096067199146528</v>
      </c>
      <c r="V6">
        <f t="shared" si="2"/>
        <v>0.42968533653829449</v>
      </c>
      <c r="W6">
        <f t="shared" si="2"/>
        <v>0.43958687410465441</v>
      </c>
      <c r="X6">
        <f t="shared" si="2"/>
        <v>0.49957784095159613</v>
      </c>
      <c r="Y6">
        <f t="shared" si="2"/>
        <v>0.52417639930130655</v>
      </c>
      <c r="Z6">
        <f t="shared" si="2"/>
        <v>0.52490469485945757</v>
      </c>
      <c r="AA6">
        <f t="shared" si="2"/>
        <v>0.52590715242450581</v>
      </c>
      <c r="AB6">
        <f t="shared" si="2"/>
        <v>0.54097682533956515</v>
      </c>
      <c r="AC6">
        <f t="shared" si="2"/>
        <v>0.56455349970945767</v>
      </c>
      <c r="AD6">
        <f t="shared" si="2"/>
        <v>0.5907584428206839</v>
      </c>
      <c r="AE6">
        <f t="shared" si="2"/>
        <v>0.58914193996621367</v>
      </c>
      <c r="AF6">
        <f t="shared" si="2"/>
        <v>0.513014675004142</v>
      </c>
      <c r="AG6">
        <f t="shared" si="2"/>
        <v>0.47125940336183947</v>
      </c>
    </row>
    <row r="7" spans="1:34" x14ac:dyDescent="0.25">
      <c r="A7" s="3" t="s">
        <v>0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4" ht="20.399999999999999" customHeight="1" x14ac:dyDescent="0.25">
      <c r="A8" t="s">
        <v>36</v>
      </c>
      <c r="E8" s="26">
        <v>3.9583333333333299</v>
      </c>
      <c r="F8" s="26">
        <v>4.2416666666666698</v>
      </c>
      <c r="G8" s="26">
        <v>4.2416666666666698</v>
      </c>
      <c r="H8" s="26">
        <v>4.7333333333333298</v>
      </c>
      <c r="I8" s="26">
        <v>4.7333333333333298</v>
      </c>
      <c r="J8" s="26">
        <v>4.7249999999999996</v>
      </c>
      <c r="K8" s="26">
        <v>4.1500000000000004</v>
      </c>
      <c r="L8" s="26">
        <v>3.93333333333333</v>
      </c>
      <c r="M8" s="26">
        <v>3.9833333333333298</v>
      </c>
      <c r="N8" s="26">
        <v>4.3833333333333302</v>
      </c>
      <c r="O8" s="26">
        <v>4.7583333333333302</v>
      </c>
      <c r="P8" s="26">
        <v>5.8916666666666702</v>
      </c>
      <c r="Q8" s="26">
        <v>6.0333333333333297</v>
      </c>
      <c r="R8" s="26">
        <v>5.6416666666666702</v>
      </c>
      <c r="S8" s="26">
        <v>5.2166666666666703</v>
      </c>
      <c r="T8" s="26">
        <v>4.44166666666667</v>
      </c>
      <c r="U8" s="26">
        <v>5.6666666666666696</v>
      </c>
      <c r="V8" s="26">
        <v>5.19166666666667</v>
      </c>
      <c r="W8" s="26">
        <v>4.9000000000000004</v>
      </c>
      <c r="X8" s="26">
        <v>5.19166666666667</v>
      </c>
      <c r="Y8" s="26">
        <v>5.7249999999999996</v>
      </c>
      <c r="Z8" s="26">
        <v>6.0333333333333297</v>
      </c>
      <c r="AA8" s="26">
        <v>6.15</v>
      </c>
      <c r="AB8" s="26">
        <v>6.45</v>
      </c>
      <c r="AC8" s="26">
        <v>5.9249999999999998</v>
      </c>
      <c r="AD8" s="26">
        <v>5.2083333333333304</v>
      </c>
      <c r="AE8" s="26">
        <v>4.8416666666666703</v>
      </c>
      <c r="AF8" s="26">
        <v>6.0250000000000004</v>
      </c>
      <c r="AG8" s="26">
        <v>6.2</v>
      </c>
      <c r="AH8" s="26"/>
    </row>
    <row r="9" spans="1:34" x14ac:dyDescent="0.25">
      <c r="A9" t="s">
        <v>39</v>
      </c>
      <c r="B9" s="26">
        <v>6.55</v>
      </c>
      <c r="C9" s="26">
        <v>6.44166666666667</v>
      </c>
      <c r="D9" s="26">
        <v>7.0916666666666703</v>
      </c>
      <c r="E9" s="26">
        <v>8.625</v>
      </c>
      <c r="F9" s="26">
        <v>9.75</v>
      </c>
      <c r="G9" s="26">
        <v>9.6750000000000007</v>
      </c>
      <c r="H9" s="26">
        <v>9.5416666666666696</v>
      </c>
      <c r="I9" s="26">
        <v>9.2166666666666703</v>
      </c>
      <c r="J9" s="26">
        <v>9.3416666666666703</v>
      </c>
      <c r="K9" s="26">
        <v>8.4</v>
      </c>
      <c r="L9" s="26">
        <v>6.875</v>
      </c>
      <c r="M9" s="26">
        <v>6.5916666666666703</v>
      </c>
      <c r="N9" s="26">
        <v>7.5250000000000004</v>
      </c>
      <c r="O9" s="26">
        <v>8.1750000000000007</v>
      </c>
      <c r="P9" s="26">
        <v>8.3916666666666693</v>
      </c>
      <c r="Q9" s="26">
        <v>8.43333333333333</v>
      </c>
      <c r="R9" s="26">
        <v>8.25</v>
      </c>
      <c r="S9" s="26">
        <v>7.4833333333333298</v>
      </c>
      <c r="T9" s="26">
        <v>6.9749999999999996</v>
      </c>
      <c r="U9" s="26">
        <v>7.9916666666666698</v>
      </c>
      <c r="V9" s="26">
        <v>8.375</v>
      </c>
      <c r="W9" s="26">
        <v>7.2166666666666703</v>
      </c>
      <c r="X9" s="26">
        <v>7.6333333333333302</v>
      </c>
      <c r="Y9" s="26">
        <v>8.5500000000000007</v>
      </c>
      <c r="Z9" s="26">
        <v>8.6583333333333297</v>
      </c>
      <c r="AA9" s="26">
        <v>8.65</v>
      </c>
      <c r="AB9" s="26">
        <v>7.85</v>
      </c>
      <c r="AC9" s="26">
        <v>7.1</v>
      </c>
      <c r="AD9" s="26">
        <v>5.9583333333333304</v>
      </c>
      <c r="AE9" s="26">
        <v>5.3666666666666698</v>
      </c>
      <c r="AF9" s="26">
        <v>5.5416666666666696</v>
      </c>
      <c r="AG9" s="26">
        <v>6.2750000000000004</v>
      </c>
      <c r="AH9" s="26"/>
    </row>
    <row r="10" spans="1:34" x14ac:dyDescent="0.25">
      <c r="A10" t="s">
        <v>40</v>
      </c>
      <c r="B10" s="26"/>
      <c r="C10" s="26"/>
      <c r="D10" s="26"/>
      <c r="E10" s="26">
        <v>4.30833333333333</v>
      </c>
      <c r="F10" s="26">
        <v>4.2916666666666696</v>
      </c>
      <c r="G10" s="26">
        <v>4.0083333333333302</v>
      </c>
      <c r="H10" s="26">
        <v>3.8916666666666702</v>
      </c>
      <c r="I10" s="26">
        <v>4.7750000000000004</v>
      </c>
      <c r="J10" s="26">
        <v>6.4666666666666703</v>
      </c>
      <c r="K10" s="26">
        <v>8.6999999999999993</v>
      </c>
      <c r="L10" s="26">
        <v>8.7750000000000004</v>
      </c>
      <c r="M10" s="26">
        <v>8.125</v>
      </c>
      <c r="N10" s="26">
        <v>7.2916666666666696</v>
      </c>
      <c r="O10" s="26">
        <v>7.7750000000000004</v>
      </c>
      <c r="P10" s="26">
        <v>8.2916666666666696</v>
      </c>
      <c r="Q10" s="26">
        <v>7.94166666666667</v>
      </c>
      <c r="R10" s="26">
        <v>7.1333333333333302</v>
      </c>
      <c r="S10" s="26">
        <v>5.3250000000000002</v>
      </c>
      <c r="T10" s="26">
        <v>4.4083333333333297</v>
      </c>
      <c r="U10" s="26">
        <v>6.68333333333333</v>
      </c>
      <c r="V10" s="26">
        <v>7.2916666666666696</v>
      </c>
      <c r="W10" s="26">
        <v>6.7166666666666703</v>
      </c>
      <c r="X10" s="26">
        <v>6.9749999999999996</v>
      </c>
      <c r="Y10" s="26">
        <v>6.9666666666666703</v>
      </c>
      <c r="Z10" s="26">
        <v>6.1166666666666698</v>
      </c>
      <c r="AA10" s="26">
        <v>5.05833333333333</v>
      </c>
      <c r="AB10" s="26">
        <v>3.9666666666666699</v>
      </c>
      <c r="AC10" s="26">
        <v>2.9083333333333301</v>
      </c>
      <c r="AD10" s="26">
        <v>2.2666666666666702</v>
      </c>
      <c r="AE10" s="26">
        <v>2.0166666666666702</v>
      </c>
      <c r="AF10" s="26">
        <v>2.5499999999999998</v>
      </c>
      <c r="AG10" s="26">
        <v>2.80833333333333</v>
      </c>
      <c r="AH10" s="26"/>
    </row>
    <row r="11" spans="1:34" x14ac:dyDescent="0.25">
      <c r="A11" t="s">
        <v>42</v>
      </c>
      <c r="B11" s="26">
        <v>7.1749999999999998</v>
      </c>
      <c r="C11" s="26">
        <v>7.85</v>
      </c>
      <c r="D11" s="26">
        <v>8.6</v>
      </c>
      <c r="E11" s="26">
        <v>9.5500000000000007</v>
      </c>
      <c r="F11" s="26">
        <v>7.7</v>
      </c>
      <c r="G11" s="26">
        <v>6.7166666666666703</v>
      </c>
      <c r="H11" s="26">
        <v>6.3333333333333304</v>
      </c>
      <c r="I11" s="26">
        <v>5.2416666666666698</v>
      </c>
      <c r="J11" s="26">
        <v>4.8666666666666698</v>
      </c>
      <c r="K11" s="26">
        <v>5.1666666666666696</v>
      </c>
      <c r="L11" s="26">
        <v>4.3250000000000002</v>
      </c>
      <c r="M11" s="26">
        <v>4.5250000000000004</v>
      </c>
      <c r="N11" s="26">
        <v>4.5833333333333304</v>
      </c>
      <c r="O11" s="26">
        <v>5.4083333333333297</v>
      </c>
      <c r="P11" s="26">
        <v>5.5</v>
      </c>
      <c r="Q11" s="26">
        <v>4.8416666666666703</v>
      </c>
      <c r="R11" s="26">
        <v>3.9083333333333301</v>
      </c>
      <c r="S11" s="26">
        <v>3.75</v>
      </c>
      <c r="T11" s="26">
        <v>3.68333333333333</v>
      </c>
      <c r="U11" s="26">
        <v>6.4083333333333297</v>
      </c>
      <c r="V11" s="26">
        <v>7.75</v>
      </c>
      <c r="W11" s="26">
        <v>7.7583333333333302</v>
      </c>
      <c r="X11" s="26">
        <v>7.7833333333333297</v>
      </c>
      <c r="Y11" s="26">
        <v>7.375</v>
      </c>
      <c r="Z11" s="26">
        <v>6.9249999999999998</v>
      </c>
      <c r="AA11" s="26">
        <v>6.2666666666666702</v>
      </c>
      <c r="AB11" s="26">
        <v>5.9833333333333298</v>
      </c>
      <c r="AC11" s="26">
        <v>5.81666666666667</v>
      </c>
      <c r="AD11" s="26">
        <v>5.15</v>
      </c>
      <c r="AE11" s="26">
        <v>5.0250000000000004</v>
      </c>
      <c r="AF11" s="26">
        <v>5.625</v>
      </c>
      <c r="AG11" s="26">
        <v>5.0999999999999996</v>
      </c>
      <c r="AH11" s="26"/>
    </row>
    <row r="12" spans="1:34" x14ac:dyDescent="0.25">
      <c r="A12" t="s">
        <v>43</v>
      </c>
      <c r="B12" s="26"/>
      <c r="C12" s="26"/>
      <c r="D12" s="26"/>
      <c r="E12" s="26"/>
      <c r="F12" s="26"/>
      <c r="G12" s="26"/>
      <c r="H12" s="26"/>
      <c r="I12" s="26">
        <v>9.625</v>
      </c>
      <c r="J12" s="26">
        <v>9.15</v>
      </c>
      <c r="K12" s="26">
        <v>11.35</v>
      </c>
      <c r="L12" s="26">
        <v>14.4583333333333</v>
      </c>
      <c r="M12" s="26">
        <v>13.0416666666667</v>
      </c>
      <c r="N12" s="26">
        <v>11.3333333333333</v>
      </c>
      <c r="O12" s="26">
        <v>10.35</v>
      </c>
      <c r="P12" s="26">
        <v>10.0833333333333</v>
      </c>
      <c r="Q12" s="26">
        <v>7.9749999999999996</v>
      </c>
      <c r="R12" s="26">
        <v>5.94166666666667</v>
      </c>
      <c r="S12" s="26">
        <v>4.5999999999999996</v>
      </c>
      <c r="T12" s="26">
        <v>5.5166666666666702</v>
      </c>
      <c r="U12" s="26">
        <v>13.475</v>
      </c>
      <c r="V12" s="26">
        <v>16.5833333333333</v>
      </c>
      <c r="W12" s="26">
        <v>12.35</v>
      </c>
      <c r="X12" s="26">
        <v>9.9083333333333297</v>
      </c>
      <c r="Y12" s="26">
        <v>8.4916666666666707</v>
      </c>
      <c r="Z12" s="26">
        <v>7.31666666666667</v>
      </c>
      <c r="AA12" s="26">
        <v>6.3916666666666702</v>
      </c>
      <c r="AB12" s="26">
        <v>6.8333333333333304</v>
      </c>
      <c r="AC12" s="26">
        <v>5.80833333333333</v>
      </c>
      <c r="AD12" s="26">
        <v>5.3916666666666702</v>
      </c>
      <c r="AE12" s="26">
        <v>4.4833333333333298</v>
      </c>
      <c r="AF12" s="26">
        <v>6.8833333333333302</v>
      </c>
      <c r="AG12" s="26">
        <v>6.2083333333333304</v>
      </c>
      <c r="AH12" s="26"/>
    </row>
    <row r="13" spans="1:34" s="17" customFormat="1" x14ac:dyDescent="0.25">
      <c r="A13" s="17" t="s">
        <v>44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</row>
    <row r="14" spans="1:34" x14ac:dyDescent="0.25">
      <c r="A14" t="s">
        <v>45</v>
      </c>
      <c r="B14" s="26">
        <v>9.3666666666666707</v>
      </c>
      <c r="C14" s="26">
        <v>9.625</v>
      </c>
      <c r="D14" s="26">
        <v>10.641666666666699</v>
      </c>
      <c r="E14" s="26">
        <v>11.824999999999999</v>
      </c>
      <c r="F14" s="26">
        <v>12.275</v>
      </c>
      <c r="G14" s="26">
        <v>11.95</v>
      </c>
      <c r="H14" s="26">
        <v>12.4</v>
      </c>
      <c r="I14" s="26">
        <v>12.3333333333333</v>
      </c>
      <c r="J14" s="26">
        <v>12.05</v>
      </c>
      <c r="K14" s="26">
        <v>11.3166666666667</v>
      </c>
      <c r="L14" s="26">
        <v>9.5583333333333407</v>
      </c>
      <c r="M14" s="26">
        <v>8.7416666666666707</v>
      </c>
      <c r="N14" s="26">
        <v>8.6333333333333293</v>
      </c>
      <c r="O14" s="26">
        <v>8.5083333333333293</v>
      </c>
      <c r="P14" s="26">
        <v>8.9</v>
      </c>
      <c r="Q14" s="26">
        <v>8.8833333333333293</v>
      </c>
      <c r="R14" s="26">
        <v>8.85</v>
      </c>
      <c r="S14" s="26">
        <v>8.0166666666666693</v>
      </c>
      <c r="T14" s="26">
        <v>7.43333333333333</v>
      </c>
      <c r="U14" s="26">
        <v>9.1166666666666707</v>
      </c>
      <c r="V14" s="26">
        <v>9.2750000000000004</v>
      </c>
      <c r="W14" s="26">
        <v>9.2166666666666703</v>
      </c>
      <c r="X14" s="26">
        <v>9.7583333333333293</v>
      </c>
      <c r="Y14" s="26">
        <v>10.3</v>
      </c>
      <c r="Z14" s="26">
        <v>10.275</v>
      </c>
      <c r="AA14" s="26">
        <v>10.35</v>
      </c>
      <c r="AB14" s="26">
        <v>10.0666666666667</v>
      </c>
      <c r="AC14" s="26">
        <v>9.4250000000000007</v>
      </c>
      <c r="AD14" s="26">
        <v>9.0250000000000004</v>
      </c>
      <c r="AE14" s="26">
        <v>8.43333333333333</v>
      </c>
      <c r="AF14" s="26">
        <v>8.0333333333333297</v>
      </c>
      <c r="AG14" s="26">
        <v>7.875</v>
      </c>
      <c r="AH14" s="26"/>
    </row>
    <row r="15" spans="1:34" x14ac:dyDescent="0.25">
      <c r="A15" t="s">
        <v>46</v>
      </c>
      <c r="B15" s="26"/>
      <c r="C15" s="26">
        <v>5.5250000000000004</v>
      </c>
      <c r="D15" s="26">
        <v>6.56666666666667</v>
      </c>
      <c r="E15" s="26">
        <v>7.7916666666666696</v>
      </c>
      <c r="F15" s="26">
        <v>8.4499999999999993</v>
      </c>
      <c r="G15" s="26">
        <v>8.25</v>
      </c>
      <c r="H15" s="26">
        <v>8.94166666666667</v>
      </c>
      <c r="I15" s="26">
        <v>9.6750000000000007</v>
      </c>
      <c r="J15" s="26">
        <v>9.4499999999999993</v>
      </c>
      <c r="K15" s="26">
        <v>8.625</v>
      </c>
      <c r="L15" s="26">
        <v>8.0083333333333293</v>
      </c>
      <c r="M15" s="26">
        <v>7.8583333333333298</v>
      </c>
      <c r="N15" s="26">
        <v>8.68333333333333</v>
      </c>
      <c r="O15" s="26">
        <v>9.80833333333333</v>
      </c>
      <c r="P15" s="26">
        <v>10.5</v>
      </c>
      <c r="Q15" s="26">
        <v>11.283333333333299</v>
      </c>
      <c r="R15" s="26">
        <v>10.275</v>
      </c>
      <c r="S15" s="26">
        <v>8.5416666666666696</v>
      </c>
      <c r="T15" s="26">
        <v>7.4249999999999998</v>
      </c>
      <c r="U15" s="26">
        <v>7.2249999999999996</v>
      </c>
      <c r="V15" s="26">
        <v>6.5750000000000002</v>
      </c>
      <c r="W15" s="26">
        <v>5.5166666666666702</v>
      </c>
      <c r="X15" s="26">
        <v>5.0833333333333304</v>
      </c>
      <c r="Y15" s="26">
        <v>4.95</v>
      </c>
      <c r="Z15" s="26">
        <v>4.7083333333333304</v>
      </c>
      <c r="AA15" s="26">
        <v>4.3666666666666698</v>
      </c>
      <c r="AB15" s="26">
        <v>3.9083333333333301</v>
      </c>
      <c r="AC15" s="26">
        <v>3.56666666666667</v>
      </c>
      <c r="AD15" s="26">
        <v>3.2083333333333299</v>
      </c>
      <c r="AE15" s="26">
        <v>2.9750000000000001</v>
      </c>
      <c r="AF15" s="26">
        <v>3.625</v>
      </c>
      <c r="AG15" s="26">
        <v>3.5750000000000002</v>
      </c>
      <c r="AH15" s="26"/>
    </row>
    <row r="16" spans="1:34" x14ac:dyDescent="0.25">
      <c r="A16" t="s">
        <v>47</v>
      </c>
      <c r="B16" s="26"/>
      <c r="C16" s="26"/>
      <c r="D16" s="26"/>
      <c r="E16" s="26"/>
      <c r="F16" s="26"/>
      <c r="G16" s="26"/>
      <c r="H16" s="26"/>
      <c r="I16" s="26"/>
      <c r="J16" s="26"/>
      <c r="K16" s="26">
        <v>11.983333333333301</v>
      </c>
      <c r="L16" s="26">
        <v>11.233333333333301</v>
      </c>
      <c r="M16" s="26">
        <v>10.675000000000001</v>
      </c>
      <c r="N16" s="26">
        <v>10.3333333333333</v>
      </c>
      <c r="O16" s="26">
        <v>9.7416666666666707</v>
      </c>
      <c r="P16" s="26">
        <v>10.608333333333301</v>
      </c>
      <c r="Q16" s="26">
        <v>10.008333333333301</v>
      </c>
      <c r="R16" s="26">
        <v>9.0333333333333297</v>
      </c>
      <c r="S16" s="26">
        <v>8.4166666666666696</v>
      </c>
      <c r="T16" s="26">
        <v>7.7666666666666702</v>
      </c>
      <c r="U16" s="26">
        <v>9.75</v>
      </c>
      <c r="V16" s="26">
        <v>12.9583333333333</v>
      </c>
      <c r="W16" s="26">
        <v>18.091666666666701</v>
      </c>
      <c r="X16" s="26">
        <v>24.808333333333302</v>
      </c>
      <c r="Y16" s="26">
        <v>27.824999999999999</v>
      </c>
      <c r="Z16" s="26">
        <v>26.65</v>
      </c>
      <c r="AA16" s="26">
        <v>24.983333333333299</v>
      </c>
      <c r="AB16" s="26">
        <v>23.875</v>
      </c>
      <c r="AC16" s="26">
        <v>21.841666666666701</v>
      </c>
      <c r="AD16" s="26">
        <v>19.741666666666699</v>
      </c>
      <c r="AE16" s="26">
        <v>17.883333333333301</v>
      </c>
      <c r="AF16" s="26">
        <v>17.616666666666699</v>
      </c>
      <c r="AG16" s="26">
        <v>14.7916666666667</v>
      </c>
      <c r="AH16" s="26"/>
    </row>
    <row r="17" spans="1:34" s="16" customFormat="1" x14ac:dyDescent="0.25">
      <c r="A17" t="s">
        <v>48</v>
      </c>
      <c r="B17" s="26"/>
      <c r="C17" s="26"/>
      <c r="D17" s="26"/>
      <c r="E17" s="26"/>
      <c r="F17" s="26"/>
      <c r="G17" s="26"/>
      <c r="H17" s="26">
        <v>9.9166666666666696</v>
      </c>
      <c r="I17" s="26">
        <v>9.0500000000000007</v>
      </c>
      <c r="J17" s="26">
        <v>8.7083333333333304</v>
      </c>
      <c r="K17" s="26">
        <v>6.8666666666666698</v>
      </c>
      <c r="L17" s="26">
        <v>6.2666666666666702</v>
      </c>
      <c r="M17" s="26">
        <v>5.5750000000000002</v>
      </c>
      <c r="N17" s="26">
        <v>5.5833333333333304</v>
      </c>
      <c r="O17" s="26">
        <v>5.7416666666666698</v>
      </c>
      <c r="P17" s="26">
        <v>6.06666666666667</v>
      </c>
      <c r="Q17" s="26">
        <v>7.1749999999999998</v>
      </c>
      <c r="R17" s="26">
        <v>7.4583333333333304</v>
      </c>
      <c r="S17" s="26">
        <v>7.3916666666666702</v>
      </c>
      <c r="T17" s="26">
        <v>7.8</v>
      </c>
      <c r="U17" s="26">
        <v>9.6750000000000007</v>
      </c>
      <c r="V17" s="26">
        <v>10.8</v>
      </c>
      <c r="W17" s="26">
        <v>10.658333333333299</v>
      </c>
      <c r="X17" s="26">
        <v>10.5833333333333</v>
      </c>
      <c r="Y17" s="26">
        <v>9.6333333333333293</v>
      </c>
      <c r="Z17" s="26">
        <v>7.4583333333333304</v>
      </c>
      <c r="AA17" s="26">
        <v>6.5166666666666702</v>
      </c>
      <c r="AB17" s="26">
        <v>4.8833333333333302</v>
      </c>
      <c r="AC17" s="26">
        <v>4.05</v>
      </c>
      <c r="AD17" s="26">
        <v>3.5249999999999999</v>
      </c>
      <c r="AE17" s="26">
        <v>3.25</v>
      </c>
      <c r="AF17" s="26">
        <v>4.1416666666666702</v>
      </c>
      <c r="AG17" s="26">
        <v>4.0416666666666696</v>
      </c>
      <c r="AH17" s="26"/>
    </row>
    <row r="18" spans="1:34" x14ac:dyDescent="0.25">
      <c r="A18" t="s">
        <v>49</v>
      </c>
      <c r="B18" s="26">
        <v>13.45</v>
      </c>
      <c r="C18" s="26">
        <v>14.758333333333301</v>
      </c>
      <c r="D18" s="26">
        <v>15.391666666666699</v>
      </c>
      <c r="E18" s="26">
        <v>15.641666666666699</v>
      </c>
      <c r="F18" s="26">
        <v>14.341666666666701</v>
      </c>
      <c r="G18" s="26">
        <v>12.2916666666667</v>
      </c>
      <c r="H18" s="26">
        <v>11.6666666666667</v>
      </c>
      <c r="I18" s="26">
        <v>9.875</v>
      </c>
      <c r="J18" s="26">
        <v>7.55</v>
      </c>
      <c r="K18" s="26">
        <v>5.93333333333333</v>
      </c>
      <c r="L18" s="26">
        <v>4.4000000000000004</v>
      </c>
      <c r="M18" s="26">
        <v>4.1749999999999998</v>
      </c>
      <c r="N18" s="26">
        <v>4.7249999999999996</v>
      </c>
      <c r="O18" s="26">
        <v>4.8499999999999996</v>
      </c>
      <c r="P18" s="26">
        <v>4.7416666666666698</v>
      </c>
      <c r="Q18" s="26">
        <v>4.6333333333333302</v>
      </c>
      <c r="R18" s="26">
        <v>4.7916666666666696</v>
      </c>
      <c r="S18" s="26">
        <v>5</v>
      </c>
      <c r="T18" s="26">
        <v>6.7916666666666696</v>
      </c>
      <c r="U18" s="26">
        <v>12.658333333333299</v>
      </c>
      <c r="V18" s="26">
        <v>14.574999999999999</v>
      </c>
      <c r="W18" s="26">
        <v>15.408333333333299</v>
      </c>
      <c r="X18" s="26">
        <v>15.483333333333301</v>
      </c>
      <c r="Y18" s="26">
        <v>13.775</v>
      </c>
      <c r="Z18" s="26">
        <v>11.883333333333301</v>
      </c>
      <c r="AA18" s="26">
        <v>9.9250000000000007</v>
      </c>
      <c r="AB18" s="26">
        <v>8.4083333333333297</v>
      </c>
      <c r="AC18" s="26">
        <v>6.7333333333333298</v>
      </c>
      <c r="AD18" s="26">
        <v>5.7750000000000004</v>
      </c>
      <c r="AE18" s="26">
        <v>4.9749999999999996</v>
      </c>
      <c r="AF18" s="26">
        <v>5.85</v>
      </c>
      <c r="AG18" s="26">
        <v>6.2666666666666702</v>
      </c>
      <c r="AH18" s="26"/>
    </row>
    <row r="19" spans="1:34" x14ac:dyDescent="0.25">
      <c r="A19" t="s">
        <v>50</v>
      </c>
      <c r="B19" s="26">
        <v>8.8666666666666707</v>
      </c>
      <c r="C19" s="26">
        <v>8.5166666666666693</v>
      </c>
      <c r="D19" s="26">
        <v>8.7916666666666696</v>
      </c>
      <c r="E19" s="26">
        <v>9.7249999999999996</v>
      </c>
      <c r="F19" s="26">
        <v>10.65</v>
      </c>
      <c r="G19" s="26">
        <v>11.1833333333333</v>
      </c>
      <c r="H19" s="26">
        <v>11.1666666666667</v>
      </c>
      <c r="I19" s="26">
        <v>11.216666666666701</v>
      </c>
      <c r="J19" s="26">
        <v>11.3</v>
      </c>
      <c r="K19" s="26">
        <v>10.866666666666699</v>
      </c>
      <c r="L19" s="26">
        <v>10.050000000000001</v>
      </c>
      <c r="M19" s="26">
        <v>9.0083333333333293</v>
      </c>
      <c r="N19" s="26">
        <v>8.4749999999999996</v>
      </c>
      <c r="O19" s="26">
        <v>8.43333333333333</v>
      </c>
      <c r="P19" s="26">
        <v>8.0500000000000007</v>
      </c>
      <c r="Q19" s="26">
        <v>7.7833333333333297</v>
      </c>
      <c r="R19" s="26">
        <v>6.8666666666666698</v>
      </c>
      <c r="S19" s="26">
        <v>6.15</v>
      </c>
      <c r="T19" s="26">
        <v>6.7750000000000004</v>
      </c>
      <c r="U19" s="26">
        <v>7.875</v>
      </c>
      <c r="V19" s="26">
        <v>8.5416666666666696</v>
      </c>
      <c r="W19" s="26">
        <v>8.5083333333333293</v>
      </c>
      <c r="X19" s="26">
        <v>10.883333333333301</v>
      </c>
      <c r="Y19" s="26">
        <v>12.366666666666699</v>
      </c>
      <c r="Z19" s="26">
        <v>12.824999999999999</v>
      </c>
      <c r="AA19" s="26">
        <v>12</v>
      </c>
      <c r="AB19" s="26">
        <v>11.75</v>
      </c>
      <c r="AC19" s="26">
        <v>11.258333333333301</v>
      </c>
      <c r="AD19" s="26">
        <v>10.6</v>
      </c>
      <c r="AE19" s="26">
        <v>9.93333333333333</v>
      </c>
      <c r="AF19" s="26">
        <v>9.3000000000000007</v>
      </c>
      <c r="AG19" s="26">
        <v>9.55833333333333</v>
      </c>
      <c r="AH19" s="26"/>
    </row>
    <row r="20" spans="1:34" x14ac:dyDescent="0.25">
      <c r="A20" t="s">
        <v>51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14.0666666666667</v>
      </c>
      <c r="L20" s="26">
        <v>14.341666666666701</v>
      </c>
      <c r="M20" s="26">
        <v>13.475</v>
      </c>
      <c r="N20" s="26">
        <v>12.491666666666699</v>
      </c>
      <c r="O20" s="26">
        <v>11.65</v>
      </c>
      <c r="P20" s="26">
        <v>11.741666666666699</v>
      </c>
      <c r="Q20" s="26">
        <v>10.0416666666667</v>
      </c>
      <c r="R20" s="26">
        <v>7.0333333333333297</v>
      </c>
      <c r="S20" s="26">
        <v>6.0750000000000002</v>
      </c>
      <c r="T20" s="26">
        <v>7.75</v>
      </c>
      <c r="U20" s="26">
        <v>17.55</v>
      </c>
      <c r="V20" s="26">
        <v>19.475000000000001</v>
      </c>
      <c r="W20" s="26">
        <v>16.2083333333333</v>
      </c>
      <c r="X20" s="26">
        <v>15.0416666666667</v>
      </c>
      <c r="Y20" s="26">
        <v>11.866666666666699</v>
      </c>
      <c r="Z20" s="26">
        <v>10.841666666666701</v>
      </c>
      <c r="AA20" s="26">
        <v>9.875</v>
      </c>
      <c r="AB20" s="26">
        <v>9.6333333333333293</v>
      </c>
      <c r="AC20" s="26">
        <v>8.7083333333333304</v>
      </c>
      <c r="AD20" s="26">
        <v>7.4</v>
      </c>
      <c r="AE20" s="26">
        <v>6.31666666666667</v>
      </c>
      <c r="AF20" s="26">
        <v>8.0916666666666703</v>
      </c>
      <c r="AG20" s="26">
        <v>7.5750000000000002</v>
      </c>
      <c r="AH20" s="26"/>
    </row>
    <row r="21" spans="1:34" x14ac:dyDescent="0.25">
      <c r="A21" t="s">
        <v>52</v>
      </c>
      <c r="B21" s="26"/>
      <c r="C21" s="26"/>
      <c r="D21" s="26"/>
      <c r="E21" s="26"/>
      <c r="F21" s="26"/>
      <c r="G21" s="26"/>
      <c r="H21" s="26"/>
      <c r="I21" s="26"/>
      <c r="J21" s="26"/>
      <c r="K21" s="26">
        <v>14.641666666666699</v>
      </c>
      <c r="L21" s="26">
        <v>16.441666666666698</v>
      </c>
      <c r="M21" s="26">
        <v>17.4166666666667</v>
      </c>
      <c r="N21" s="26">
        <v>13.775</v>
      </c>
      <c r="O21" s="26">
        <v>12.4333333333333</v>
      </c>
      <c r="P21" s="26">
        <v>10.891666666666699</v>
      </c>
      <c r="Q21" s="26">
        <v>8.31666666666667</v>
      </c>
      <c r="R21" s="26">
        <v>5.7916666666666696</v>
      </c>
      <c r="S21" s="26">
        <v>4.2583333333333302</v>
      </c>
      <c r="T21" s="26">
        <v>5.8250000000000002</v>
      </c>
      <c r="U21" s="26">
        <v>13.8</v>
      </c>
      <c r="V21" s="26">
        <v>17.841666666666701</v>
      </c>
      <c r="W21" s="26">
        <v>15.391666666666699</v>
      </c>
      <c r="X21" s="26">
        <v>13.408333333333299</v>
      </c>
      <c r="Y21" s="26">
        <v>11.8</v>
      </c>
      <c r="Z21" s="26">
        <v>10.725</v>
      </c>
      <c r="AA21" s="26">
        <v>9.1333333333333293</v>
      </c>
      <c r="AB21" s="26">
        <v>7.9</v>
      </c>
      <c r="AC21" s="26">
        <v>7.1166666666666698</v>
      </c>
      <c r="AD21" s="26">
        <v>6.18333333333333</v>
      </c>
      <c r="AE21" s="26">
        <v>6.2833333333333297</v>
      </c>
      <c r="AF21" s="26">
        <v>8.5166666666666693</v>
      </c>
      <c r="AG21" s="26">
        <v>7.125</v>
      </c>
      <c r="AH21" s="26"/>
    </row>
    <row r="22" spans="1:34" x14ac:dyDescent="0.25">
      <c r="A22" t="s">
        <v>53</v>
      </c>
      <c r="B22" s="26">
        <v>1.6583333333333301</v>
      </c>
      <c r="C22" s="26">
        <v>1.6583333333333301</v>
      </c>
      <c r="D22" s="26">
        <v>2.06666666666667</v>
      </c>
      <c r="E22" s="26">
        <v>2.5833333333333299</v>
      </c>
      <c r="F22" s="26">
        <v>3.1749999999999998</v>
      </c>
      <c r="G22" s="26">
        <v>2.8666666666666698</v>
      </c>
      <c r="H22" s="26">
        <v>2.9249999999999998</v>
      </c>
      <c r="I22" s="26">
        <v>2.7</v>
      </c>
      <c r="J22" s="26">
        <v>2.69166666666667</v>
      </c>
      <c r="K22" s="26">
        <v>2.4083333333333301</v>
      </c>
      <c r="L22" s="26">
        <v>2.2333333333333298</v>
      </c>
      <c r="M22" s="26">
        <v>1.9</v>
      </c>
      <c r="N22" s="26">
        <v>2.55833333333333</v>
      </c>
      <c r="O22" s="26">
        <v>3.80833333333333</v>
      </c>
      <c r="P22" s="26">
        <v>4.95</v>
      </c>
      <c r="Q22" s="26">
        <v>4.6500000000000004</v>
      </c>
      <c r="R22" s="26">
        <v>4.5750000000000002</v>
      </c>
      <c r="S22" s="26">
        <v>4.1666666666666696</v>
      </c>
      <c r="T22" s="26">
        <v>4.9166666666666696</v>
      </c>
      <c r="U22" s="26">
        <v>5.1166666666666698</v>
      </c>
      <c r="V22" s="26">
        <v>4.5833333333333304</v>
      </c>
      <c r="W22" s="26">
        <v>4.8333333333333304</v>
      </c>
      <c r="X22" s="26">
        <v>5.06666666666667</v>
      </c>
      <c r="Y22" s="26">
        <v>5.875</v>
      </c>
      <c r="Z22" s="26">
        <v>6.05</v>
      </c>
      <c r="AA22" s="26">
        <v>6.4583333333333304</v>
      </c>
      <c r="AB22" s="26">
        <v>6.3333333333333304</v>
      </c>
      <c r="AC22" s="26">
        <v>5.6166666666666698</v>
      </c>
      <c r="AD22" s="26">
        <v>5.5</v>
      </c>
      <c r="AE22" s="26">
        <v>5.5916666666666703</v>
      </c>
      <c r="AF22" s="26">
        <v>6.69166666666667</v>
      </c>
      <c r="AG22" s="26">
        <v>5.4249999999999998</v>
      </c>
      <c r="AH22" s="26"/>
    </row>
    <row r="23" spans="1:34" x14ac:dyDescent="0.25">
      <c r="A23" t="s">
        <v>54</v>
      </c>
      <c r="B23" s="26">
        <v>6.0833333333333304</v>
      </c>
      <c r="C23" s="26">
        <v>5.6749999999999998</v>
      </c>
      <c r="D23" s="26">
        <v>5.7583333333333302</v>
      </c>
      <c r="E23" s="26">
        <v>6.4666666666666703</v>
      </c>
      <c r="F23" s="26">
        <v>7.19166666666667</v>
      </c>
      <c r="G23" s="26">
        <v>8.3583333333333307</v>
      </c>
      <c r="H23" s="26">
        <v>7.6749999999999998</v>
      </c>
      <c r="I23" s="26">
        <v>6.5</v>
      </c>
      <c r="J23" s="26">
        <v>5.1333333333333302</v>
      </c>
      <c r="K23" s="26">
        <v>4.2333333333333298</v>
      </c>
      <c r="L23" s="26">
        <v>3.6666666666666701</v>
      </c>
      <c r="M23" s="26">
        <v>3.0750000000000002</v>
      </c>
      <c r="N23" s="26">
        <v>3.6666666666666701</v>
      </c>
      <c r="O23" s="26">
        <v>5.9083333333333297</v>
      </c>
      <c r="P23" s="26">
        <v>6.7750000000000004</v>
      </c>
      <c r="Q23" s="26">
        <v>6.9583333333333304</v>
      </c>
      <c r="R23" s="26">
        <v>6.0833333333333304</v>
      </c>
      <c r="S23" s="26">
        <v>5.30833333333333</v>
      </c>
      <c r="T23" s="26">
        <v>4.7583333333333302</v>
      </c>
      <c r="U23" s="26">
        <v>5.4249999999999998</v>
      </c>
      <c r="V23" s="26">
        <v>6.06666666666667</v>
      </c>
      <c r="W23" s="26">
        <v>6.05</v>
      </c>
      <c r="X23" s="26">
        <v>6.81666666666667</v>
      </c>
      <c r="Y23" s="26">
        <v>8.19166666666667</v>
      </c>
      <c r="Z23" s="26">
        <v>8.35</v>
      </c>
      <c r="AA23" s="26">
        <v>7.8916666666666702</v>
      </c>
      <c r="AB23" s="26">
        <v>7</v>
      </c>
      <c r="AC23" s="26">
        <v>5.875</v>
      </c>
      <c r="AD23" s="26">
        <v>4.8666666666666698</v>
      </c>
      <c r="AE23" s="26">
        <v>4.43333333333333</v>
      </c>
      <c r="AF23" s="26">
        <v>4.8499999999999996</v>
      </c>
      <c r="AG23" s="26">
        <v>4.2249999999999996</v>
      </c>
      <c r="AH23" s="26"/>
    </row>
    <row r="24" spans="1:34" x14ac:dyDescent="0.25">
      <c r="A24" t="s">
        <v>55</v>
      </c>
      <c r="B24" s="26"/>
      <c r="C24" s="26"/>
      <c r="D24" s="26"/>
      <c r="E24" s="26"/>
      <c r="F24" s="26"/>
      <c r="G24" s="26"/>
      <c r="H24" s="26"/>
      <c r="I24" s="26">
        <v>10.866666666666699</v>
      </c>
      <c r="J24" s="26">
        <v>10.1666666666667</v>
      </c>
      <c r="K24" s="26">
        <v>13.391666666666699</v>
      </c>
      <c r="L24" s="26">
        <v>16.074999999999999</v>
      </c>
      <c r="M24" s="26">
        <v>18.308333333333302</v>
      </c>
      <c r="N24" s="26">
        <v>20.033333333333299</v>
      </c>
      <c r="O24" s="26">
        <v>19.75</v>
      </c>
      <c r="P24" s="26">
        <v>19.141666666666701</v>
      </c>
      <c r="Q24" s="26">
        <v>17.925000000000001</v>
      </c>
      <c r="R24" s="26">
        <v>13.966666666666701</v>
      </c>
      <c r="S24" s="26">
        <v>9.6083333333333307</v>
      </c>
      <c r="T24" s="26">
        <v>7.0416666666666696</v>
      </c>
      <c r="U24" s="26">
        <v>8.125</v>
      </c>
      <c r="V24" s="26">
        <v>9.9833333333333307</v>
      </c>
      <c r="W24" s="26">
        <v>9.9499999999999993</v>
      </c>
      <c r="X24" s="26">
        <v>10.391666666666699</v>
      </c>
      <c r="Y24" s="26">
        <v>10.608333333333301</v>
      </c>
      <c r="Z24" s="26">
        <v>9.2083333333333304</v>
      </c>
      <c r="AA24" s="26">
        <v>7.68333333333333</v>
      </c>
      <c r="AB24" s="26">
        <v>6.2833333333333297</v>
      </c>
      <c r="AC24" s="26">
        <v>4.9583333333333304</v>
      </c>
      <c r="AD24" s="26">
        <v>3.8833333333333302</v>
      </c>
      <c r="AE24" s="26">
        <v>3.30833333333333</v>
      </c>
      <c r="AF24" s="26">
        <v>3.2166666666666699</v>
      </c>
      <c r="AG24" s="26">
        <v>3.375</v>
      </c>
      <c r="AH24" s="26"/>
    </row>
    <row r="25" spans="1:34" x14ac:dyDescent="0.25">
      <c r="A25" t="s">
        <v>56</v>
      </c>
      <c r="B25" s="26">
        <v>4.8</v>
      </c>
      <c r="C25" s="26">
        <v>4.18333333333333</v>
      </c>
      <c r="D25" s="26">
        <v>4.125</v>
      </c>
      <c r="E25" s="26">
        <v>5.5</v>
      </c>
      <c r="F25" s="26">
        <v>6.8250000000000002</v>
      </c>
      <c r="G25" s="26">
        <v>7.18333333333333</v>
      </c>
      <c r="H25" s="26">
        <v>7.2416666666666698</v>
      </c>
      <c r="I25" s="26">
        <v>6.7416666666666698</v>
      </c>
      <c r="J25" s="26">
        <v>6.1</v>
      </c>
      <c r="K25" s="26">
        <v>5.7249999999999996</v>
      </c>
      <c r="L25" s="26">
        <v>5.2666666666666702</v>
      </c>
      <c r="M25" s="26">
        <v>5.375</v>
      </c>
      <c r="N25" s="26">
        <v>6.4666666666666703</v>
      </c>
      <c r="O25" s="26">
        <v>7.80833333333333</v>
      </c>
      <c r="P25" s="26">
        <v>8.1666666666666696</v>
      </c>
      <c r="Q25" s="26">
        <v>9.2333333333333307</v>
      </c>
      <c r="R25" s="26">
        <v>9.3000000000000007</v>
      </c>
      <c r="S25" s="26">
        <v>9.5833333333333304</v>
      </c>
      <c r="T25" s="26">
        <v>9.2416666666666707</v>
      </c>
      <c r="U25" s="26">
        <v>11.225</v>
      </c>
      <c r="V25" s="26">
        <v>12.5833333333333</v>
      </c>
      <c r="W25" s="26">
        <v>13.516666666666699</v>
      </c>
      <c r="X25" s="26">
        <v>16.574999999999999</v>
      </c>
      <c r="Y25" s="26">
        <v>17.175000000000001</v>
      </c>
      <c r="Z25" s="26">
        <v>14.65</v>
      </c>
      <c r="AA25" s="26">
        <v>13.025</v>
      </c>
      <c r="AB25" s="26">
        <v>11.466666666666701</v>
      </c>
      <c r="AC25" s="26">
        <v>9.2249999999999996</v>
      </c>
      <c r="AD25" s="26">
        <v>7.1666666666666696</v>
      </c>
      <c r="AE25" s="26">
        <v>6.6749999999999998</v>
      </c>
      <c r="AF25" s="26">
        <v>7.1166666666666698</v>
      </c>
      <c r="AG25" s="26">
        <v>6.5916666666666703</v>
      </c>
      <c r="AH25" s="26"/>
    </row>
    <row r="26" spans="1:34" x14ac:dyDescent="0.25">
      <c r="A26" t="s">
        <v>57</v>
      </c>
      <c r="B26" s="26"/>
      <c r="C26" s="26"/>
      <c r="D26" s="26"/>
      <c r="E26" s="26"/>
      <c r="F26" s="26"/>
      <c r="G26" s="26"/>
      <c r="H26" s="26"/>
      <c r="I26" s="26"/>
      <c r="J26" s="26">
        <v>12.7083333333333</v>
      </c>
      <c r="K26" s="26">
        <v>16.491666666666699</v>
      </c>
      <c r="L26" s="26">
        <v>18.908333333333299</v>
      </c>
      <c r="M26" s="26">
        <v>19.4583333333333</v>
      </c>
      <c r="N26" s="26">
        <v>18.808333333333302</v>
      </c>
      <c r="O26" s="26">
        <v>17.691666666666698</v>
      </c>
      <c r="P26" s="26">
        <v>18.358333333333299</v>
      </c>
      <c r="Q26" s="26">
        <v>16.375</v>
      </c>
      <c r="R26" s="26">
        <v>13.466666666666701</v>
      </c>
      <c r="S26" s="26">
        <v>11.233333333333301</v>
      </c>
      <c r="T26" s="26">
        <v>9.5749999999999993</v>
      </c>
      <c r="U26" s="26">
        <v>12.0833333333333</v>
      </c>
      <c r="V26" s="26">
        <v>14.425000000000001</v>
      </c>
      <c r="W26" s="26">
        <v>13.608333333333301</v>
      </c>
      <c r="X26" s="26">
        <v>13.908333333333299</v>
      </c>
      <c r="Y26" s="26">
        <v>14.133333333333301</v>
      </c>
      <c r="Z26" s="26">
        <v>13.1</v>
      </c>
      <c r="AA26" s="26">
        <v>11.466666666666701</v>
      </c>
      <c r="AB26" s="26">
        <v>9.6583333333333297</v>
      </c>
      <c r="AC26" s="26">
        <v>8.0833333333333304</v>
      </c>
      <c r="AD26" s="26">
        <v>6.5083333333333302</v>
      </c>
      <c r="AE26" s="26">
        <v>5.7166666666666703</v>
      </c>
      <c r="AF26" s="26">
        <v>6.6583333333333297</v>
      </c>
      <c r="AG26" s="26">
        <v>6.8250000000000002</v>
      </c>
      <c r="AH26" s="26"/>
    </row>
    <row r="27" spans="1:34" x14ac:dyDescent="0.25">
      <c r="A27" t="s">
        <v>58</v>
      </c>
      <c r="B27" s="26"/>
      <c r="C27" s="26"/>
      <c r="D27" s="26"/>
      <c r="E27" s="26"/>
      <c r="F27" s="26"/>
      <c r="G27" s="26"/>
      <c r="H27" s="26">
        <v>6.8916666666666702</v>
      </c>
      <c r="I27" s="26">
        <v>6.9166666666666696</v>
      </c>
      <c r="J27" s="26">
        <v>7.3666666666666698</v>
      </c>
      <c r="K27" s="26">
        <v>7.4083333333333297</v>
      </c>
      <c r="L27" s="26">
        <v>6.7416666666666698</v>
      </c>
      <c r="M27" s="26">
        <v>6.19166666666667</v>
      </c>
      <c r="N27" s="26">
        <v>6.3416666666666703</v>
      </c>
      <c r="O27" s="26">
        <v>6.7</v>
      </c>
      <c r="P27" s="26">
        <v>6.3416666666666703</v>
      </c>
      <c r="Q27" s="26">
        <v>6.5416666666666696</v>
      </c>
      <c r="R27" s="26">
        <v>5.9916666666666698</v>
      </c>
      <c r="S27" s="26">
        <v>4.8583333333333298</v>
      </c>
      <c r="T27" s="26">
        <v>4.3916666666666702</v>
      </c>
      <c r="U27" s="26">
        <v>5.85</v>
      </c>
      <c r="V27" s="26">
        <v>7.2583333333333302</v>
      </c>
      <c r="W27" s="26">
        <v>8.18333333333333</v>
      </c>
      <c r="X27" s="26">
        <v>8.85</v>
      </c>
      <c r="Y27" s="26">
        <v>10.108333333333301</v>
      </c>
      <c r="Z27" s="26">
        <v>9.6999999999999993</v>
      </c>
      <c r="AA27" s="26">
        <v>8.9833333333333307</v>
      </c>
      <c r="AB27" s="26">
        <v>8.0083333333333293</v>
      </c>
      <c r="AC27" s="26">
        <v>6.5750000000000002</v>
      </c>
      <c r="AD27" s="26">
        <v>5.125</v>
      </c>
      <c r="AE27" s="26">
        <v>4.44166666666667</v>
      </c>
      <c r="AF27" s="26">
        <v>4.9833333333333298</v>
      </c>
      <c r="AG27" s="26">
        <v>4.7750000000000004</v>
      </c>
      <c r="AH27" s="26"/>
    </row>
    <row r="28" spans="1:34" x14ac:dyDescent="0.25">
      <c r="A28" t="s">
        <v>59</v>
      </c>
      <c r="B28" s="26">
        <v>15.4583333333333</v>
      </c>
      <c r="C28" s="26">
        <v>15.5</v>
      </c>
      <c r="D28" s="26">
        <v>17.016666666666701</v>
      </c>
      <c r="E28" s="26">
        <v>20.841666666666701</v>
      </c>
      <c r="F28" s="26">
        <v>22.05</v>
      </c>
      <c r="G28" s="26">
        <v>20.75</v>
      </c>
      <c r="H28" s="26">
        <v>19.891666666666701</v>
      </c>
      <c r="I28" s="26">
        <v>18.391666666666701</v>
      </c>
      <c r="J28" s="26">
        <v>16.408333333333299</v>
      </c>
      <c r="K28" s="26">
        <v>13.6</v>
      </c>
      <c r="L28" s="26">
        <v>11.9166666666667</v>
      </c>
      <c r="M28" s="26">
        <v>10.5583333333333</v>
      </c>
      <c r="N28" s="26">
        <v>11.4416666666667</v>
      </c>
      <c r="O28" s="26">
        <v>11.491666666666699</v>
      </c>
      <c r="P28" s="26">
        <v>10.9583333333333</v>
      </c>
      <c r="Q28" s="26">
        <v>9.1666666666666696</v>
      </c>
      <c r="R28" s="26">
        <v>8.4583333333333304</v>
      </c>
      <c r="S28" s="26">
        <v>8.2249999999999996</v>
      </c>
      <c r="T28" s="26">
        <v>11.266666666666699</v>
      </c>
      <c r="U28" s="26">
        <v>17.866666666666699</v>
      </c>
      <c r="V28" s="26">
        <v>19.875</v>
      </c>
      <c r="W28" s="26">
        <v>21.408333333333299</v>
      </c>
      <c r="X28" s="26">
        <v>24.7916666666667</v>
      </c>
      <c r="Y28" s="26">
        <v>26.116666666666699</v>
      </c>
      <c r="Z28" s="26">
        <v>24.45</v>
      </c>
      <c r="AA28" s="26">
        <v>22.074999999999999</v>
      </c>
      <c r="AB28" s="26">
        <v>19.649999999999999</v>
      </c>
      <c r="AC28" s="26">
        <v>17.233333333333299</v>
      </c>
      <c r="AD28" s="26">
        <v>15.266666666666699</v>
      </c>
      <c r="AE28" s="26">
        <v>14.108333333333301</v>
      </c>
      <c r="AF28" s="26">
        <v>15.533333333333299</v>
      </c>
      <c r="AG28" s="26">
        <v>14.7916666666667</v>
      </c>
      <c r="AH28" s="26"/>
    </row>
    <row r="29" spans="1:34" x14ac:dyDescent="0.25">
      <c r="A29" t="s">
        <v>60</v>
      </c>
      <c r="B29" s="26">
        <v>1.7166666666666699</v>
      </c>
      <c r="C29" s="26">
        <v>3.1</v>
      </c>
      <c r="D29" s="26">
        <v>5.55833333333333</v>
      </c>
      <c r="E29" s="26">
        <v>9.0500000000000007</v>
      </c>
      <c r="F29" s="26">
        <v>9.3583333333333307</v>
      </c>
      <c r="G29" s="26">
        <v>8.8000000000000007</v>
      </c>
      <c r="H29" s="26">
        <v>9.55833333333333</v>
      </c>
      <c r="I29" s="26">
        <v>9.8916666666666693</v>
      </c>
      <c r="J29" s="26">
        <v>8.1999999999999993</v>
      </c>
      <c r="K29" s="26">
        <v>6.7333333333333298</v>
      </c>
      <c r="L29" s="26">
        <v>5.6</v>
      </c>
      <c r="M29" s="26">
        <v>5.8250000000000002</v>
      </c>
      <c r="N29" s="26">
        <v>5.95</v>
      </c>
      <c r="O29" s="26">
        <v>6.56666666666667</v>
      </c>
      <c r="P29" s="26">
        <v>7.375</v>
      </c>
      <c r="Q29" s="26">
        <v>7.7833333333333297</v>
      </c>
      <c r="R29" s="26">
        <v>7.2416666666666698</v>
      </c>
      <c r="S29" s="26">
        <v>6.31666666666667</v>
      </c>
      <c r="T29" s="26">
        <v>6.35</v>
      </c>
      <c r="U29" s="26">
        <v>8.4833333333333307</v>
      </c>
      <c r="V29" s="26">
        <v>8.7750000000000004</v>
      </c>
      <c r="W29" s="26">
        <v>7.95</v>
      </c>
      <c r="X29" s="26">
        <v>8.15</v>
      </c>
      <c r="Y29" s="26">
        <v>8.2083333333333304</v>
      </c>
      <c r="Z29" s="26">
        <v>8.1</v>
      </c>
      <c r="AA29" s="26">
        <v>7.5916666666666703</v>
      </c>
      <c r="AB29" s="26">
        <v>7.15</v>
      </c>
      <c r="AC29" s="26">
        <v>6.8583333333333298</v>
      </c>
      <c r="AD29" s="26">
        <v>6.5166666666666702</v>
      </c>
      <c r="AE29" s="26">
        <v>6.9749999999999996</v>
      </c>
      <c r="AF29" s="26">
        <v>8.5416666666666696</v>
      </c>
      <c r="AG29" s="26">
        <v>8.8000000000000007</v>
      </c>
      <c r="AH29" s="26"/>
    </row>
  </sheetData>
  <hyperlinks>
    <hyperlink ref="A15" r:id="rId1" display="http://localhost/OECDStat_Metadata/ShowMetadata.ashx?Dataset=KEI&amp;Coords=[LOCATION].[DEU]&amp;ShowOnWeb=true&amp;Lang=en" xr:uid="{583D9F3E-B6C4-4F02-92CE-14E1E85527C1}"/>
  </hyperlinks>
  <pageMargins left="0.7" right="0.7" top="0.75" bottom="0.75" header="0.3" footer="0.3"/>
  <legacy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0B8E0-CE13-4088-9D1B-89A64C7E705F}">
  <sheetPr>
    <tabColor rgb="FF00B050"/>
  </sheetPr>
  <dimension ref="A2:D34"/>
  <sheetViews>
    <sheetView zoomScale="70" zoomScaleNormal="70" workbookViewId="0">
      <selection activeCell="S3" sqref="S3"/>
    </sheetView>
  </sheetViews>
  <sheetFormatPr defaultRowHeight="13.2" x14ac:dyDescent="0.25"/>
  <sheetData>
    <row r="2" spans="1:4" x14ac:dyDescent="0.25">
      <c r="A2" t="s">
        <v>0</v>
      </c>
      <c r="B2" t="s">
        <v>65</v>
      </c>
      <c r="C2" t="s">
        <v>94</v>
      </c>
      <c r="D2" t="s">
        <v>95</v>
      </c>
    </row>
    <row r="3" spans="1:4" x14ac:dyDescent="0.25">
      <c r="A3">
        <v>1990</v>
      </c>
      <c r="B3">
        <v>2.8441846173964391E-2</v>
      </c>
      <c r="C3">
        <v>0.62697548556105565</v>
      </c>
      <c r="D3">
        <v>0.59853363938709125</v>
      </c>
    </row>
    <row r="4" spans="1:4" x14ac:dyDescent="0.25">
      <c r="A4">
        <v>1991</v>
      </c>
      <c r="B4">
        <v>-2.0409805602531805E-2</v>
      </c>
      <c r="C4">
        <v>0.56627805213260074</v>
      </c>
      <c r="D4">
        <v>0.58668785773513255</v>
      </c>
    </row>
    <row r="5" spans="1:4" x14ac:dyDescent="0.25">
      <c r="A5">
        <v>1992</v>
      </c>
      <c r="B5">
        <v>-2.9850588609907636E-2</v>
      </c>
      <c r="C5">
        <v>0.51620658204177261</v>
      </c>
      <c r="D5">
        <v>0.54605717065168025</v>
      </c>
    </row>
    <row r="6" spans="1:4" x14ac:dyDescent="0.25">
      <c r="A6">
        <v>1993</v>
      </c>
      <c r="B6">
        <v>-1.0848570002161662E-2</v>
      </c>
      <c r="C6">
        <v>0.55193475112047641</v>
      </c>
      <c r="D6">
        <v>0.56278332112263807</v>
      </c>
    </row>
    <row r="7" spans="1:4" x14ac:dyDescent="0.25">
      <c r="A7">
        <v>1994</v>
      </c>
      <c r="B7">
        <v>-9.8388489633357556E-3</v>
      </c>
      <c r="C7">
        <v>0.53126099484046208</v>
      </c>
      <c r="D7">
        <v>0.54109984380379783</v>
      </c>
    </row>
    <row r="8" spans="1:4" x14ac:dyDescent="0.25">
      <c r="A8">
        <v>1995</v>
      </c>
      <c r="B8">
        <v>-1.0397694275488312E-2</v>
      </c>
      <c r="C8">
        <v>0.50749964706768591</v>
      </c>
      <c r="D8">
        <v>0.51789734134317422</v>
      </c>
    </row>
    <row r="9" spans="1:4" x14ac:dyDescent="0.25">
      <c r="A9">
        <v>1996</v>
      </c>
      <c r="B9">
        <v>-6.5992933356371908E-3</v>
      </c>
      <c r="C9">
        <v>0.46185615724509627</v>
      </c>
      <c r="D9">
        <v>0.46845545058073346</v>
      </c>
    </row>
    <row r="10" spans="1:4" x14ac:dyDescent="0.25">
      <c r="A10">
        <v>1997</v>
      </c>
      <c r="B10">
        <v>-9.1437117680950308E-3</v>
      </c>
      <c r="C10">
        <v>0.41175540119962606</v>
      </c>
      <c r="D10">
        <v>0.42089911296772109</v>
      </c>
    </row>
    <row r="11" spans="1:4" x14ac:dyDescent="0.25">
      <c r="A11">
        <v>1998</v>
      </c>
      <c r="B11">
        <v>-1.0137026174856179E-2</v>
      </c>
      <c r="C11">
        <v>0.38499390170129349</v>
      </c>
      <c r="D11">
        <v>0.39513092787614967</v>
      </c>
    </row>
    <row r="12" spans="1:4" x14ac:dyDescent="0.25">
      <c r="A12">
        <v>1999</v>
      </c>
      <c r="B12">
        <v>-1.1952241260670404E-2</v>
      </c>
      <c r="C12">
        <v>0.42145462871155553</v>
      </c>
      <c r="D12">
        <v>0.43340686997222594</v>
      </c>
    </row>
    <row r="13" spans="1:4" x14ac:dyDescent="0.25">
      <c r="A13">
        <v>2000</v>
      </c>
      <c r="B13">
        <v>-1.460459256408575E-2</v>
      </c>
      <c r="C13">
        <v>0.52000881216062012</v>
      </c>
      <c r="D13">
        <v>0.53461340472470587</v>
      </c>
    </row>
    <row r="14" spans="1:4" x14ac:dyDescent="0.25">
      <c r="A14">
        <v>2001</v>
      </c>
      <c r="B14">
        <v>-1.4930934920492467E-2</v>
      </c>
      <c r="C14">
        <v>0.56287986209891916</v>
      </c>
      <c r="D14">
        <v>0.57781079701941163</v>
      </c>
    </row>
    <row r="15" spans="1:4" x14ac:dyDescent="0.25">
      <c r="A15">
        <v>2002</v>
      </c>
      <c r="B15">
        <v>-1.3765017884629582E-2</v>
      </c>
      <c r="C15">
        <v>0.52027525770742022</v>
      </c>
      <c r="D15">
        <v>0.53404027559204981</v>
      </c>
    </row>
    <row r="16" spans="1:4" x14ac:dyDescent="0.25">
      <c r="A16">
        <v>2003</v>
      </c>
      <c r="B16">
        <v>-1.1157331469220488E-2</v>
      </c>
      <c r="C16">
        <v>0.44388579606619633</v>
      </c>
      <c r="D16">
        <v>0.45504312753541681</v>
      </c>
    </row>
    <row r="17" spans="1:4" x14ac:dyDescent="0.25">
      <c r="A17">
        <v>2004</v>
      </c>
      <c r="B17">
        <v>-9.4232356855025179E-3</v>
      </c>
      <c r="C17">
        <v>0.40996200919981518</v>
      </c>
      <c r="D17">
        <v>0.4193852448853177</v>
      </c>
    </row>
    <row r="18" spans="1:4" x14ac:dyDescent="0.25">
      <c r="A18">
        <v>2005</v>
      </c>
      <c r="B18">
        <v>-8.6973870414907006E-3</v>
      </c>
      <c r="C18">
        <v>0.37633010370600301</v>
      </c>
      <c r="D18">
        <v>0.38502749074749371</v>
      </c>
    </row>
    <row r="19" spans="1:4" x14ac:dyDescent="0.25">
      <c r="A19">
        <v>2006</v>
      </c>
      <c r="B19">
        <v>-8.4359204367120411E-3</v>
      </c>
      <c r="C19">
        <v>0.33419665735562676</v>
      </c>
      <c r="D19">
        <v>0.3426325777923388</v>
      </c>
    </row>
    <row r="20" spans="1:4" x14ac:dyDescent="0.25">
      <c r="A20">
        <v>2007</v>
      </c>
      <c r="B20">
        <v>-7.9661518192167269E-3</v>
      </c>
      <c r="C20">
        <v>0.30664932187081234</v>
      </c>
      <c r="D20">
        <v>0.31461547369002907</v>
      </c>
    </row>
    <row r="21" spans="1:4" x14ac:dyDescent="0.25">
      <c r="A21">
        <v>2008</v>
      </c>
      <c r="B21">
        <v>-6.2015259487811503E-3</v>
      </c>
      <c r="C21">
        <v>0.28264649049984175</v>
      </c>
      <c r="D21">
        <v>0.2888480164486229</v>
      </c>
    </row>
    <row r="22" spans="1:4" x14ac:dyDescent="0.25">
      <c r="A22">
        <v>2009</v>
      </c>
      <c r="B22">
        <v>-6.1291313770150402E-3</v>
      </c>
      <c r="C22">
        <v>0.38483154061445024</v>
      </c>
      <c r="D22">
        <v>0.39096067199146528</v>
      </c>
    </row>
    <row r="23" spans="1:4" x14ac:dyDescent="0.25">
      <c r="A23">
        <v>2010</v>
      </c>
      <c r="B23">
        <v>-3.653044558877272E-3</v>
      </c>
      <c r="C23">
        <v>0.42603229197941722</v>
      </c>
      <c r="D23">
        <v>0.42968533653829449</v>
      </c>
    </row>
    <row r="24" spans="1:4" x14ac:dyDescent="0.25">
      <c r="A24">
        <v>2011</v>
      </c>
      <c r="B24">
        <v>-2.2678288132007562E-3</v>
      </c>
      <c r="C24">
        <v>0.43731904529145366</v>
      </c>
      <c r="D24">
        <v>0.43958687410465441</v>
      </c>
    </row>
    <row r="25" spans="1:4" x14ac:dyDescent="0.25">
      <c r="A25">
        <v>2012</v>
      </c>
      <c r="B25">
        <v>-6.3226478348610282E-4</v>
      </c>
      <c r="C25">
        <v>0.49894557616811003</v>
      </c>
      <c r="D25">
        <v>0.49957784095159613</v>
      </c>
    </row>
    <row r="26" spans="1:4" x14ac:dyDescent="0.25">
      <c r="A26">
        <v>2013</v>
      </c>
      <c r="B26">
        <v>-2.8205658141676748E-3</v>
      </c>
      <c r="C26">
        <v>0.52135583348713888</v>
      </c>
      <c r="D26">
        <v>0.52417639930130655</v>
      </c>
    </row>
    <row r="27" spans="1:4" x14ac:dyDescent="0.25">
      <c r="A27">
        <v>2014</v>
      </c>
      <c r="B27">
        <v>-6.9858818974886105E-3</v>
      </c>
      <c r="C27">
        <v>0.51791881296196896</v>
      </c>
      <c r="D27">
        <v>0.52490469485945757</v>
      </c>
    </row>
    <row r="28" spans="1:4" x14ac:dyDescent="0.25">
      <c r="A28">
        <v>2015</v>
      </c>
      <c r="B28">
        <v>-1.1924508875285067E-2</v>
      </c>
      <c r="C28">
        <v>0.51398264354922074</v>
      </c>
      <c r="D28">
        <v>0.52590715242450581</v>
      </c>
    </row>
    <row r="29" spans="1:4" x14ac:dyDescent="0.25">
      <c r="A29">
        <v>2016</v>
      </c>
      <c r="B29">
        <v>-1.3062044121374239E-2</v>
      </c>
      <c r="C29">
        <v>0.52791478121819091</v>
      </c>
      <c r="D29">
        <v>0.54097682533956515</v>
      </c>
    </row>
    <row r="30" spans="1:4" x14ac:dyDescent="0.25">
      <c r="A30">
        <v>2017</v>
      </c>
      <c r="B30">
        <v>-1.597252892921297E-2</v>
      </c>
      <c r="C30">
        <v>0.5485809707802447</v>
      </c>
      <c r="D30">
        <v>0.56455349970945767</v>
      </c>
    </row>
    <row r="31" spans="1:4" x14ac:dyDescent="0.25">
      <c r="A31">
        <v>2018</v>
      </c>
      <c r="B31">
        <v>-1.6114553643697294E-2</v>
      </c>
      <c r="C31">
        <v>0.57464388917698661</v>
      </c>
      <c r="D31">
        <v>0.5907584428206839</v>
      </c>
    </row>
    <row r="32" spans="1:4" x14ac:dyDescent="0.25">
      <c r="A32">
        <v>2019</v>
      </c>
      <c r="B32">
        <v>-1.5708902298106286E-2</v>
      </c>
      <c r="C32">
        <v>0.57343303766810738</v>
      </c>
      <c r="D32">
        <v>0.58914193996621367</v>
      </c>
    </row>
    <row r="33" spans="1:4" x14ac:dyDescent="0.25">
      <c r="A33">
        <v>2020</v>
      </c>
      <c r="B33">
        <v>-1.3977336624975578E-2</v>
      </c>
      <c r="C33">
        <v>0.49903733837916642</v>
      </c>
      <c r="D33">
        <v>0.513014675004142</v>
      </c>
    </row>
    <row r="34" spans="1:4" x14ac:dyDescent="0.25">
      <c r="A34">
        <v>2021</v>
      </c>
      <c r="B34">
        <v>-1.3255698470984956E-2</v>
      </c>
      <c r="C34">
        <v>0.45800370489085451</v>
      </c>
      <c r="D34">
        <v>0.47125940336183947</v>
      </c>
    </row>
  </sheetData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DDA7A-13B1-4827-8F0C-ED0B279D6643}">
  <dimension ref="A1:AH38"/>
  <sheetViews>
    <sheetView zoomScale="70" zoomScaleNormal="70" workbookViewId="0">
      <selection activeCell="A29" sqref="A29:AG35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4" spans="1:34" x14ac:dyDescent="0.25">
      <c r="A4" s="3" t="s">
        <v>0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4" ht="20.399999999999999" customHeight="1" x14ac:dyDescent="0.25">
      <c r="A5" t="s">
        <v>36</v>
      </c>
      <c r="E5" s="26">
        <v>3.9583333333333299</v>
      </c>
      <c r="F5" s="26">
        <v>4.2416666666666698</v>
      </c>
      <c r="G5" s="26">
        <v>4.2416666666666698</v>
      </c>
      <c r="H5" s="26">
        <v>4.7333333333333298</v>
      </c>
      <c r="I5" s="26">
        <v>4.7333333333333298</v>
      </c>
      <c r="J5" s="26">
        <v>4.7249999999999996</v>
      </c>
      <c r="K5" s="26">
        <v>4.1500000000000004</v>
      </c>
      <c r="L5" s="26">
        <v>3.93333333333333</v>
      </c>
      <c r="M5" s="26">
        <v>3.9833333333333298</v>
      </c>
      <c r="N5" s="26">
        <v>4.3833333333333302</v>
      </c>
      <c r="O5" s="26">
        <v>4.7583333333333302</v>
      </c>
      <c r="P5" s="26">
        <v>5.8916666666666702</v>
      </c>
      <c r="Q5" s="26">
        <v>6.0333333333333297</v>
      </c>
      <c r="R5" s="26">
        <v>5.6416666666666702</v>
      </c>
      <c r="S5" s="26">
        <v>5.2166666666666703</v>
      </c>
      <c r="T5" s="26">
        <v>4.44166666666667</v>
      </c>
      <c r="U5" s="26">
        <v>5.6666666666666696</v>
      </c>
      <c r="V5" s="26">
        <v>5.19166666666667</v>
      </c>
      <c r="W5" s="26">
        <v>4.9000000000000004</v>
      </c>
      <c r="X5" s="26">
        <v>5.19166666666667</v>
      </c>
      <c r="Y5" s="26">
        <v>5.7249999999999996</v>
      </c>
      <c r="Z5" s="26">
        <v>6.0333333333333297</v>
      </c>
      <c r="AA5" s="26">
        <v>6.15</v>
      </c>
      <c r="AB5" s="26">
        <v>6.45</v>
      </c>
      <c r="AC5" s="26">
        <v>5.9249999999999998</v>
      </c>
      <c r="AD5" s="26">
        <v>5.2083333333333304</v>
      </c>
      <c r="AE5" s="26">
        <v>4.8416666666666703</v>
      </c>
      <c r="AF5" s="26">
        <v>6.0250000000000004</v>
      </c>
      <c r="AG5" s="26">
        <v>6.2</v>
      </c>
      <c r="AH5" s="26"/>
    </row>
    <row r="6" spans="1:34" x14ac:dyDescent="0.25">
      <c r="A6" t="s">
        <v>39</v>
      </c>
      <c r="B6" s="26">
        <v>6.55</v>
      </c>
      <c r="C6" s="26">
        <v>6.44166666666667</v>
      </c>
      <c r="D6" s="26">
        <v>7.0916666666666703</v>
      </c>
      <c r="E6" s="26">
        <v>8.625</v>
      </c>
      <c r="F6" s="26">
        <v>9.75</v>
      </c>
      <c r="G6" s="26">
        <v>9.6750000000000007</v>
      </c>
      <c r="H6" s="26">
        <v>9.5416666666666696</v>
      </c>
      <c r="I6" s="26">
        <v>9.2166666666666703</v>
      </c>
      <c r="J6" s="26">
        <v>9.3416666666666703</v>
      </c>
      <c r="K6" s="26">
        <v>8.4</v>
      </c>
      <c r="L6" s="26">
        <v>6.875</v>
      </c>
      <c r="M6" s="26">
        <v>6.5916666666666703</v>
      </c>
      <c r="N6" s="26">
        <v>7.5250000000000004</v>
      </c>
      <c r="O6" s="26">
        <v>8.1750000000000007</v>
      </c>
      <c r="P6" s="26">
        <v>8.3916666666666693</v>
      </c>
      <c r="Q6" s="26">
        <v>8.43333333333333</v>
      </c>
      <c r="R6" s="26">
        <v>8.25</v>
      </c>
      <c r="S6" s="26">
        <v>7.4833333333333298</v>
      </c>
      <c r="T6" s="26">
        <v>6.9749999999999996</v>
      </c>
      <c r="U6" s="26">
        <v>7.9916666666666698</v>
      </c>
      <c r="V6" s="26">
        <v>8.375</v>
      </c>
      <c r="W6" s="26">
        <v>7.2166666666666703</v>
      </c>
      <c r="X6" s="26">
        <v>7.6333333333333302</v>
      </c>
      <c r="Y6" s="26">
        <v>8.5500000000000007</v>
      </c>
      <c r="Z6" s="26">
        <v>8.6583333333333297</v>
      </c>
      <c r="AA6" s="26">
        <v>8.65</v>
      </c>
      <c r="AB6" s="26">
        <v>7.85</v>
      </c>
      <c r="AC6" s="26">
        <v>7.1</v>
      </c>
      <c r="AD6" s="26">
        <v>5.9583333333333304</v>
      </c>
      <c r="AE6" s="26">
        <v>5.3666666666666698</v>
      </c>
      <c r="AF6" s="26">
        <v>5.5416666666666696</v>
      </c>
      <c r="AG6" s="26">
        <v>6.2750000000000004</v>
      </c>
      <c r="AH6" s="26"/>
    </row>
    <row r="7" spans="1:34" x14ac:dyDescent="0.25">
      <c r="A7" t="s">
        <v>40</v>
      </c>
      <c r="B7" s="26"/>
      <c r="C7" s="26"/>
      <c r="D7" s="26"/>
      <c r="E7" s="26">
        <v>4.30833333333333</v>
      </c>
      <c r="F7" s="26">
        <v>4.2916666666666696</v>
      </c>
      <c r="G7" s="26">
        <v>4.0083333333333302</v>
      </c>
      <c r="H7" s="26">
        <v>3.8916666666666702</v>
      </c>
      <c r="I7" s="26">
        <v>4.7750000000000004</v>
      </c>
      <c r="J7" s="26">
        <v>6.4666666666666703</v>
      </c>
      <c r="K7" s="26">
        <v>8.6999999999999993</v>
      </c>
      <c r="L7" s="26">
        <v>8.7750000000000004</v>
      </c>
      <c r="M7" s="26">
        <v>8.125</v>
      </c>
      <c r="N7" s="26">
        <v>7.2916666666666696</v>
      </c>
      <c r="O7" s="26">
        <v>7.7750000000000004</v>
      </c>
      <c r="P7" s="26">
        <v>8.2916666666666696</v>
      </c>
      <c r="Q7" s="26">
        <v>7.94166666666667</v>
      </c>
      <c r="R7" s="26">
        <v>7.1333333333333302</v>
      </c>
      <c r="S7" s="26">
        <v>5.3250000000000002</v>
      </c>
      <c r="T7" s="26">
        <v>4.4083333333333297</v>
      </c>
      <c r="U7" s="26">
        <v>6.68333333333333</v>
      </c>
      <c r="V7" s="26">
        <v>7.2916666666666696</v>
      </c>
      <c r="W7" s="26">
        <v>6.7166666666666703</v>
      </c>
      <c r="X7" s="26">
        <v>6.9749999999999996</v>
      </c>
      <c r="Y7" s="26">
        <v>6.9666666666666703</v>
      </c>
      <c r="Z7" s="26">
        <v>6.1166666666666698</v>
      </c>
      <c r="AA7" s="26">
        <v>5.05833333333333</v>
      </c>
      <c r="AB7" s="26">
        <v>3.9666666666666699</v>
      </c>
      <c r="AC7" s="26">
        <v>2.9083333333333301</v>
      </c>
      <c r="AD7" s="26">
        <v>2.2666666666666702</v>
      </c>
      <c r="AE7" s="26">
        <v>2.0166666666666702</v>
      </c>
      <c r="AF7" s="26">
        <v>2.5499999999999998</v>
      </c>
      <c r="AG7" s="26">
        <v>2.80833333333333</v>
      </c>
      <c r="AH7" s="26"/>
    </row>
    <row r="8" spans="1:34" x14ac:dyDescent="0.25">
      <c r="A8" t="s">
        <v>42</v>
      </c>
      <c r="B8" s="26">
        <v>7.1749999999999998</v>
      </c>
      <c r="C8" s="26">
        <v>7.85</v>
      </c>
      <c r="D8" s="26">
        <v>8.6</v>
      </c>
      <c r="E8" s="26">
        <v>9.5500000000000007</v>
      </c>
      <c r="F8" s="26">
        <v>7.7</v>
      </c>
      <c r="G8" s="26">
        <v>6.7166666666666703</v>
      </c>
      <c r="H8" s="26">
        <v>6.3333333333333304</v>
      </c>
      <c r="I8" s="26">
        <v>5.2416666666666698</v>
      </c>
      <c r="J8" s="26">
        <v>4.8666666666666698</v>
      </c>
      <c r="K8" s="26">
        <v>5.1666666666666696</v>
      </c>
      <c r="L8" s="26">
        <v>4.3250000000000002</v>
      </c>
      <c r="M8" s="26">
        <v>4.5250000000000004</v>
      </c>
      <c r="N8" s="26">
        <v>4.5833333333333304</v>
      </c>
      <c r="O8" s="26">
        <v>5.4083333333333297</v>
      </c>
      <c r="P8" s="26">
        <v>5.5</v>
      </c>
      <c r="Q8" s="26">
        <v>4.8416666666666703</v>
      </c>
      <c r="R8" s="26">
        <v>3.9083333333333301</v>
      </c>
      <c r="S8" s="26">
        <v>3.75</v>
      </c>
      <c r="T8" s="26">
        <v>3.68333333333333</v>
      </c>
      <c r="U8" s="26">
        <v>6.4083333333333297</v>
      </c>
      <c r="V8" s="26">
        <v>7.75</v>
      </c>
      <c r="W8" s="26">
        <v>7.7583333333333302</v>
      </c>
      <c r="X8" s="26">
        <v>7.7833333333333297</v>
      </c>
      <c r="Y8" s="26">
        <v>7.375</v>
      </c>
      <c r="Z8" s="26">
        <v>6.9249999999999998</v>
      </c>
      <c r="AA8" s="26">
        <v>6.2666666666666702</v>
      </c>
      <c r="AB8" s="26">
        <v>5.9833333333333298</v>
      </c>
      <c r="AC8" s="26">
        <v>5.81666666666667</v>
      </c>
      <c r="AD8" s="26">
        <v>5.15</v>
      </c>
      <c r="AE8" s="26">
        <v>5.0250000000000004</v>
      </c>
      <c r="AF8" s="26">
        <v>5.625</v>
      </c>
      <c r="AG8" s="26">
        <v>5.0999999999999996</v>
      </c>
      <c r="AH8" s="26"/>
    </row>
    <row r="9" spans="1:34" x14ac:dyDescent="0.25">
      <c r="A9" t="s">
        <v>43</v>
      </c>
      <c r="B9" s="26"/>
      <c r="C9" s="26"/>
      <c r="D9" s="26"/>
      <c r="E9" s="26"/>
      <c r="F9" s="26"/>
      <c r="G9" s="26"/>
      <c r="H9" s="26"/>
      <c r="I9" s="26">
        <v>9.625</v>
      </c>
      <c r="J9" s="26">
        <v>9.15</v>
      </c>
      <c r="K9" s="26">
        <v>11.35</v>
      </c>
      <c r="L9" s="26">
        <v>14.4583333333333</v>
      </c>
      <c r="M9" s="26">
        <v>13.0416666666667</v>
      </c>
      <c r="N9" s="26">
        <v>11.3333333333333</v>
      </c>
      <c r="O9" s="26">
        <v>10.35</v>
      </c>
      <c r="P9" s="26">
        <v>10.0833333333333</v>
      </c>
      <c r="Q9" s="26">
        <v>7.9749999999999996</v>
      </c>
      <c r="R9" s="26">
        <v>5.94166666666667</v>
      </c>
      <c r="S9" s="26">
        <v>4.5999999999999996</v>
      </c>
      <c r="T9" s="26">
        <v>5.5166666666666702</v>
      </c>
      <c r="U9" s="26">
        <v>13.475</v>
      </c>
      <c r="V9" s="26">
        <v>16.5833333333333</v>
      </c>
      <c r="W9" s="26">
        <v>12.35</v>
      </c>
      <c r="X9" s="26">
        <v>9.9083333333333297</v>
      </c>
      <c r="Y9" s="26">
        <v>8.4916666666666707</v>
      </c>
      <c r="Z9" s="26">
        <v>7.31666666666667</v>
      </c>
      <c r="AA9" s="26">
        <v>6.3916666666666702</v>
      </c>
      <c r="AB9" s="26">
        <v>6.8333333333333304</v>
      </c>
      <c r="AC9" s="26">
        <v>5.80833333333333</v>
      </c>
      <c r="AD9" s="26">
        <v>5.3916666666666702</v>
      </c>
      <c r="AE9" s="26">
        <v>4.4833333333333298</v>
      </c>
      <c r="AF9" s="26">
        <v>6.8833333333333302</v>
      </c>
      <c r="AG9" s="26">
        <v>6.2083333333333304</v>
      </c>
      <c r="AH9" s="26"/>
    </row>
    <row r="10" spans="1:34" x14ac:dyDescent="0.25">
      <c r="A10" t="s">
        <v>44</v>
      </c>
      <c r="B10" s="26">
        <v>3.1666666666666701</v>
      </c>
      <c r="C10" s="26">
        <v>6.6083333333333298</v>
      </c>
      <c r="D10" s="26">
        <v>11.7083333333333</v>
      </c>
      <c r="E10" s="26">
        <v>16.341666666666701</v>
      </c>
      <c r="F10" s="26">
        <v>16.5833333333333</v>
      </c>
      <c r="G10" s="26">
        <v>15.4</v>
      </c>
      <c r="H10" s="26">
        <v>14.5666666666667</v>
      </c>
      <c r="I10" s="26">
        <v>12.641666666666699</v>
      </c>
      <c r="J10" s="26">
        <v>11.358333333333301</v>
      </c>
      <c r="K10" s="26">
        <v>10.216666666666701</v>
      </c>
      <c r="L10" s="26">
        <v>9.7833333333333297</v>
      </c>
      <c r="M10" s="26">
        <v>9.125</v>
      </c>
      <c r="N10" s="26">
        <v>9.0749999999999993</v>
      </c>
      <c r="O10" s="26">
        <v>9.0083333333333293</v>
      </c>
      <c r="P10" s="26">
        <v>8.8249999999999993</v>
      </c>
      <c r="Q10" s="26">
        <v>8.4</v>
      </c>
      <c r="R10" s="26">
        <v>7.7166666666666703</v>
      </c>
      <c r="S10" s="26">
        <v>6.8666666666666698</v>
      </c>
      <c r="T10" s="26">
        <v>6.3666666666666698</v>
      </c>
      <c r="U10" s="26">
        <v>8.3666666666666707</v>
      </c>
      <c r="V10" s="26">
        <v>8.5416666666666696</v>
      </c>
      <c r="W10" s="26">
        <v>7.9666666666666703</v>
      </c>
      <c r="X10" s="26">
        <v>7.80833333333333</v>
      </c>
      <c r="Y10" s="26">
        <v>8.3000000000000007</v>
      </c>
      <c r="Z10" s="26">
        <v>8.75</v>
      </c>
      <c r="AA10" s="26">
        <v>9.4583333333333304</v>
      </c>
      <c r="AB10" s="26">
        <v>8.9166666666666696</v>
      </c>
      <c r="AC10" s="26">
        <v>8.7666666666666693</v>
      </c>
      <c r="AD10" s="26">
        <v>7.43333333333333</v>
      </c>
      <c r="AE10" s="26">
        <v>6.7416666666666698</v>
      </c>
      <c r="AF10" s="26">
        <v>7.7249999999999996</v>
      </c>
      <c r="AG10" s="26">
        <v>7.6749999999999998</v>
      </c>
      <c r="AH10" s="26"/>
    </row>
    <row r="11" spans="1:34" x14ac:dyDescent="0.25">
      <c r="A11" t="s">
        <v>45</v>
      </c>
      <c r="B11" s="26">
        <v>9.3666666666666707</v>
      </c>
      <c r="C11" s="26">
        <v>9.625</v>
      </c>
      <c r="D11" s="26">
        <v>10.641666666666699</v>
      </c>
      <c r="E11" s="26">
        <v>11.824999999999999</v>
      </c>
      <c r="F11" s="26">
        <v>12.275</v>
      </c>
      <c r="G11" s="26">
        <v>11.95</v>
      </c>
      <c r="H11" s="26">
        <v>12.4</v>
      </c>
      <c r="I11" s="26">
        <v>12.3333333333333</v>
      </c>
      <c r="J11" s="26">
        <v>12.05</v>
      </c>
      <c r="K11" s="26">
        <v>11.3166666666667</v>
      </c>
      <c r="L11" s="26">
        <v>9.5583333333333407</v>
      </c>
      <c r="M11" s="26">
        <v>8.7416666666666707</v>
      </c>
      <c r="N11" s="26">
        <v>8.6333333333333293</v>
      </c>
      <c r="O11" s="26">
        <v>8.5083333333333293</v>
      </c>
      <c r="P11" s="26">
        <v>8.9</v>
      </c>
      <c r="Q11" s="26">
        <v>8.8833333333333293</v>
      </c>
      <c r="R11" s="26">
        <v>8.85</v>
      </c>
      <c r="S11" s="26">
        <v>8.0166666666666693</v>
      </c>
      <c r="T11" s="26">
        <v>7.43333333333333</v>
      </c>
      <c r="U11" s="26">
        <v>9.1166666666666707</v>
      </c>
      <c r="V11" s="26">
        <v>9.2750000000000004</v>
      </c>
      <c r="W11" s="26">
        <v>9.2166666666666703</v>
      </c>
      <c r="X11" s="26">
        <v>9.7583333333333293</v>
      </c>
      <c r="Y11" s="26">
        <v>10.3</v>
      </c>
      <c r="Z11" s="26">
        <v>10.275</v>
      </c>
      <c r="AA11" s="26">
        <v>10.35</v>
      </c>
      <c r="AB11" s="26">
        <v>10.0666666666667</v>
      </c>
      <c r="AC11" s="26">
        <v>9.4250000000000007</v>
      </c>
      <c r="AD11" s="26">
        <v>9.0250000000000004</v>
      </c>
      <c r="AE11" s="26">
        <v>8.43333333333333</v>
      </c>
      <c r="AF11" s="26">
        <v>8.0333333333333297</v>
      </c>
      <c r="AG11" s="26">
        <v>7.875</v>
      </c>
      <c r="AH11" s="26"/>
    </row>
    <row r="12" spans="1:34" x14ac:dyDescent="0.25">
      <c r="A12" t="s">
        <v>46</v>
      </c>
      <c r="B12" s="26"/>
      <c r="C12" s="26">
        <v>5.5250000000000004</v>
      </c>
      <c r="D12" s="26">
        <v>6.56666666666667</v>
      </c>
      <c r="E12" s="26">
        <v>7.7916666666666696</v>
      </c>
      <c r="F12" s="26">
        <v>8.4499999999999993</v>
      </c>
      <c r="G12" s="26">
        <v>8.25</v>
      </c>
      <c r="H12" s="26">
        <v>8.94166666666667</v>
      </c>
      <c r="I12" s="26">
        <v>9.6750000000000007</v>
      </c>
      <c r="J12" s="26">
        <v>9.4499999999999993</v>
      </c>
      <c r="K12" s="26">
        <v>8.625</v>
      </c>
      <c r="L12" s="26">
        <v>8.0083333333333293</v>
      </c>
      <c r="M12" s="26">
        <v>7.8583333333333298</v>
      </c>
      <c r="N12" s="26">
        <v>8.68333333333333</v>
      </c>
      <c r="O12" s="26">
        <v>9.80833333333333</v>
      </c>
      <c r="P12" s="26">
        <v>10.5</v>
      </c>
      <c r="Q12" s="26">
        <v>11.283333333333299</v>
      </c>
      <c r="R12" s="26">
        <v>10.275</v>
      </c>
      <c r="S12" s="26">
        <v>8.5416666666666696</v>
      </c>
      <c r="T12" s="26">
        <v>7.4249999999999998</v>
      </c>
      <c r="U12" s="26">
        <v>7.2249999999999996</v>
      </c>
      <c r="V12" s="26">
        <v>6.5750000000000002</v>
      </c>
      <c r="W12" s="26">
        <v>5.5166666666666702</v>
      </c>
      <c r="X12" s="26">
        <v>5.0833333333333304</v>
      </c>
      <c r="Y12" s="26">
        <v>4.95</v>
      </c>
      <c r="Z12" s="26">
        <v>4.7083333333333304</v>
      </c>
      <c r="AA12" s="26">
        <v>4.3666666666666698</v>
      </c>
      <c r="AB12" s="26">
        <v>3.9083333333333301</v>
      </c>
      <c r="AC12" s="26">
        <v>3.56666666666667</v>
      </c>
      <c r="AD12" s="26">
        <v>3.2083333333333299</v>
      </c>
      <c r="AE12" s="26">
        <v>2.9750000000000001</v>
      </c>
      <c r="AF12" s="26">
        <v>3.625</v>
      </c>
      <c r="AG12" s="26">
        <v>3.5750000000000002</v>
      </c>
      <c r="AH12" s="26"/>
    </row>
    <row r="13" spans="1:34" x14ac:dyDescent="0.25">
      <c r="A13" t="s">
        <v>47</v>
      </c>
      <c r="B13" s="26"/>
      <c r="C13" s="26"/>
      <c r="D13" s="26"/>
      <c r="E13" s="26"/>
      <c r="F13" s="26"/>
      <c r="G13" s="26"/>
      <c r="H13" s="26"/>
      <c r="I13" s="26"/>
      <c r="J13" s="26"/>
      <c r="K13" s="26">
        <v>11.983333333333301</v>
      </c>
      <c r="L13" s="26">
        <v>11.233333333333301</v>
      </c>
      <c r="M13" s="26">
        <v>10.675000000000001</v>
      </c>
      <c r="N13" s="26">
        <v>10.3333333333333</v>
      </c>
      <c r="O13" s="26">
        <v>9.7416666666666707</v>
      </c>
      <c r="P13" s="26">
        <v>10.608333333333301</v>
      </c>
      <c r="Q13" s="26">
        <v>10.008333333333301</v>
      </c>
      <c r="R13" s="26">
        <v>9.0333333333333297</v>
      </c>
      <c r="S13" s="26">
        <v>8.4166666666666696</v>
      </c>
      <c r="T13" s="26">
        <v>7.7666666666666702</v>
      </c>
      <c r="U13" s="26">
        <v>9.75</v>
      </c>
      <c r="V13" s="26">
        <v>12.9583333333333</v>
      </c>
      <c r="W13" s="26">
        <v>18.091666666666701</v>
      </c>
      <c r="X13" s="26">
        <v>24.808333333333302</v>
      </c>
      <c r="Y13" s="26">
        <v>27.824999999999999</v>
      </c>
      <c r="Z13" s="26">
        <v>26.65</v>
      </c>
      <c r="AA13" s="26">
        <v>24.983333333333299</v>
      </c>
      <c r="AB13" s="26">
        <v>23.875</v>
      </c>
      <c r="AC13" s="26">
        <v>21.841666666666701</v>
      </c>
      <c r="AD13" s="26">
        <v>19.741666666666699</v>
      </c>
      <c r="AE13" s="26">
        <v>17.883333333333301</v>
      </c>
      <c r="AF13" s="26">
        <v>17.616666666666699</v>
      </c>
      <c r="AG13" s="26">
        <v>14.7916666666667</v>
      </c>
      <c r="AH13" s="26"/>
    </row>
    <row r="14" spans="1:34" s="16" customFormat="1" x14ac:dyDescent="0.25">
      <c r="A14" t="s">
        <v>48</v>
      </c>
      <c r="B14" s="26"/>
      <c r="C14" s="26"/>
      <c r="D14" s="26"/>
      <c r="E14" s="26"/>
      <c r="F14" s="26"/>
      <c r="G14" s="26"/>
      <c r="H14" s="26">
        <v>9.9166666666666696</v>
      </c>
      <c r="I14" s="26">
        <v>9.0500000000000007</v>
      </c>
      <c r="J14" s="26">
        <v>8.7083333333333304</v>
      </c>
      <c r="K14" s="26">
        <v>6.8666666666666698</v>
      </c>
      <c r="L14" s="26">
        <v>6.2666666666666702</v>
      </c>
      <c r="M14" s="26">
        <v>5.5750000000000002</v>
      </c>
      <c r="N14" s="26">
        <v>5.5833333333333304</v>
      </c>
      <c r="O14" s="26">
        <v>5.7416666666666698</v>
      </c>
      <c r="P14" s="26">
        <v>6.06666666666667</v>
      </c>
      <c r="Q14" s="26">
        <v>7.1749999999999998</v>
      </c>
      <c r="R14" s="26">
        <v>7.4583333333333304</v>
      </c>
      <c r="S14" s="26">
        <v>7.3916666666666702</v>
      </c>
      <c r="T14" s="26">
        <v>7.8</v>
      </c>
      <c r="U14" s="26">
        <v>9.6750000000000007</v>
      </c>
      <c r="V14" s="26">
        <v>10.8</v>
      </c>
      <c r="W14" s="26">
        <v>10.658333333333299</v>
      </c>
      <c r="X14" s="26">
        <v>10.5833333333333</v>
      </c>
      <c r="Y14" s="26">
        <v>9.6333333333333293</v>
      </c>
      <c r="Z14" s="26">
        <v>7.4583333333333304</v>
      </c>
      <c r="AA14" s="26">
        <v>6.5166666666666702</v>
      </c>
      <c r="AB14" s="26">
        <v>4.8833333333333302</v>
      </c>
      <c r="AC14" s="26">
        <v>4.05</v>
      </c>
      <c r="AD14" s="26">
        <v>3.5249999999999999</v>
      </c>
      <c r="AE14" s="26">
        <v>3.25</v>
      </c>
      <c r="AF14" s="26">
        <v>4.1416666666666702</v>
      </c>
      <c r="AG14" s="26">
        <v>4.0416666666666696</v>
      </c>
      <c r="AH14" s="26"/>
    </row>
    <row r="15" spans="1:34" s="17" customFormat="1" x14ac:dyDescent="0.25">
      <c r="A15" s="17" t="s">
        <v>49</v>
      </c>
      <c r="B15" s="27">
        <v>13.45</v>
      </c>
      <c r="C15" s="27">
        <v>14.758333333333301</v>
      </c>
      <c r="D15" s="27">
        <v>15.391666666666699</v>
      </c>
      <c r="E15" s="27">
        <v>15.641666666666699</v>
      </c>
      <c r="F15" s="27">
        <v>14.341666666666701</v>
      </c>
      <c r="G15" s="27">
        <v>12.2916666666667</v>
      </c>
      <c r="H15" s="27">
        <v>11.6666666666667</v>
      </c>
      <c r="I15" s="27">
        <v>9.875</v>
      </c>
      <c r="J15" s="27">
        <v>7.55</v>
      </c>
      <c r="K15" s="27">
        <v>5.93333333333333</v>
      </c>
      <c r="L15" s="27">
        <v>4.4000000000000004</v>
      </c>
      <c r="M15" s="27">
        <v>4.1749999999999998</v>
      </c>
      <c r="N15" s="27">
        <v>4.7249999999999996</v>
      </c>
      <c r="O15" s="27">
        <v>4.8499999999999996</v>
      </c>
      <c r="P15" s="27">
        <v>4.7416666666666698</v>
      </c>
      <c r="Q15" s="27">
        <v>4.6333333333333302</v>
      </c>
      <c r="R15" s="27">
        <v>4.7916666666666696</v>
      </c>
      <c r="S15" s="27">
        <v>5</v>
      </c>
      <c r="T15" s="27">
        <v>6.7916666666666696</v>
      </c>
      <c r="U15" s="27">
        <v>12.658333333333299</v>
      </c>
      <c r="V15" s="27">
        <v>14.574999999999999</v>
      </c>
      <c r="W15" s="27">
        <v>15.408333333333299</v>
      </c>
      <c r="X15" s="27">
        <v>15.483333333333301</v>
      </c>
      <c r="Y15" s="27">
        <v>13.775</v>
      </c>
      <c r="Z15" s="27">
        <v>11.883333333333301</v>
      </c>
      <c r="AA15" s="27">
        <v>9.9250000000000007</v>
      </c>
      <c r="AB15" s="27">
        <v>8.4083333333333297</v>
      </c>
      <c r="AC15" s="27">
        <v>6.7333333333333298</v>
      </c>
      <c r="AD15" s="27">
        <v>5.7750000000000004</v>
      </c>
      <c r="AE15" s="27">
        <v>4.9749999999999996</v>
      </c>
      <c r="AF15" s="27">
        <v>5.85</v>
      </c>
      <c r="AG15" s="27">
        <v>6.2666666666666702</v>
      </c>
      <c r="AH15" s="27"/>
    </row>
    <row r="16" spans="1:34" x14ac:dyDescent="0.25">
      <c r="A16" t="s">
        <v>50</v>
      </c>
      <c r="B16" s="26">
        <v>8.8666666666666707</v>
      </c>
      <c r="C16" s="26">
        <v>8.5166666666666693</v>
      </c>
      <c r="D16" s="26">
        <v>8.7916666666666696</v>
      </c>
      <c r="E16" s="26">
        <v>9.7249999999999996</v>
      </c>
      <c r="F16" s="26">
        <v>10.65</v>
      </c>
      <c r="G16" s="26">
        <v>11.1833333333333</v>
      </c>
      <c r="H16" s="26">
        <v>11.1666666666667</v>
      </c>
      <c r="I16" s="26">
        <v>11.216666666666701</v>
      </c>
      <c r="J16" s="26">
        <v>11.3</v>
      </c>
      <c r="K16" s="26">
        <v>10.866666666666699</v>
      </c>
      <c r="L16" s="26">
        <v>10.050000000000001</v>
      </c>
      <c r="M16" s="26">
        <v>9.0083333333333293</v>
      </c>
      <c r="N16" s="26">
        <v>8.4749999999999996</v>
      </c>
      <c r="O16" s="26">
        <v>8.43333333333333</v>
      </c>
      <c r="P16" s="26">
        <v>8.0500000000000007</v>
      </c>
      <c r="Q16" s="26">
        <v>7.7833333333333297</v>
      </c>
      <c r="R16" s="26">
        <v>6.8666666666666698</v>
      </c>
      <c r="S16" s="26">
        <v>6.15</v>
      </c>
      <c r="T16" s="26">
        <v>6.7750000000000004</v>
      </c>
      <c r="U16" s="26">
        <v>7.875</v>
      </c>
      <c r="V16" s="26">
        <v>8.5416666666666696</v>
      </c>
      <c r="W16" s="26">
        <v>8.5083333333333293</v>
      </c>
      <c r="X16" s="26">
        <v>10.883333333333301</v>
      </c>
      <c r="Y16" s="26">
        <v>12.366666666666699</v>
      </c>
      <c r="Z16" s="26">
        <v>12.824999999999999</v>
      </c>
      <c r="AA16" s="26">
        <v>12</v>
      </c>
      <c r="AB16" s="26">
        <v>11.75</v>
      </c>
      <c r="AC16" s="26">
        <v>11.258333333333301</v>
      </c>
      <c r="AD16" s="26">
        <v>10.6</v>
      </c>
      <c r="AE16" s="26">
        <v>9.93333333333333</v>
      </c>
      <c r="AF16" s="26">
        <v>9.3000000000000007</v>
      </c>
      <c r="AG16" s="26">
        <v>9.55833333333333</v>
      </c>
      <c r="AH16" s="26"/>
    </row>
    <row r="17" spans="1:34" x14ac:dyDescent="0.25">
      <c r="A17" t="s">
        <v>51</v>
      </c>
      <c r="B17" s="26"/>
      <c r="C17" s="26"/>
      <c r="D17" s="26"/>
      <c r="E17" s="26"/>
      <c r="F17" s="26"/>
      <c r="G17" s="26"/>
      <c r="H17" s="26"/>
      <c r="I17" s="26"/>
      <c r="J17" s="26"/>
      <c r="K17" s="26">
        <v>14.0666666666667</v>
      </c>
      <c r="L17" s="26">
        <v>14.341666666666701</v>
      </c>
      <c r="M17" s="26">
        <v>13.475</v>
      </c>
      <c r="N17" s="26">
        <v>12.491666666666699</v>
      </c>
      <c r="O17" s="26">
        <v>11.65</v>
      </c>
      <c r="P17" s="26">
        <v>11.741666666666699</v>
      </c>
      <c r="Q17" s="26">
        <v>10.0416666666667</v>
      </c>
      <c r="R17" s="26">
        <v>7.0333333333333297</v>
      </c>
      <c r="S17" s="26">
        <v>6.0750000000000002</v>
      </c>
      <c r="T17" s="26">
        <v>7.75</v>
      </c>
      <c r="U17" s="26">
        <v>17.55</v>
      </c>
      <c r="V17" s="26">
        <v>19.475000000000001</v>
      </c>
      <c r="W17" s="26">
        <v>16.2083333333333</v>
      </c>
      <c r="X17" s="26">
        <v>15.0416666666667</v>
      </c>
      <c r="Y17" s="26">
        <v>11.866666666666699</v>
      </c>
      <c r="Z17" s="26">
        <v>10.841666666666701</v>
      </c>
      <c r="AA17" s="26">
        <v>9.875</v>
      </c>
      <c r="AB17" s="26">
        <v>9.6333333333333293</v>
      </c>
      <c r="AC17" s="26">
        <v>8.7083333333333304</v>
      </c>
      <c r="AD17" s="26">
        <v>7.4</v>
      </c>
      <c r="AE17" s="26">
        <v>6.31666666666667</v>
      </c>
      <c r="AF17" s="26">
        <v>8.0916666666666703</v>
      </c>
      <c r="AG17" s="26">
        <v>7.5750000000000002</v>
      </c>
      <c r="AH17" s="26"/>
    </row>
    <row r="18" spans="1:34" x14ac:dyDescent="0.25">
      <c r="A18" t="s">
        <v>52</v>
      </c>
      <c r="B18" s="26"/>
      <c r="C18" s="26"/>
      <c r="D18" s="26"/>
      <c r="E18" s="26"/>
      <c r="F18" s="26"/>
      <c r="G18" s="26"/>
      <c r="H18" s="26"/>
      <c r="I18" s="26"/>
      <c r="J18" s="26"/>
      <c r="K18" s="26">
        <v>14.641666666666699</v>
      </c>
      <c r="L18" s="26">
        <v>16.441666666666698</v>
      </c>
      <c r="M18" s="26">
        <v>17.4166666666667</v>
      </c>
      <c r="N18" s="26">
        <v>13.775</v>
      </c>
      <c r="O18" s="26">
        <v>12.4333333333333</v>
      </c>
      <c r="P18" s="26">
        <v>10.891666666666699</v>
      </c>
      <c r="Q18" s="26">
        <v>8.31666666666667</v>
      </c>
      <c r="R18" s="26">
        <v>5.7916666666666696</v>
      </c>
      <c r="S18" s="26">
        <v>4.2583333333333302</v>
      </c>
      <c r="T18" s="26">
        <v>5.8250000000000002</v>
      </c>
      <c r="U18" s="26">
        <v>13.8</v>
      </c>
      <c r="V18" s="26">
        <v>17.841666666666701</v>
      </c>
      <c r="W18" s="26">
        <v>15.391666666666699</v>
      </c>
      <c r="X18" s="26">
        <v>13.408333333333299</v>
      </c>
      <c r="Y18" s="26">
        <v>11.8</v>
      </c>
      <c r="Z18" s="26">
        <v>10.725</v>
      </c>
      <c r="AA18" s="26">
        <v>9.1333333333333293</v>
      </c>
      <c r="AB18" s="26">
        <v>7.9</v>
      </c>
      <c r="AC18" s="26">
        <v>7.1166666666666698</v>
      </c>
      <c r="AD18" s="26">
        <v>6.18333333333333</v>
      </c>
      <c r="AE18" s="26">
        <v>6.2833333333333297</v>
      </c>
      <c r="AF18" s="26">
        <v>8.5166666666666693</v>
      </c>
      <c r="AG18" s="26">
        <v>7.125</v>
      </c>
      <c r="AH18" s="26"/>
    </row>
    <row r="19" spans="1:34" x14ac:dyDescent="0.25">
      <c r="A19" t="s">
        <v>53</v>
      </c>
      <c r="B19" s="26">
        <v>1.6583333333333301</v>
      </c>
      <c r="C19" s="26">
        <v>1.6583333333333301</v>
      </c>
      <c r="D19" s="26">
        <v>2.06666666666667</v>
      </c>
      <c r="E19" s="26">
        <v>2.5833333333333299</v>
      </c>
      <c r="F19" s="26">
        <v>3.1749999999999998</v>
      </c>
      <c r="G19" s="26">
        <v>2.8666666666666698</v>
      </c>
      <c r="H19" s="26">
        <v>2.9249999999999998</v>
      </c>
      <c r="I19" s="26">
        <v>2.7</v>
      </c>
      <c r="J19" s="26">
        <v>2.69166666666667</v>
      </c>
      <c r="K19" s="26">
        <v>2.4083333333333301</v>
      </c>
      <c r="L19" s="26">
        <v>2.2333333333333298</v>
      </c>
      <c r="M19" s="26">
        <v>1.9</v>
      </c>
      <c r="N19" s="26">
        <v>2.55833333333333</v>
      </c>
      <c r="O19" s="26">
        <v>3.80833333333333</v>
      </c>
      <c r="P19" s="26">
        <v>4.95</v>
      </c>
      <c r="Q19" s="26">
        <v>4.6500000000000004</v>
      </c>
      <c r="R19" s="26">
        <v>4.5750000000000002</v>
      </c>
      <c r="S19" s="26">
        <v>4.1666666666666696</v>
      </c>
      <c r="T19" s="26">
        <v>4.9166666666666696</v>
      </c>
      <c r="U19" s="26">
        <v>5.1166666666666698</v>
      </c>
      <c r="V19" s="26">
        <v>4.5833333333333304</v>
      </c>
      <c r="W19" s="26">
        <v>4.8333333333333304</v>
      </c>
      <c r="X19" s="26">
        <v>5.06666666666667</v>
      </c>
      <c r="Y19" s="26">
        <v>5.875</v>
      </c>
      <c r="Z19" s="26">
        <v>6.05</v>
      </c>
      <c r="AA19" s="26">
        <v>6.4583333333333304</v>
      </c>
      <c r="AB19" s="26">
        <v>6.3333333333333304</v>
      </c>
      <c r="AC19" s="26">
        <v>5.6166666666666698</v>
      </c>
      <c r="AD19" s="26">
        <v>5.5</v>
      </c>
      <c r="AE19" s="26">
        <v>5.5916666666666703</v>
      </c>
      <c r="AF19" s="26">
        <v>6.69166666666667</v>
      </c>
      <c r="AG19" s="26">
        <v>5.4249999999999998</v>
      </c>
      <c r="AH19" s="26"/>
    </row>
    <row r="20" spans="1:34" x14ac:dyDescent="0.25">
      <c r="A20" t="s">
        <v>54</v>
      </c>
      <c r="B20" s="26">
        <v>6.0833333333333304</v>
      </c>
      <c r="C20" s="26">
        <v>5.6749999999999998</v>
      </c>
      <c r="D20" s="26">
        <v>5.7583333333333302</v>
      </c>
      <c r="E20" s="26">
        <v>6.4666666666666703</v>
      </c>
      <c r="F20" s="26">
        <v>7.19166666666667</v>
      </c>
      <c r="G20" s="26">
        <v>8.3583333333333307</v>
      </c>
      <c r="H20" s="26">
        <v>7.6749999999999998</v>
      </c>
      <c r="I20" s="26">
        <v>6.5</v>
      </c>
      <c r="J20" s="26">
        <v>5.1333333333333302</v>
      </c>
      <c r="K20" s="26">
        <v>4.2333333333333298</v>
      </c>
      <c r="L20" s="26">
        <v>3.6666666666666701</v>
      </c>
      <c r="M20" s="26">
        <v>3.0750000000000002</v>
      </c>
      <c r="N20" s="26">
        <v>3.6666666666666701</v>
      </c>
      <c r="O20" s="26">
        <v>5.9083333333333297</v>
      </c>
      <c r="P20" s="26">
        <v>6.7750000000000004</v>
      </c>
      <c r="Q20" s="26">
        <v>6.9583333333333304</v>
      </c>
      <c r="R20" s="26">
        <v>6.0833333333333304</v>
      </c>
      <c r="S20" s="26">
        <v>5.30833333333333</v>
      </c>
      <c r="T20" s="26">
        <v>4.7583333333333302</v>
      </c>
      <c r="U20" s="26">
        <v>5.4249999999999998</v>
      </c>
      <c r="V20" s="26">
        <v>6.06666666666667</v>
      </c>
      <c r="W20" s="26">
        <v>6.05</v>
      </c>
      <c r="X20" s="26">
        <v>6.81666666666667</v>
      </c>
      <c r="Y20" s="26">
        <v>8.19166666666667</v>
      </c>
      <c r="Z20" s="26">
        <v>8.35</v>
      </c>
      <c r="AA20" s="26">
        <v>7.8916666666666702</v>
      </c>
      <c r="AB20" s="26">
        <v>7</v>
      </c>
      <c r="AC20" s="26">
        <v>5.875</v>
      </c>
      <c r="AD20" s="26">
        <v>4.8666666666666698</v>
      </c>
      <c r="AE20" s="26">
        <v>4.43333333333333</v>
      </c>
      <c r="AF20" s="26">
        <v>4.8499999999999996</v>
      </c>
      <c r="AG20" s="26">
        <v>4.2249999999999996</v>
      </c>
      <c r="AH20" s="26"/>
    </row>
    <row r="21" spans="1:34" x14ac:dyDescent="0.25">
      <c r="A21" t="s">
        <v>55</v>
      </c>
      <c r="B21" s="26"/>
      <c r="C21" s="26"/>
      <c r="D21" s="26"/>
      <c r="E21" s="26"/>
      <c r="F21" s="26"/>
      <c r="G21" s="26"/>
      <c r="H21" s="26"/>
      <c r="I21" s="26">
        <v>10.866666666666699</v>
      </c>
      <c r="J21" s="26">
        <v>10.1666666666667</v>
      </c>
      <c r="K21" s="26">
        <v>13.391666666666699</v>
      </c>
      <c r="L21" s="26">
        <v>16.074999999999999</v>
      </c>
      <c r="M21" s="26">
        <v>18.308333333333302</v>
      </c>
      <c r="N21" s="26">
        <v>20.033333333333299</v>
      </c>
      <c r="O21" s="26">
        <v>19.75</v>
      </c>
      <c r="P21" s="26">
        <v>19.141666666666701</v>
      </c>
      <c r="Q21" s="26">
        <v>17.925000000000001</v>
      </c>
      <c r="R21" s="26">
        <v>13.966666666666701</v>
      </c>
      <c r="S21" s="26">
        <v>9.6083333333333307</v>
      </c>
      <c r="T21" s="26">
        <v>7.0416666666666696</v>
      </c>
      <c r="U21" s="26">
        <v>8.125</v>
      </c>
      <c r="V21" s="26">
        <v>9.9833333333333307</v>
      </c>
      <c r="W21" s="26">
        <v>9.9499999999999993</v>
      </c>
      <c r="X21" s="26">
        <v>10.391666666666699</v>
      </c>
      <c r="Y21" s="26">
        <v>10.608333333333301</v>
      </c>
      <c r="Z21" s="26">
        <v>9.2083333333333304</v>
      </c>
      <c r="AA21" s="26">
        <v>7.68333333333333</v>
      </c>
      <c r="AB21" s="26">
        <v>6.2833333333333297</v>
      </c>
      <c r="AC21" s="26">
        <v>4.9583333333333304</v>
      </c>
      <c r="AD21" s="26">
        <v>3.8833333333333302</v>
      </c>
      <c r="AE21" s="26">
        <v>3.30833333333333</v>
      </c>
      <c r="AF21" s="26">
        <v>3.2166666666666699</v>
      </c>
      <c r="AG21" s="26">
        <v>3.375</v>
      </c>
      <c r="AH21" s="26"/>
    </row>
    <row r="22" spans="1:34" x14ac:dyDescent="0.25">
      <c r="A22" t="s">
        <v>56</v>
      </c>
      <c r="B22" s="26">
        <v>4.8</v>
      </c>
      <c r="C22" s="26">
        <v>4.18333333333333</v>
      </c>
      <c r="D22" s="26">
        <v>4.125</v>
      </c>
      <c r="E22" s="26">
        <v>5.5</v>
      </c>
      <c r="F22" s="26">
        <v>6.8250000000000002</v>
      </c>
      <c r="G22" s="26">
        <v>7.18333333333333</v>
      </c>
      <c r="H22" s="26">
        <v>7.2416666666666698</v>
      </c>
      <c r="I22" s="26">
        <v>6.7416666666666698</v>
      </c>
      <c r="J22" s="26">
        <v>6.1</v>
      </c>
      <c r="K22" s="26">
        <v>5.7249999999999996</v>
      </c>
      <c r="L22" s="26">
        <v>5.2666666666666702</v>
      </c>
      <c r="M22" s="26">
        <v>5.375</v>
      </c>
      <c r="N22" s="26">
        <v>6.4666666666666703</v>
      </c>
      <c r="O22" s="26">
        <v>7.80833333333333</v>
      </c>
      <c r="P22" s="26">
        <v>8.1666666666666696</v>
      </c>
      <c r="Q22" s="26">
        <v>9.2333333333333307</v>
      </c>
      <c r="R22" s="26">
        <v>9.3000000000000007</v>
      </c>
      <c r="S22" s="26">
        <v>9.5833333333333304</v>
      </c>
      <c r="T22" s="26">
        <v>9.2416666666666707</v>
      </c>
      <c r="U22" s="26">
        <v>11.225</v>
      </c>
      <c r="V22" s="26">
        <v>12.5833333333333</v>
      </c>
      <c r="W22" s="26">
        <v>13.516666666666699</v>
      </c>
      <c r="X22" s="26">
        <v>16.574999999999999</v>
      </c>
      <c r="Y22" s="26">
        <v>17.175000000000001</v>
      </c>
      <c r="Z22" s="26">
        <v>14.65</v>
      </c>
      <c r="AA22" s="26">
        <v>13.025</v>
      </c>
      <c r="AB22" s="26">
        <v>11.466666666666701</v>
      </c>
      <c r="AC22" s="26">
        <v>9.2249999999999996</v>
      </c>
      <c r="AD22" s="26">
        <v>7.1666666666666696</v>
      </c>
      <c r="AE22" s="26">
        <v>6.6749999999999998</v>
      </c>
      <c r="AF22" s="26">
        <v>7.1166666666666698</v>
      </c>
      <c r="AG22" s="26">
        <v>6.5916666666666703</v>
      </c>
      <c r="AH22" s="26"/>
    </row>
    <row r="23" spans="1:34" x14ac:dyDescent="0.25">
      <c r="A23" t="s">
        <v>57</v>
      </c>
      <c r="B23" s="26"/>
      <c r="C23" s="26"/>
      <c r="D23" s="26"/>
      <c r="E23" s="26"/>
      <c r="F23" s="26"/>
      <c r="G23" s="26"/>
      <c r="H23" s="26"/>
      <c r="I23" s="26"/>
      <c r="J23" s="26">
        <v>12.7083333333333</v>
      </c>
      <c r="K23" s="26">
        <v>16.491666666666699</v>
      </c>
      <c r="L23" s="26">
        <v>18.908333333333299</v>
      </c>
      <c r="M23" s="26">
        <v>19.4583333333333</v>
      </c>
      <c r="N23" s="26">
        <v>18.808333333333302</v>
      </c>
      <c r="O23" s="26">
        <v>17.691666666666698</v>
      </c>
      <c r="P23" s="26">
        <v>18.358333333333299</v>
      </c>
      <c r="Q23" s="26">
        <v>16.375</v>
      </c>
      <c r="R23" s="26">
        <v>13.466666666666701</v>
      </c>
      <c r="S23" s="26">
        <v>11.233333333333301</v>
      </c>
      <c r="T23" s="26">
        <v>9.5749999999999993</v>
      </c>
      <c r="U23" s="26">
        <v>12.0833333333333</v>
      </c>
      <c r="V23" s="26">
        <v>14.425000000000001</v>
      </c>
      <c r="W23" s="26">
        <v>13.608333333333301</v>
      </c>
      <c r="X23" s="26">
        <v>13.908333333333299</v>
      </c>
      <c r="Y23" s="26">
        <v>14.133333333333301</v>
      </c>
      <c r="Z23" s="26">
        <v>13.1</v>
      </c>
      <c r="AA23" s="26">
        <v>11.466666666666701</v>
      </c>
      <c r="AB23" s="26">
        <v>9.6583333333333297</v>
      </c>
      <c r="AC23" s="26">
        <v>8.0833333333333304</v>
      </c>
      <c r="AD23" s="26">
        <v>6.5083333333333302</v>
      </c>
      <c r="AE23" s="26">
        <v>5.7166666666666703</v>
      </c>
      <c r="AF23" s="26">
        <v>6.6583333333333297</v>
      </c>
      <c r="AG23" s="26">
        <v>6.8250000000000002</v>
      </c>
      <c r="AH23" s="26"/>
    </row>
    <row r="24" spans="1:34" x14ac:dyDescent="0.25">
      <c r="A24" t="s">
        <v>58</v>
      </c>
      <c r="B24" s="26"/>
      <c r="C24" s="26"/>
      <c r="D24" s="26"/>
      <c r="E24" s="26"/>
      <c r="F24" s="26"/>
      <c r="G24" s="26"/>
      <c r="H24" s="26">
        <v>6.8916666666666702</v>
      </c>
      <c r="I24" s="26">
        <v>6.9166666666666696</v>
      </c>
      <c r="J24" s="26">
        <v>7.3666666666666698</v>
      </c>
      <c r="K24" s="26">
        <v>7.4083333333333297</v>
      </c>
      <c r="L24" s="26">
        <v>6.7416666666666698</v>
      </c>
      <c r="M24" s="26">
        <v>6.19166666666667</v>
      </c>
      <c r="N24" s="26">
        <v>6.3416666666666703</v>
      </c>
      <c r="O24" s="26">
        <v>6.7</v>
      </c>
      <c r="P24" s="26">
        <v>6.3416666666666703</v>
      </c>
      <c r="Q24" s="26">
        <v>6.5416666666666696</v>
      </c>
      <c r="R24" s="26">
        <v>5.9916666666666698</v>
      </c>
      <c r="S24" s="26">
        <v>4.8583333333333298</v>
      </c>
      <c r="T24" s="26">
        <v>4.3916666666666702</v>
      </c>
      <c r="U24" s="26">
        <v>5.85</v>
      </c>
      <c r="V24" s="26">
        <v>7.2583333333333302</v>
      </c>
      <c r="W24" s="26">
        <v>8.18333333333333</v>
      </c>
      <c r="X24" s="26">
        <v>8.85</v>
      </c>
      <c r="Y24" s="26">
        <v>10.108333333333301</v>
      </c>
      <c r="Z24" s="26">
        <v>9.6999999999999993</v>
      </c>
      <c r="AA24" s="26">
        <v>8.9833333333333307</v>
      </c>
      <c r="AB24" s="26">
        <v>8.0083333333333293</v>
      </c>
      <c r="AC24" s="26">
        <v>6.5750000000000002</v>
      </c>
      <c r="AD24" s="26">
        <v>5.125</v>
      </c>
      <c r="AE24" s="26">
        <v>4.44166666666667</v>
      </c>
      <c r="AF24" s="26">
        <v>4.9833333333333298</v>
      </c>
      <c r="AG24" s="26">
        <v>4.7750000000000004</v>
      </c>
      <c r="AH24" s="26"/>
    </row>
    <row r="25" spans="1:34" x14ac:dyDescent="0.25">
      <c r="A25" t="s">
        <v>59</v>
      </c>
      <c r="B25" s="26">
        <v>15.4583333333333</v>
      </c>
      <c r="C25" s="26">
        <v>15.5</v>
      </c>
      <c r="D25" s="26">
        <v>17.016666666666701</v>
      </c>
      <c r="E25" s="26">
        <v>20.841666666666701</v>
      </c>
      <c r="F25" s="26">
        <v>22.05</v>
      </c>
      <c r="G25" s="26">
        <v>20.75</v>
      </c>
      <c r="H25" s="26">
        <v>19.891666666666701</v>
      </c>
      <c r="I25" s="26">
        <v>18.391666666666701</v>
      </c>
      <c r="J25" s="26">
        <v>16.408333333333299</v>
      </c>
      <c r="K25" s="26">
        <v>13.6</v>
      </c>
      <c r="L25" s="26">
        <v>11.9166666666667</v>
      </c>
      <c r="M25" s="26">
        <v>10.5583333333333</v>
      </c>
      <c r="N25" s="26">
        <v>11.4416666666667</v>
      </c>
      <c r="O25" s="26">
        <v>11.491666666666699</v>
      </c>
      <c r="P25" s="26">
        <v>10.9583333333333</v>
      </c>
      <c r="Q25" s="26">
        <v>9.1666666666666696</v>
      </c>
      <c r="R25" s="26">
        <v>8.4583333333333304</v>
      </c>
      <c r="S25" s="26">
        <v>8.2249999999999996</v>
      </c>
      <c r="T25" s="26">
        <v>11.266666666666699</v>
      </c>
      <c r="U25" s="26">
        <v>17.866666666666699</v>
      </c>
      <c r="V25" s="26">
        <v>19.875</v>
      </c>
      <c r="W25" s="26">
        <v>21.408333333333299</v>
      </c>
      <c r="X25" s="26">
        <v>24.7916666666667</v>
      </c>
      <c r="Y25" s="26">
        <v>26.116666666666699</v>
      </c>
      <c r="Z25" s="26">
        <v>24.45</v>
      </c>
      <c r="AA25" s="26">
        <v>22.074999999999999</v>
      </c>
      <c r="AB25" s="26">
        <v>19.649999999999999</v>
      </c>
      <c r="AC25" s="26">
        <v>17.233333333333299</v>
      </c>
      <c r="AD25" s="26">
        <v>15.266666666666699</v>
      </c>
      <c r="AE25" s="26">
        <v>14.108333333333301</v>
      </c>
      <c r="AF25" s="26">
        <v>15.533333333333299</v>
      </c>
      <c r="AG25" s="26">
        <v>14.7916666666667</v>
      </c>
      <c r="AH25" s="26"/>
    </row>
    <row r="26" spans="1:34" x14ac:dyDescent="0.25">
      <c r="A26" t="s">
        <v>60</v>
      </c>
      <c r="B26" s="26">
        <v>1.7166666666666699</v>
      </c>
      <c r="C26" s="26">
        <v>3.1</v>
      </c>
      <c r="D26" s="26">
        <v>5.55833333333333</v>
      </c>
      <c r="E26" s="26">
        <v>9.0500000000000007</v>
      </c>
      <c r="F26" s="26">
        <v>9.3583333333333307</v>
      </c>
      <c r="G26" s="26">
        <v>8.8000000000000007</v>
      </c>
      <c r="H26" s="26">
        <v>9.55833333333333</v>
      </c>
      <c r="I26" s="26">
        <v>9.8916666666666693</v>
      </c>
      <c r="J26" s="26">
        <v>8.1999999999999993</v>
      </c>
      <c r="K26" s="26">
        <v>6.7333333333333298</v>
      </c>
      <c r="L26" s="26">
        <v>5.6</v>
      </c>
      <c r="M26" s="26">
        <v>5.8250000000000002</v>
      </c>
      <c r="N26" s="26">
        <v>5.95</v>
      </c>
      <c r="O26" s="26">
        <v>6.56666666666667</v>
      </c>
      <c r="P26" s="26">
        <v>7.375</v>
      </c>
      <c r="Q26" s="26">
        <v>7.7833333333333297</v>
      </c>
      <c r="R26" s="26">
        <v>7.2416666666666698</v>
      </c>
      <c r="S26" s="26">
        <v>6.31666666666667</v>
      </c>
      <c r="T26" s="26">
        <v>6.35</v>
      </c>
      <c r="U26" s="26">
        <v>8.4833333333333307</v>
      </c>
      <c r="V26" s="26">
        <v>8.7750000000000004</v>
      </c>
      <c r="W26" s="26">
        <v>7.95</v>
      </c>
      <c r="X26" s="26">
        <v>8.15</v>
      </c>
      <c r="Y26" s="26">
        <v>8.2083333333333304</v>
      </c>
      <c r="Z26" s="26">
        <v>8.1</v>
      </c>
      <c r="AA26" s="26">
        <v>7.5916666666666703</v>
      </c>
      <c r="AB26" s="26">
        <v>7.15</v>
      </c>
      <c r="AC26" s="26">
        <v>6.8583333333333298</v>
      </c>
      <c r="AD26" s="26">
        <v>6.5166666666666702</v>
      </c>
      <c r="AE26" s="26">
        <v>6.9749999999999996</v>
      </c>
      <c r="AF26" s="26">
        <v>8.5416666666666696</v>
      </c>
      <c r="AG26" s="26">
        <v>8.8000000000000007</v>
      </c>
      <c r="AH26" s="26"/>
    </row>
    <row r="29" spans="1:34" x14ac:dyDescent="0.25">
      <c r="A29" s="14" t="s">
        <v>134</v>
      </c>
      <c r="B29" s="28">
        <f>AVERAGE(B5:B26)</f>
        <v>7.1174242424242404</v>
      </c>
      <c r="C29" s="28">
        <f t="shared" ref="C29:AG29" si="0">AVERAGE(C5:C26)</f>
        <v>7.4534722222222172</v>
      </c>
      <c r="D29" s="28">
        <f t="shared" si="0"/>
        <v>8.6097222222222296</v>
      </c>
      <c r="E29" s="28">
        <f t="shared" si="0"/>
        <v>9.4434523809523885</v>
      </c>
      <c r="F29" s="28">
        <f t="shared" si="0"/>
        <v>9.7773809523809518</v>
      </c>
      <c r="G29" s="28">
        <f>AVERAGE(G5:G26)</f>
        <v>9.4053571428571434</v>
      </c>
      <c r="H29" s="28">
        <f t="shared" si="0"/>
        <v>9.2088541666666757</v>
      </c>
      <c r="I29" s="28">
        <f t="shared" si="0"/>
        <v>8.9106481481481552</v>
      </c>
      <c r="J29" s="28">
        <f t="shared" si="0"/>
        <v>8.6179824561403464</v>
      </c>
      <c r="K29" s="28">
        <f t="shared" si="0"/>
        <v>9.1943181818181898</v>
      </c>
      <c r="L29" s="28">
        <f t="shared" si="0"/>
        <v>9.0390151515151516</v>
      </c>
      <c r="M29" s="28">
        <f t="shared" si="0"/>
        <v>8.7731060606060591</v>
      </c>
      <c r="N29" s="28">
        <f t="shared" si="0"/>
        <v>8.7344696969696916</v>
      </c>
      <c r="O29" s="28">
        <f t="shared" si="0"/>
        <v>8.925757575757574</v>
      </c>
      <c r="P29" s="28">
        <f t="shared" si="0"/>
        <v>9.1159090909090885</v>
      </c>
      <c r="Q29" s="28">
        <f t="shared" si="0"/>
        <v>8.6537878787878739</v>
      </c>
      <c r="R29" s="28">
        <f t="shared" si="0"/>
        <v>7.6261363636363679</v>
      </c>
      <c r="S29" s="28">
        <f t="shared" si="0"/>
        <v>6.6541666666666659</v>
      </c>
      <c r="T29" s="28">
        <f t="shared" si="0"/>
        <v>6.6590909090909118</v>
      </c>
      <c r="U29" s="28">
        <f t="shared" si="0"/>
        <v>9.5643939393939394</v>
      </c>
      <c r="V29" s="28">
        <f t="shared" si="0"/>
        <v>10.787499999999998</v>
      </c>
      <c r="W29" s="28">
        <f t="shared" si="0"/>
        <v>10.518560606060603</v>
      </c>
      <c r="X29" s="28">
        <f t="shared" si="0"/>
        <v>11.131818181818177</v>
      </c>
      <c r="Y29" s="28">
        <f t="shared" si="0"/>
        <v>11.288257575757576</v>
      </c>
      <c r="Z29" s="28">
        <f t="shared" si="0"/>
        <v>10.580681818181818</v>
      </c>
      <c r="AA29" s="28">
        <f t="shared" si="0"/>
        <v>9.7409090909090921</v>
      </c>
      <c r="AB29" s="28">
        <f t="shared" si="0"/>
        <v>8.9079545454545457</v>
      </c>
      <c r="AC29" s="28">
        <f t="shared" si="0"/>
        <v>7.884090909090907</v>
      </c>
      <c r="AD29" s="28">
        <f t="shared" si="0"/>
        <v>6.8954545454545491</v>
      </c>
      <c r="AE29" s="28">
        <f t="shared" si="0"/>
        <v>6.3534090909090875</v>
      </c>
      <c r="AF29" s="28">
        <f t="shared" si="0"/>
        <v>7.1416666666666657</v>
      </c>
      <c r="AG29" s="28">
        <f t="shared" si="0"/>
        <v>6.8128787878787911</v>
      </c>
    </row>
    <row r="30" spans="1:34" x14ac:dyDescent="0.25">
      <c r="A30" s="29" t="str">
        <f>A15</f>
        <v>Ireland</v>
      </c>
      <c r="B30" s="29">
        <f t="shared" ref="B30:AG30" si="1">B15</f>
        <v>13.45</v>
      </c>
      <c r="C30" s="29">
        <f t="shared" si="1"/>
        <v>14.758333333333301</v>
      </c>
      <c r="D30" s="29">
        <f t="shared" si="1"/>
        <v>15.391666666666699</v>
      </c>
      <c r="E30" s="29">
        <f t="shared" si="1"/>
        <v>15.641666666666699</v>
      </c>
      <c r="F30" s="29">
        <f t="shared" si="1"/>
        <v>14.341666666666701</v>
      </c>
      <c r="G30" s="29">
        <f t="shared" si="1"/>
        <v>12.2916666666667</v>
      </c>
      <c r="H30" s="29">
        <f t="shared" si="1"/>
        <v>11.6666666666667</v>
      </c>
      <c r="I30" s="29">
        <f t="shared" si="1"/>
        <v>9.875</v>
      </c>
      <c r="J30" s="29">
        <f t="shared" si="1"/>
        <v>7.55</v>
      </c>
      <c r="K30" s="29">
        <f t="shared" si="1"/>
        <v>5.93333333333333</v>
      </c>
      <c r="L30" s="29">
        <f t="shared" si="1"/>
        <v>4.4000000000000004</v>
      </c>
      <c r="M30" s="29">
        <f t="shared" si="1"/>
        <v>4.1749999999999998</v>
      </c>
      <c r="N30" s="29">
        <f t="shared" si="1"/>
        <v>4.7249999999999996</v>
      </c>
      <c r="O30" s="29">
        <f t="shared" si="1"/>
        <v>4.8499999999999996</v>
      </c>
      <c r="P30" s="29">
        <f t="shared" si="1"/>
        <v>4.7416666666666698</v>
      </c>
      <c r="Q30" s="29">
        <f t="shared" si="1"/>
        <v>4.6333333333333302</v>
      </c>
      <c r="R30" s="29">
        <f t="shared" si="1"/>
        <v>4.7916666666666696</v>
      </c>
      <c r="S30" s="29">
        <f t="shared" si="1"/>
        <v>5</v>
      </c>
      <c r="T30" s="29">
        <f t="shared" si="1"/>
        <v>6.7916666666666696</v>
      </c>
      <c r="U30" s="29">
        <f t="shared" si="1"/>
        <v>12.658333333333299</v>
      </c>
      <c r="V30" s="29">
        <f t="shared" si="1"/>
        <v>14.574999999999999</v>
      </c>
      <c r="W30" s="29">
        <f t="shared" si="1"/>
        <v>15.408333333333299</v>
      </c>
      <c r="X30" s="29">
        <f t="shared" si="1"/>
        <v>15.483333333333301</v>
      </c>
      <c r="Y30" s="29">
        <f t="shared" si="1"/>
        <v>13.775</v>
      </c>
      <c r="Z30" s="29">
        <f t="shared" si="1"/>
        <v>11.883333333333301</v>
      </c>
      <c r="AA30" s="29">
        <f t="shared" si="1"/>
        <v>9.9250000000000007</v>
      </c>
      <c r="AB30" s="29">
        <f t="shared" si="1"/>
        <v>8.4083333333333297</v>
      </c>
      <c r="AC30" s="29">
        <f t="shared" si="1"/>
        <v>6.7333333333333298</v>
      </c>
      <c r="AD30" s="29">
        <f t="shared" si="1"/>
        <v>5.7750000000000004</v>
      </c>
      <c r="AE30" s="29">
        <f t="shared" si="1"/>
        <v>4.9749999999999996</v>
      </c>
      <c r="AF30" s="29">
        <f t="shared" si="1"/>
        <v>5.85</v>
      </c>
      <c r="AG30" s="29">
        <f t="shared" si="1"/>
        <v>6.2666666666666702</v>
      </c>
    </row>
    <row r="31" spans="1:34" x14ac:dyDescent="0.25">
      <c r="A31" s="14" t="s">
        <v>131</v>
      </c>
      <c r="B31">
        <f>IF(B30&lt;B29,0,1)</f>
        <v>1</v>
      </c>
      <c r="C31" s="18">
        <f>IF(C30&lt;C29,0,1)</f>
        <v>1</v>
      </c>
      <c r="D31" s="18">
        <f t="shared" ref="D31:AG31" si="2">IF(D30&lt;D29,0,1)</f>
        <v>1</v>
      </c>
      <c r="E31" s="18">
        <f t="shared" si="2"/>
        <v>1</v>
      </c>
      <c r="F31" s="18">
        <f t="shared" si="2"/>
        <v>1</v>
      </c>
      <c r="G31" s="18">
        <f>IF(G30&lt;G29,0,1)</f>
        <v>1</v>
      </c>
      <c r="H31" s="18">
        <f t="shared" si="2"/>
        <v>1</v>
      </c>
      <c r="I31" s="18">
        <f t="shared" si="2"/>
        <v>1</v>
      </c>
      <c r="J31" s="18">
        <f t="shared" si="2"/>
        <v>0</v>
      </c>
      <c r="K31" s="18">
        <f t="shared" si="2"/>
        <v>0</v>
      </c>
      <c r="L31" s="18">
        <f t="shared" si="2"/>
        <v>0</v>
      </c>
      <c r="M31" s="18">
        <f t="shared" si="2"/>
        <v>0</v>
      </c>
      <c r="N31" s="18">
        <f t="shared" si="2"/>
        <v>0</v>
      </c>
      <c r="O31" s="18">
        <f t="shared" si="2"/>
        <v>0</v>
      </c>
      <c r="P31" s="18">
        <f t="shared" si="2"/>
        <v>0</v>
      </c>
      <c r="Q31" s="18">
        <f t="shared" si="2"/>
        <v>0</v>
      </c>
      <c r="R31" s="18">
        <f t="shared" si="2"/>
        <v>0</v>
      </c>
      <c r="S31" s="18">
        <f t="shared" si="2"/>
        <v>0</v>
      </c>
      <c r="T31" s="18">
        <f t="shared" si="2"/>
        <v>1</v>
      </c>
      <c r="U31" s="18">
        <f t="shared" si="2"/>
        <v>1</v>
      </c>
      <c r="V31" s="18">
        <f t="shared" si="2"/>
        <v>1</v>
      </c>
      <c r="W31" s="18">
        <f t="shared" si="2"/>
        <v>1</v>
      </c>
      <c r="X31" s="18">
        <f t="shared" si="2"/>
        <v>1</v>
      </c>
      <c r="Y31" s="18">
        <f t="shared" si="2"/>
        <v>1</v>
      </c>
      <c r="Z31" s="18">
        <f t="shared" si="2"/>
        <v>1</v>
      </c>
      <c r="AA31" s="18">
        <f t="shared" si="2"/>
        <v>1</v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18">
        <f t="shared" si="2"/>
        <v>0</v>
      </c>
      <c r="AF31" s="18">
        <f t="shared" si="2"/>
        <v>0</v>
      </c>
      <c r="AG31" s="18">
        <f t="shared" si="2"/>
        <v>0</v>
      </c>
    </row>
    <row r="33" spans="1:33" x14ac:dyDescent="0.25">
      <c r="A33" s="14" t="s">
        <v>132</v>
      </c>
      <c r="F33" s="12"/>
      <c r="G33" s="28">
        <f>ABS(G29-G30)</f>
        <v>2.8863095238095564</v>
      </c>
      <c r="H33" s="28">
        <f t="shared" ref="H33:AG33" si="3">ABS(H29-H30)</f>
        <v>2.4578125000000242</v>
      </c>
      <c r="I33" s="28">
        <f t="shared" si="3"/>
        <v>0.9643518518518448</v>
      </c>
      <c r="J33" s="28">
        <f t="shared" si="3"/>
        <v>1.0679824561403466</v>
      </c>
      <c r="K33" s="28">
        <f t="shared" si="3"/>
        <v>3.2609848484848598</v>
      </c>
      <c r="L33" s="28">
        <f t="shared" si="3"/>
        <v>4.6390151515151512</v>
      </c>
      <c r="M33" s="28">
        <f t="shared" si="3"/>
        <v>4.5981060606060593</v>
      </c>
      <c r="N33" s="28">
        <f t="shared" si="3"/>
        <v>4.0094696969696919</v>
      </c>
      <c r="O33" s="28">
        <f t="shared" si="3"/>
        <v>4.0757575757575744</v>
      </c>
      <c r="P33" s="28">
        <f t="shared" si="3"/>
        <v>4.3742424242424187</v>
      </c>
      <c r="Q33" s="28">
        <f t="shared" si="3"/>
        <v>4.0204545454545437</v>
      </c>
      <c r="R33" s="28">
        <f t="shared" si="3"/>
        <v>2.8344696969696983</v>
      </c>
      <c r="S33" s="28">
        <f t="shared" si="3"/>
        <v>1.6541666666666659</v>
      </c>
      <c r="T33" s="28">
        <f t="shared" si="3"/>
        <v>0.13257575757575779</v>
      </c>
      <c r="U33" s="28">
        <f t="shared" si="3"/>
        <v>3.09393939393936</v>
      </c>
      <c r="V33" s="28">
        <f t="shared" si="3"/>
        <v>3.7875000000000014</v>
      </c>
      <c r="W33" s="28">
        <f t="shared" si="3"/>
        <v>4.8897727272726961</v>
      </c>
      <c r="X33" s="28">
        <f t="shared" si="3"/>
        <v>4.3515151515151231</v>
      </c>
      <c r="Y33" s="28">
        <f t="shared" si="3"/>
        <v>2.4867424242424239</v>
      </c>
      <c r="Z33" s="28">
        <f t="shared" si="3"/>
        <v>1.3026515151514833</v>
      </c>
      <c r="AA33" s="28">
        <f t="shared" si="3"/>
        <v>0.18409090909090864</v>
      </c>
      <c r="AB33" s="28">
        <f t="shared" si="3"/>
        <v>0.49962121212121602</v>
      </c>
      <c r="AC33" s="28">
        <f t="shared" si="3"/>
        <v>1.1507575757575772</v>
      </c>
      <c r="AD33" s="28">
        <f t="shared" si="3"/>
        <v>1.1204545454545487</v>
      </c>
      <c r="AE33" s="28">
        <f t="shared" si="3"/>
        <v>1.3784090909090878</v>
      </c>
      <c r="AF33" s="28">
        <f t="shared" si="3"/>
        <v>1.2916666666666661</v>
      </c>
      <c r="AG33" s="28">
        <f t="shared" si="3"/>
        <v>0.54621212121212093</v>
      </c>
    </row>
    <row r="34" spans="1:33" x14ac:dyDescent="0.25">
      <c r="A34" s="14" t="s">
        <v>133</v>
      </c>
      <c r="F34" s="15"/>
      <c r="G34" s="28">
        <f>G29/G33</f>
        <v>3.258610022685053</v>
      </c>
      <c r="H34" s="28">
        <f t="shared" ref="H34:AG34" si="4">H29/H33</f>
        <v>3.7467683831319865</v>
      </c>
      <c r="I34" s="28">
        <f t="shared" si="4"/>
        <v>9.2400384061450573</v>
      </c>
      <c r="J34" s="28">
        <f t="shared" si="4"/>
        <v>8.0694045174538278</v>
      </c>
      <c r="K34" s="28">
        <f t="shared" si="4"/>
        <v>2.8194912301080191</v>
      </c>
      <c r="L34" s="28">
        <f t="shared" si="4"/>
        <v>1.948477178084429</v>
      </c>
      <c r="M34" s="28">
        <f t="shared" si="4"/>
        <v>1.9079825356289648</v>
      </c>
      <c r="N34" s="28">
        <f t="shared" si="4"/>
        <v>2.1784600850259817</v>
      </c>
      <c r="O34" s="28">
        <f t="shared" si="4"/>
        <v>2.1899628252788106</v>
      </c>
      <c r="P34" s="28">
        <f t="shared" si="4"/>
        <v>2.0839972289573971</v>
      </c>
      <c r="Q34" s="28">
        <f t="shared" si="4"/>
        <v>2.1524401733559446</v>
      </c>
      <c r="R34" s="28">
        <f t="shared" si="4"/>
        <v>2.6904984631832156</v>
      </c>
      <c r="S34" s="28">
        <f t="shared" si="4"/>
        <v>4.0226700251889183</v>
      </c>
      <c r="T34" s="28">
        <f t="shared" si="4"/>
        <v>50.228571428571371</v>
      </c>
      <c r="U34" s="28">
        <f t="shared" si="4"/>
        <v>3.0913320274241278</v>
      </c>
      <c r="V34" s="28">
        <f t="shared" si="4"/>
        <v>2.8481848184818466</v>
      </c>
      <c r="W34" s="28">
        <f t="shared" si="4"/>
        <v>2.1511348671469648</v>
      </c>
      <c r="X34" s="28">
        <f t="shared" si="4"/>
        <v>2.5581476323119934</v>
      </c>
      <c r="Y34" s="28">
        <f t="shared" si="4"/>
        <v>4.5393754760091403</v>
      </c>
      <c r="Z34" s="28">
        <f t="shared" si="4"/>
        <v>8.1224193079385518</v>
      </c>
      <c r="AA34" s="28">
        <f t="shared" si="4"/>
        <v>52.913580246913718</v>
      </c>
      <c r="AB34" s="28">
        <f t="shared" si="4"/>
        <v>17.829416224412295</v>
      </c>
      <c r="AC34" s="28">
        <f t="shared" si="4"/>
        <v>6.8512179065174355</v>
      </c>
      <c r="AD34" s="28">
        <f t="shared" si="4"/>
        <v>6.1541582150101277</v>
      </c>
      <c r="AE34" s="28">
        <f t="shared" si="4"/>
        <v>4.6092333058532642</v>
      </c>
      <c r="AF34" s="28">
        <f t="shared" si="4"/>
        <v>5.5290322580645181</v>
      </c>
      <c r="AG34" s="28">
        <f t="shared" si="4"/>
        <v>12.472954230235796</v>
      </c>
    </row>
    <row r="35" spans="1:33" x14ac:dyDescent="0.25">
      <c r="A35" t="s">
        <v>130</v>
      </c>
      <c r="F35" s="15"/>
      <c r="G35" s="28">
        <f>G33/G29</f>
        <v>0.30687931143598851</v>
      </c>
      <c r="H35" s="28">
        <f t="shared" ref="H35:AG35" si="5">H33/H29</f>
        <v>0.2668966687404582</v>
      </c>
      <c r="I35" s="28">
        <f t="shared" si="5"/>
        <v>0.10822465838831938</v>
      </c>
      <c r="J35" s="28">
        <f t="shared" si="5"/>
        <v>0.12392488167336717</v>
      </c>
      <c r="K35" s="28">
        <f t="shared" si="5"/>
        <v>0.35467391752152688</v>
      </c>
      <c r="L35" s="28">
        <f t="shared" si="5"/>
        <v>0.51322130494908436</v>
      </c>
      <c r="M35" s="28">
        <f t="shared" si="5"/>
        <v>0.52411381201157115</v>
      </c>
      <c r="N35" s="28">
        <f t="shared" si="5"/>
        <v>0.45903985428682914</v>
      </c>
      <c r="O35" s="28">
        <f t="shared" si="5"/>
        <v>0.45662875572907818</v>
      </c>
      <c r="P35" s="28">
        <f t="shared" si="5"/>
        <v>0.47984708717692964</v>
      </c>
      <c r="Q35" s="28">
        <f t="shared" si="5"/>
        <v>0.46458898713122654</v>
      </c>
      <c r="R35" s="28">
        <f t="shared" si="5"/>
        <v>0.37167833904534842</v>
      </c>
      <c r="S35" s="28">
        <f t="shared" si="5"/>
        <v>0.24859110832811512</v>
      </c>
      <c r="T35" s="28">
        <f t="shared" si="5"/>
        <v>1.9908987485779319E-2</v>
      </c>
      <c r="U35" s="28">
        <f t="shared" si="5"/>
        <v>0.32348514851484794</v>
      </c>
      <c r="V35" s="28">
        <f t="shared" si="5"/>
        <v>0.35110081112398628</v>
      </c>
      <c r="W35" s="28">
        <f t="shared" si="5"/>
        <v>0.46487089920414565</v>
      </c>
      <c r="X35" s="28">
        <f t="shared" si="5"/>
        <v>0.39090785354566249</v>
      </c>
      <c r="Y35" s="28">
        <f t="shared" si="5"/>
        <v>0.22029462098587291</v>
      </c>
      <c r="Z35" s="28">
        <f t="shared" si="5"/>
        <v>0.1231160276375583</v>
      </c>
      <c r="AA35" s="28">
        <f t="shared" si="5"/>
        <v>1.889874008399435E-2</v>
      </c>
      <c r="AB35" s="28">
        <f t="shared" si="5"/>
        <v>5.608708593783264E-2</v>
      </c>
      <c r="AC35" s="28">
        <f t="shared" si="5"/>
        <v>0.14595945036994354</v>
      </c>
      <c r="AD35" s="28">
        <f t="shared" si="5"/>
        <v>0.16249176005273605</v>
      </c>
      <c r="AE35" s="28">
        <f t="shared" si="5"/>
        <v>0.21695582185655482</v>
      </c>
      <c r="AF35" s="28">
        <f t="shared" si="5"/>
        <v>0.18086347724620763</v>
      </c>
      <c r="AG35" s="28">
        <f t="shared" si="5"/>
        <v>8.0173468253085647E-2</v>
      </c>
    </row>
    <row r="37" spans="1:33" x14ac:dyDescent="0.25">
      <c r="A37" s="14" t="s">
        <v>62</v>
      </c>
      <c r="B37" s="12">
        <f>MIN(B5:B26)</f>
        <v>1.6583333333333301</v>
      </c>
      <c r="C37" s="12">
        <f t="shared" ref="C37:AG37" si="6">MIN(C5:C26)</f>
        <v>1.6583333333333301</v>
      </c>
      <c r="D37" s="12">
        <f t="shared" si="6"/>
        <v>2.06666666666667</v>
      </c>
      <c r="E37" s="12">
        <f t="shared" si="6"/>
        <v>2.5833333333333299</v>
      </c>
      <c r="F37" s="12">
        <f t="shared" si="6"/>
        <v>3.1749999999999998</v>
      </c>
      <c r="G37" s="12">
        <f t="shared" si="6"/>
        <v>2.8666666666666698</v>
      </c>
      <c r="H37" s="12">
        <f t="shared" si="6"/>
        <v>2.9249999999999998</v>
      </c>
      <c r="I37" s="12">
        <f t="shared" si="6"/>
        <v>2.7</v>
      </c>
      <c r="J37" s="12">
        <f t="shared" si="6"/>
        <v>2.69166666666667</v>
      </c>
      <c r="K37" s="12">
        <f t="shared" si="6"/>
        <v>2.4083333333333301</v>
      </c>
      <c r="L37" s="12">
        <f t="shared" si="6"/>
        <v>2.2333333333333298</v>
      </c>
      <c r="M37" s="12">
        <f t="shared" si="6"/>
        <v>1.9</v>
      </c>
      <c r="N37" s="12">
        <f t="shared" si="6"/>
        <v>2.55833333333333</v>
      </c>
      <c r="O37" s="12">
        <f t="shared" si="6"/>
        <v>3.80833333333333</v>
      </c>
      <c r="P37" s="12">
        <f t="shared" si="6"/>
        <v>4.7416666666666698</v>
      </c>
      <c r="Q37" s="12">
        <f t="shared" si="6"/>
        <v>4.6333333333333302</v>
      </c>
      <c r="R37" s="12">
        <f t="shared" si="6"/>
        <v>3.9083333333333301</v>
      </c>
      <c r="S37" s="12">
        <f t="shared" si="6"/>
        <v>3.75</v>
      </c>
      <c r="T37" s="12">
        <f t="shared" si="6"/>
        <v>3.68333333333333</v>
      </c>
      <c r="U37" s="12">
        <f t="shared" si="6"/>
        <v>5.1166666666666698</v>
      </c>
      <c r="V37" s="12">
        <f t="shared" si="6"/>
        <v>4.5833333333333304</v>
      </c>
      <c r="W37" s="12">
        <f t="shared" si="6"/>
        <v>4.8333333333333304</v>
      </c>
      <c r="X37" s="12">
        <f t="shared" si="6"/>
        <v>5.06666666666667</v>
      </c>
      <c r="Y37" s="12">
        <f t="shared" si="6"/>
        <v>4.95</v>
      </c>
      <c r="Z37" s="12">
        <f t="shared" si="6"/>
        <v>4.7083333333333304</v>
      </c>
      <c r="AA37" s="12">
        <f t="shared" si="6"/>
        <v>4.3666666666666698</v>
      </c>
      <c r="AB37" s="12">
        <f t="shared" si="6"/>
        <v>3.9083333333333301</v>
      </c>
      <c r="AC37" s="12">
        <f t="shared" si="6"/>
        <v>2.9083333333333301</v>
      </c>
      <c r="AD37" s="12">
        <f t="shared" si="6"/>
        <v>2.2666666666666702</v>
      </c>
      <c r="AE37" s="12">
        <f t="shared" si="6"/>
        <v>2.0166666666666702</v>
      </c>
      <c r="AF37" s="12">
        <f t="shared" si="6"/>
        <v>2.5499999999999998</v>
      </c>
      <c r="AG37" s="12">
        <f t="shared" si="6"/>
        <v>2.80833333333333</v>
      </c>
    </row>
    <row r="38" spans="1:33" x14ac:dyDescent="0.25">
      <c r="A38" s="14" t="s">
        <v>63</v>
      </c>
      <c r="B38" s="12">
        <f>MAX(B5:B26)</f>
        <v>15.4583333333333</v>
      </c>
      <c r="C38" s="12">
        <f t="shared" ref="C38:AG38" si="7">MAX(C5:C26)</f>
        <v>15.5</v>
      </c>
      <c r="D38" s="12">
        <f t="shared" si="7"/>
        <v>17.016666666666701</v>
      </c>
      <c r="E38" s="12">
        <f t="shared" si="7"/>
        <v>20.841666666666701</v>
      </c>
      <c r="F38" s="12">
        <f t="shared" si="7"/>
        <v>22.05</v>
      </c>
      <c r="G38" s="12">
        <f t="shared" si="7"/>
        <v>20.75</v>
      </c>
      <c r="H38" s="12">
        <f t="shared" si="7"/>
        <v>19.891666666666701</v>
      </c>
      <c r="I38" s="12">
        <f t="shared" si="7"/>
        <v>18.391666666666701</v>
      </c>
      <c r="J38" s="12">
        <f t="shared" si="7"/>
        <v>16.408333333333299</v>
      </c>
      <c r="K38" s="12">
        <f t="shared" si="7"/>
        <v>16.491666666666699</v>
      </c>
      <c r="L38" s="12">
        <f t="shared" si="7"/>
        <v>18.908333333333299</v>
      </c>
      <c r="M38" s="12">
        <f t="shared" si="7"/>
        <v>19.4583333333333</v>
      </c>
      <c r="N38" s="12">
        <f t="shared" si="7"/>
        <v>20.033333333333299</v>
      </c>
      <c r="O38" s="12">
        <f t="shared" si="7"/>
        <v>19.75</v>
      </c>
      <c r="P38" s="12">
        <f t="shared" si="7"/>
        <v>19.141666666666701</v>
      </c>
      <c r="Q38" s="12">
        <f t="shared" si="7"/>
        <v>17.925000000000001</v>
      </c>
      <c r="R38" s="12">
        <f t="shared" si="7"/>
        <v>13.966666666666701</v>
      </c>
      <c r="S38" s="12">
        <f t="shared" si="7"/>
        <v>11.233333333333301</v>
      </c>
      <c r="T38" s="12">
        <f t="shared" si="7"/>
        <v>11.266666666666699</v>
      </c>
      <c r="U38" s="12">
        <f t="shared" si="7"/>
        <v>17.866666666666699</v>
      </c>
      <c r="V38" s="12">
        <f t="shared" si="7"/>
        <v>19.875</v>
      </c>
      <c r="W38" s="12">
        <f t="shared" si="7"/>
        <v>21.408333333333299</v>
      </c>
      <c r="X38" s="12">
        <f t="shared" si="7"/>
        <v>24.808333333333302</v>
      </c>
      <c r="Y38" s="12">
        <f t="shared" si="7"/>
        <v>27.824999999999999</v>
      </c>
      <c r="Z38" s="12">
        <f t="shared" si="7"/>
        <v>26.65</v>
      </c>
      <c r="AA38" s="12">
        <f t="shared" si="7"/>
        <v>24.983333333333299</v>
      </c>
      <c r="AB38" s="12">
        <f t="shared" si="7"/>
        <v>23.875</v>
      </c>
      <c r="AC38" s="12">
        <f t="shared" si="7"/>
        <v>21.841666666666701</v>
      </c>
      <c r="AD38" s="12">
        <f t="shared" si="7"/>
        <v>19.741666666666699</v>
      </c>
      <c r="AE38" s="12">
        <f t="shared" si="7"/>
        <v>17.883333333333301</v>
      </c>
      <c r="AF38" s="12">
        <f t="shared" si="7"/>
        <v>17.616666666666699</v>
      </c>
      <c r="AG38" s="12">
        <f t="shared" si="7"/>
        <v>14.7916666666667</v>
      </c>
    </row>
  </sheetData>
  <conditionalFormatting sqref="B31">
    <cfRule type="cellIs" dxfId="14" priority="1" operator="equal">
      <formula>0</formula>
    </cfRule>
    <cfRule type="cellIs" dxfId="13" priority="2" operator="equal">
      <formula>1</formula>
    </cfRule>
  </conditionalFormatting>
  <conditionalFormatting sqref="B31:AG31">
    <cfRule type="cellIs" dxfId="12" priority="3" operator="lessThan">
      <formula>1</formula>
    </cfRule>
  </conditionalFormatting>
  <hyperlinks>
    <hyperlink ref="A12" r:id="rId1" display="http://localhost/OECDStat_Metadata/ShowMetadata.ashx?Dataset=KEI&amp;Coords=[LOCATION].[DEU]&amp;ShowOnWeb=true&amp;Lang=en" xr:uid="{8A914158-F818-411B-8A6A-FF3D644096FA}"/>
  </hyperlinks>
  <pageMargins left="0.7" right="0.7" top="0.75" bottom="0.75" header="0.3" footer="0.3"/>
  <drawing r:id="rId2"/>
  <legacyDrawing r:id="rId3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AC846-D7A9-4617-8662-047DA28E9167}">
  <dimension ref="A1:AH29"/>
  <sheetViews>
    <sheetView topLeftCell="C1" zoomScale="70" zoomScaleNormal="70" workbookViewId="0">
      <selection activeCell="G4" sqref="G4:AG4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3" spans="1:34" x14ac:dyDescent="0.25">
      <c r="A3" t="s">
        <v>128</v>
      </c>
      <c r="B3">
        <f>ABS(B4)</f>
        <v>1.3087356198531519E-2</v>
      </c>
      <c r="C3">
        <f t="shared" ref="C3:AG3" si="0">ABS(C4)</f>
        <v>1.9623380661092149E-2</v>
      </c>
      <c r="D3">
        <f t="shared" si="0"/>
        <v>4.7927489353156716E-3</v>
      </c>
      <c r="E3">
        <f t="shared" si="0"/>
        <v>1.6541524104537908E-2</v>
      </c>
      <c r="F3">
        <f t="shared" si="0"/>
        <v>2.3642798611363203E-2</v>
      </c>
      <c r="G3">
        <f t="shared" si="0"/>
        <v>2.523701745562712E-2</v>
      </c>
      <c r="H3">
        <f t="shared" si="0"/>
        <v>1.9056874493839138E-2</v>
      </c>
      <c r="I3">
        <f t="shared" si="0"/>
        <v>1.4471687244749676E-2</v>
      </c>
      <c r="J3">
        <f t="shared" si="0"/>
        <v>7.2556736722957371E-3</v>
      </c>
      <c r="K3">
        <f t="shared" si="0"/>
        <v>4.3343886563521061E-3</v>
      </c>
      <c r="L3">
        <f t="shared" si="0"/>
        <v>1.2664942861825512E-2</v>
      </c>
      <c r="M3">
        <f t="shared" si="0"/>
        <v>1.2448450727450822E-2</v>
      </c>
      <c r="N3">
        <f t="shared" si="0"/>
        <v>8.7867250903459482E-3</v>
      </c>
      <c r="O3">
        <f t="shared" si="0"/>
        <v>1.0628001886491933E-2</v>
      </c>
      <c r="P3">
        <f t="shared" si="0"/>
        <v>1.3543354055325085E-2</v>
      </c>
      <c r="Q3">
        <f t="shared" si="0"/>
        <v>1.3678749207148899E-2</v>
      </c>
      <c r="R3">
        <f t="shared" si="0"/>
        <v>8.2494127210607782E-3</v>
      </c>
      <c r="S3">
        <f t="shared" si="0"/>
        <v>1.2364113612965966E-3</v>
      </c>
      <c r="T3">
        <f t="shared" si="0"/>
        <v>7.2189376413175355E-3</v>
      </c>
      <c r="U3">
        <f t="shared" si="0"/>
        <v>8.550745117632097E-3</v>
      </c>
      <c r="V3">
        <f t="shared" si="0"/>
        <v>1.0357674283623386E-2</v>
      </c>
      <c r="W3">
        <f t="shared" si="0"/>
        <v>7.8404573706332137E-3</v>
      </c>
      <c r="X3">
        <f t="shared" si="0"/>
        <v>1.3980702889302921E-2</v>
      </c>
      <c r="Y3">
        <f t="shared" si="0"/>
        <v>1.6128780132606879E-2</v>
      </c>
      <c r="Z3">
        <f t="shared" si="0"/>
        <v>1.5166795544888978E-2</v>
      </c>
      <c r="AA3">
        <f t="shared" si="0"/>
        <v>1.314946678344886E-2</v>
      </c>
      <c r="AB3">
        <f t="shared" si="0"/>
        <v>1.1444043840154183E-2</v>
      </c>
      <c r="AC3">
        <f t="shared" si="0"/>
        <v>8.6805569651942083E-3</v>
      </c>
      <c r="AD3">
        <f t="shared" si="0"/>
        <v>8.5030925339518726E-3</v>
      </c>
      <c r="AE3">
        <f t="shared" si="0"/>
        <v>6.0721969097683459E-3</v>
      </c>
      <c r="AF3">
        <f t="shared" si="0"/>
        <v>6.2934309789063336E-3</v>
      </c>
      <c r="AG3">
        <f t="shared" si="0"/>
        <v>9.1680304846529226E-3</v>
      </c>
    </row>
    <row r="4" spans="1:34" x14ac:dyDescent="0.25">
      <c r="A4" t="s">
        <v>65</v>
      </c>
      <c r="B4">
        <f>B5-B6</f>
        <v>-1.3087356198531519E-2</v>
      </c>
      <c r="C4">
        <f>C5-C6</f>
        <v>1.9623380661092149E-2</v>
      </c>
      <c r="D4">
        <f t="shared" ref="D4:AG4" si="1">D5-D6</f>
        <v>4.7927489353156716E-3</v>
      </c>
      <c r="E4">
        <f t="shared" si="1"/>
        <v>-1.6541524104537908E-2</v>
      </c>
      <c r="F4">
        <f t="shared" si="1"/>
        <v>-2.3642798611363203E-2</v>
      </c>
      <c r="G4">
        <f t="shared" si="1"/>
        <v>-2.523701745562712E-2</v>
      </c>
      <c r="H4">
        <f t="shared" si="1"/>
        <v>-1.9056874493839138E-2</v>
      </c>
      <c r="I4">
        <f t="shared" si="1"/>
        <v>-1.4471687244749676E-2</v>
      </c>
      <c r="J4">
        <f t="shared" si="1"/>
        <v>-7.2556736722957371E-3</v>
      </c>
      <c r="K4">
        <f t="shared" si="1"/>
        <v>4.3343886563521061E-3</v>
      </c>
      <c r="L4">
        <f t="shared" si="1"/>
        <v>1.2664942861825512E-2</v>
      </c>
      <c r="M4">
        <f t="shared" si="1"/>
        <v>1.2448450727450822E-2</v>
      </c>
      <c r="N4">
        <f t="shared" si="1"/>
        <v>8.7867250903459482E-3</v>
      </c>
      <c r="O4">
        <f t="shared" si="1"/>
        <v>1.0628001886491933E-2</v>
      </c>
      <c r="P4">
        <f t="shared" si="1"/>
        <v>1.3543354055325085E-2</v>
      </c>
      <c r="Q4">
        <f t="shared" si="1"/>
        <v>1.3678749207148899E-2</v>
      </c>
      <c r="R4">
        <f t="shared" si="1"/>
        <v>8.2494127210607782E-3</v>
      </c>
      <c r="S4">
        <f t="shared" si="1"/>
        <v>1.2364113612965966E-3</v>
      </c>
      <c r="T4">
        <f t="shared" si="1"/>
        <v>-7.2189376413175355E-3</v>
      </c>
      <c r="U4">
        <f t="shared" si="1"/>
        <v>-8.550745117632097E-3</v>
      </c>
      <c r="V4">
        <f t="shared" si="1"/>
        <v>-1.0357674283623386E-2</v>
      </c>
      <c r="W4">
        <f t="shared" si="1"/>
        <v>-7.8404573706332137E-3</v>
      </c>
      <c r="X4">
        <f t="shared" si="1"/>
        <v>-1.3980702889302921E-2</v>
      </c>
      <c r="Y4">
        <f t="shared" si="1"/>
        <v>-1.6128780132606879E-2</v>
      </c>
      <c r="Z4">
        <f t="shared" si="1"/>
        <v>-1.5166795544888978E-2</v>
      </c>
      <c r="AA4">
        <f t="shared" si="1"/>
        <v>-1.314946678344886E-2</v>
      </c>
      <c r="AB4">
        <f t="shared" si="1"/>
        <v>-1.1444043840154183E-2</v>
      </c>
      <c r="AC4">
        <f t="shared" si="1"/>
        <v>-8.6805569651942083E-3</v>
      </c>
      <c r="AD4">
        <f t="shared" si="1"/>
        <v>-8.5030925339518726E-3</v>
      </c>
      <c r="AE4">
        <f t="shared" si="1"/>
        <v>-6.0721969097683459E-3</v>
      </c>
      <c r="AF4">
        <f t="shared" si="1"/>
        <v>-6.2934309789063336E-3</v>
      </c>
      <c r="AG4">
        <f t="shared" si="1"/>
        <v>-9.1680304846529226E-3</v>
      </c>
    </row>
    <row r="5" spans="1:34" x14ac:dyDescent="0.25">
      <c r="A5" t="s">
        <v>94</v>
      </c>
      <c r="B5">
        <v>0.62697548556105565</v>
      </c>
      <c r="C5">
        <v>0.56627805213260074</v>
      </c>
      <c r="D5">
        <v>0.51620658204177261</v>
      </c>
      <c r="E5">
        <v>0.55193475112047641</v>
      </c>
      <c r="F5">
        <v>0.53126099484046208</v>
      </c>
      <c r="G5">
        <v>0.50749964706768591</v>
      </c>
      <c r="H5">
        <v>0.46185615724509627</v>
      </c>
      <c r="I5">
        <v>0.41175540119962606</v>
      </c>
      <c r="J5">
        <v>0.38499390170129349</v>
      </c>
      <c r="K5">
        <v>0.42145462871155553</v>
      </c>
      <c r="L5">
        <v>0.52000881216062012</v>
      </c>
      <c r="M5">
        <v>0.56287986209891916</v>
      </c>
      <c r="N5">
        <v>0.52027525770742022</v>
      </c>
      <c r="O5">
        <v>0.44388579606619633</v>
      </c>
      <c r="P5">
        <v>0.40996200919981518</v>
      </c>
      <c r="Q5">
        <v>0.37633010370600301</v>
      </c>
      <c r="R5">
        <v>0.33419665735562676</v>
      </c>
      <c r="S5">
        <v>0.30664932187081234</v>
      </c>
      <c r="T5">
        <v>0.28264649049984175</v>
      </c>
      <c r="U5">
        <v>0.38483154061445024</v>
      </c>
      <c r="V5">
        <v>0.42603229197941722</v>
      </c>
      <c r="W5">
        <v>0.43731904529145366</v>
      </c>
      <c r="X5">
        <v>0.49894557616811003</v>
      </c>
      <c r="Y5">
        <v>0.52135583348713888</v>
      </c>
      <c r="Z5">
        <v>0.51791881296196896</v>
      </c>
      <c r="AA5">
        <v>0.51398264354922074</v>
      </c>
      <c r="AB5">
        <v>0.52791478121819091</v>
      </c>
      <c r="AC5">
        <v>0.5485809707802447</v>
      </c>
      <c r="AD5">
        <v>0.57464388917698661</v>
      </c>
      <c r="AE5">
        <v>0.57343303766810738</v>
      </c>
      <c r="AF5">
        <v>0.49903733837916642</v>
      </c>
      <c r="AG5">
        <v>0.45800370489085451</v>
      </c>
    </row>
    <row r="6" spans="1:34" x14ac:dyDescent="0.25">
      <c r="A6" t="s">
        <v>95</v>
      </c>
      <c r="B6">
        <f>STDEV(B8:B29)/AVERAGE(B8:B29)</f>
        <v>0.64006284175958716</v>
      </c>
      <c r="C6">
        <f t="shared" ref="C6:AG6" si="2">STDEV(C8:C29)/AVERAGE(C8:C29)</f>
        <v>0.54665467147150859</v>
      </c>
      <c r="D6">
        <f t="shared" si="2"/>
        <v>0.51141383310645694</v>
      </c>
      <c r="E6">
        <f t="shared" si="2"/>
        <v>0.56847627522501432</v>
      </c>
      <c r="F6">
        <f t="shared" si="2"/>
        <v>0.55490379345182528</v>
      </c>
      <c r="G6">
        <f t="shared" si="2"/>
        <v>0.53273666452331303</v>
      </c>
      <c r="H6">
        <f t="shared" si="2"/>
        <v>0.4809130317389354</v>
      </c>
      <c r="I6">
        <f t="shared" si="2"/>
        <v>0.42622708844437573</v>
      </c>
      <c r="J6">
        <f t="shared" si="2"/>
        <v>0.39224957537358923</v>
      </c>
      <c r="K6">
        <f t="shared" si="2"/>
        <v>0.41712024005520343</v>
      </c>
      <c r="L6">
        <f t="shared" si="2"/>
        <v>0.5073438692987946</v>
      </c>
      <c r="M6">
        <f t="shared" si="2"/>
        <v>0.55043141137146834</v>
      </c>
      <c r="N6">
        <f t="shared" si="2"/>
        <v>0.51148853261707428</v>
      </c>
      <c r="O6">
        <f t="shared" si="2"/>
        <v>0.43325779417970439</v>
      </c>
      <c r="P6">
        <f t="shared" si="2"/>
        <v>0.3964186551444901</v>
      </c>
      <c r="Q6">
        <f t="shared" si="2"/>
        <v>0.36265135449885411</v>
      </c>
      <c r="R6">
        <f t="shared" si="2"/>
        <v>0.32594724463456598</v>
      </c>
      <c r="S6">
        <f t="shared" si="2"/>
        <v>0.30541291050951574</v>
      </c>
      <c r="T6">
        <f t="shared" si="2"/>
        <v>0.28986542814115929</v>
      </c>
      <c r="U6">
        <f t="shared" si="2"/>
        <v>0.39338228573208234</v>
      </c>
      <c r="V6">
        <f t="shared" si="2"/>
        <v>0.43638996626304061</v>
      </c>
      <c r="W6">
        <f t="shared" si="2"/>
        <v>0.44515950266208687</v>
      </c>
      <c r="X6">
        <f t="shared" si="2"/>
        <v>0.51292627905741295</v>
      </c>
      <c r="Y6">
        <f t="shared" si="2"/>
        <v>0.53748461361974575</v>
      </c>
      <c r="Z6">
        <f t="shared" si="2"/>
        <v>0.53308560850685793</v>
      </c>
      <c r="AA6">
        <f t="shared" si="2"/>
        <v>0.5271321103326696</v>
      </c>
      <c r="AB6">
        <f t="shared" si="2"/>
        <v>0.53935882505834509</v>
      </c>
      <c r="AC6">
        <f t="shared" si="2"/>
        <v>0.55726152774543891</v>
      </c>
      <c r="AD6">
        <f t="shared" si="2"/>
        <v>0.58314698171093848</v>
      </c>
      <c r="AE6">
        <f t="shared" si="2"/>
        <v>0.57950523457787573</v>
      </c>
      <c r="AF6">
        <f t="shared" si="2"/>
        <v>0.50533076935807275</v>
      </c>
      <c r="AG6">
        <f t="shared" si="2"/>
        <v>0.46717173537550744</v>
      </c>
    </row>
    <row r="7" spans="1:34" x14ac:dyDescent="0.25">
      <c r="A7" s="3" t="s">
        <v>0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4" ht="20.399999999999999" customHeight="1" x14ac:dyDescent="0.25">
      <c r="A8" t="s">
        <v>36</v>
      </c>
      <c r="E8" s="26">
        <v>3.9583333333333299</v>
      </c>
      <c r="F8" s="26">
        <v>4.2416666666666698</v>
      </c>
      <c r="G8" s="26">
        <v>4.2416666666666698</v>
      </c>
      <c r="H8" s="26">
        <v>4.7333333333333298</v>
      </c>
      <c r="I8" s="26">
        <v>4.7333333333333298</v>
      </c>
      <c r="J8" s="26">
        <v>4.7249999999999996</v>
      </c>
      <c r="K8" s="26">
        <v>4.1500000000000004</v>
      </c>
      <c r="L8" s="26">
        <v>3.93333333333333</v>
      </c>
      <c r="M8" s="26">
        <v>3.9833333333333298</v>
      </c>
      <c r="N8" s="26">
        <v>4.3833333333333302</v>
      </c>
      <c r="O8" s="26">
        <v>4.7583333333333302</v>
      </c>
      <c r="P8" s="26">
        <v>5.8916666666666702</v>
      </c>
      <c r="Q8" s="26">
        <v>6.0333333333333297</v>
      </c>
      <c r="R8" s="26">
        <v>5.6416666666666702</v>
      </c>
      <c r="S8" s="26">
        <v>5.2166666666666703</v>
      </c>
      <c r="T8" s="26">
        <v>4.44166666666667</v>
      </c>
      <c r="U8" s="26">
        <v>5.6666666666666696</v>
      </c>
      <c r="V8" s="26">
        <v>5.19166666666667</v>
      </c>
      <c r="W8" s="26">
        <v>4.9000000000000004</v>
      </c>
      <c r="X8" s="26">
        <v>5.19166666666667</v>
      </c>
      <c r="Y8" s="26">
        <v>5.7249999999999996</v>
      </c>
      <c r="Z8" s="26">
        <v>6.0333333333333297</v>
      </c>
      <c r="AA8" s="26">
        <v>6.15</v>
      </c>
      <c r="AB8" s="26">
        <v>6.45</v>
      </c>
      <c r="AC8" s="26">
        <v>5.9249999999999998</v>
      </c>
      <c r="AD8" s="26">
        <v>5.2083333333333304</v>
      </c>
      <c r="AE8" s="26">
        <v>4.8416666666666703</v>
      </c>
      <c r="AF8" s="26">
        <v>6.0250000000000004</v>
      </c>
      <c r="AG8" s="26">
        <v>6.2</v>
      </c>
      <c r="AH8" s="26"/>
    </row>
    <row r="9" spans="1:34" x14ac:dyDescent="0.25">
      <c r="A9" t="s">
        <v>39</v>
      </c>
      <c r="B9" s="26">
        <v>6.55</v>
      </c>
      <c r="C9" s="26">
        <v>6.44166666666667</v>
      </c>
      <c r="D9" s="26">
        <v>7.0916666666666703</v>
      </c>
      <c r="E9" s="26">
        <v>8.625</v>
      </c>
      <c r="F9" s="26">
        <v>9.75</v>
      </c>
      <c r="G9" s="26">
        <v>9.6750000000000007</v>
      </c>
      <c r="H9" s="26">
        <v>9.5416666666666696</v>
      </c>
      <c r="I9" s="26">
        <v>9.2166666666666703</v>
      </c>
      <c r="J9" s="26">
        <v>9.3416666666666703</v>
      </c>
      <c r="K9" s="26">
        <v>8.4</v>
      </c>
      <c r="L9" s="26">
        <v>6.875</v>
      </c>
      <c r="M9" s="26">
        <v>6.5916666666666703</v>
      </c>
      <c r="N9" s="26">
        <v>7.5250000000000004</v>
      </c>
      <c r="O9" s="26">
        <v>8.1750000000000007</v>
      </c>
      <c r="P9" s="26">
        <v>8.3916666666666693</v>
      </c>
      <c r="Q9" s="26">
        <v>8.43333333333333</v>
      </c>
      <c r="R9" s="26">
        <v>8.25</v>
      </c>
      <c r="S9" s="26">
        <v>7.4833333333333298</v>
      </c>
      <c r="T9" s="26">
        <v>6.9749999999999996</v>
      </c>
      <c r="U9" s="26">
        <v>7.9916666666666698</v>
      </c>
      <c r="V9" s="26">
        <v>8.375</v>
      </c>
      <c r="W9" s="26">
        <v>7.2166666666666703</v>
      </c>
      <c r="X9" s="26">
        <v>7.6333333333333302</v>
      </c>
      <c r="Y9" s="26">
        <v>8.5500000000000007</v>
      </c>
      <c r="Z9" s="26">
        <v>8.6583333333333297</v>
      </c>
      <c r="AA9" s="26">
        <v>8.65</v>
      </c>
      <c r="AB9" s="26">
        <v>7.85</v>
      </c>
      <c r="AC9" s="26">
        <v>7.1</v>
      </c>
      <c r="AD9" s="26">
        <v>5.9583333333333304</v>
      </c>
      <c r="AE9" s="26">
        <v>5.3666666666666698</v>
      </c>
      <c r="AF9" s="26">
        <v>5.5416666666666696</v>
      </c>
      <c r="AG9" s="26">
        <v>6.2750000000000004</v>
      </c>
      <c r="AH9" s="26"/>
    </row>
    <row r="10" spans="1:34" x14ac:dyDescent="0.25">
      <c r="A10" t="s">
        <v>40</v>
      </c>
      <c r="B10" s="26"/>
      <c r="C10" s="26"/>
      <c r="D10" s="26"/>
      <c r="E10" s="26">
        <v>4.30833333333333</v>
      </c>
      <c r="F10" s="26">
        <v>4.2916666666666696</v>
      </c>
      <c r="G10" s="26">
        <v>4.0083333333333302</v>
      </c>
      <c r="H10" s="26">
        <v>3.8916666666666702</v>
      </c>
      <c r="I10" s="26">
        <v>4.7750000000000004</v>
      </c>
      <c r="J10" s="26">
        <v>6.4666666666666703</v>
      </c>
      <c r="K10" s="26">
        <v>8.6999999999999993</v>
      </c>
      <c r="L10" s="26">
        <v>8.7750000000000004</v>
      </c>
      <c r="M10" s="26">
        <v>8.125</v>
      </c>
      <c r="N10" s="26">
        <v>7.2916666666666696</v>
      </c>
      <c r="O10" s="26">
        <v>7.7750000000000004</v>
      </c>
      <c r="P10" s="26">
        <v>8.2916666666666696</v>
      </c>
      <c r="Q10" s="26">
        <v>7.94166666666667</v>
      </c>
      <c r="R10" s="26">
        <v>7.1333333333333302</v>
      </c>
      <c r="S10" s="26">
        <v>5.3250000000000002</v>
      </c>
      <c r="T10" s="26">
        <v>4.4083333333333297</v>
      </c>
      <c r="U10" s="26">
        <v>6.68333333333333</v>
      </c>
      <c r="V10" s="26">
        <v>7.2916666666666696</v>
      </c>
      <c r="W10" s="26">
        <v>6.7166666666666703</v>
      </c>
      <c r="X10" s="26">
        <v>6.9749999999999996</v>
      </c>
      <c r="Y10" s="26">
        <v>6.9666666666666703</v>
      </c>
      <c r="Z10" s="26">
        <v>6.1166666666666698</v>
      </c>
      <c r="AA10" s="26">
        <v>5.05833333333333</v>
      </c>
      <c r="AB10" s="26">
        <v>3.9666666666666699</v>
      </c>
      <c r="AC10" s="26">
        <v>2.9083333333333301</v>
      </c>
      <c r="AD10" s="26">
        <v>2.2666666666666702</v>
      </c>
      <c r="AE10" s="26">
        <v>2.0166666666666702</v>
      </c>
      <c r="AF10" s="26">
        <v>2.5499999999999998</v>
      </c>
      <c r="AG10" s="26">
        <v>2.80833333333333</v>
      </c>
      <c r="AH10" s="26"/>
    </row>
    <row r="11" spans="1:34" x14ac:dyDescent="0.25">
      <c r="A11" t="s">
        <v>42</v>
      </c>
      <c r="B11" s="26">
        <v>7.1749999999999998</v>
      </c>
      <c r="C11" s="26">
        <v>7.85</v>
      </c>
      <c r="D11" s="26">
        <v>8.6</v>
      </c>
      <c r="E11" s="26">
        <v>9.5500000000000007</v>
      </c>
      <c r="F11" s="26">
        <v>7.7</v>
      </c>
      <c r="G11" s="26">
        <v>6.7166666666666703</v>
      </c>
      <c r="H11" s="26">
        <v>6.3333333333333304</v>
      </c>
      <c r="I11" s="26">
        <v>5.2416666666666698</v>
      </c>
      <c r="J11" s="26">
        <v>4.8666666666666698</v>
      </c>
      <c r="K11" s="26">
        <v>5.1666666666666696</v>
      </c>
      <c r="L11" s="26">
        <v>4.3250000000000002</v>
      </c>
      <c r="M11" s="26">
        <v>4.5250000000000004</v>
      </c>
      <c r="N11" s="26">
        <v>4.5833333333333304</v>
      </c>
      <c r="O11" s="26">
        <v>5.4083333333333297</v>
      </c>
      <c r="P11" s="26">
        <v>5.5</v>
      </c>
      <c r="Q11" s="26">
        <v>4.8416666666666703</v>
      </c>
      <c r="R11" s="26">
        <v>3.9083333333333301</v>
      </c>
      <c r="S11" s="26">
        <v>3.75</v>
      </c>
      <c r="T11" s="26">
        <v>3.68333333333333</v>
      </c>
      <c r="U11" s="26">
        <v>6.4083333333333297</v>
      </c>
      <c r="V11" s="26">
        <v>7.75</v>
      </c>
      <c r="W11" s="26">
        <v>7.7583333333333302</v>
      </c>
      <c r="X11" s="26">
        <v>7.7833333333333297</v>
      </c>
      <c r="Y11" s="26">
        <v>7.375</v>
      </c>
      <c r="Z11" s="26">
        <v>6.9249999999999998</v>
      </c>
      <c r="AA11" s="26">
        <v>6.2666666666666702</v>
      </c>
      <c r="AB11" s="26">
        <v>5.9833333333333298</v>
      </c>
      <c r="AC11" s="26">
        <v>5.81666666666667</v>
      </c>
      <c r="AD11" s="26">
        <v>5.15</v>
      </c>
      <c r="AE11" s="26">
        <v>5.0250000000000004</v>
      </c>
      <c r="AF11" s="26">
        <v>5.625</v>
      </c>
      <c r="AG11" s="26">
        <v>5.0999999999999996</v>
      </c>
      <c r="AH11" s="26"/>
    </row>
    <row r="12" spans="1:34" x14ac:dyDescent="0.25">
      <c r="A12" t="s">
        <v>43</v>
      </c>
      <c r="B12" s="26"/>
      <c r="C12" s="26"/>
      <c r="D12" s="26"/>
      <c r="E12" s="26"/>
      <c r="F12" s="26"/>
      <c r="G12" s="26"/>
      <c r="H12" s="26"/>
      <c r="I12" s="26">
        <v>9.625</v>
      </c>
      <c r="J12" s="26">
        <v>9.15</v>
      </c>
      <c r="K12" s="26">
        <v>11.35</v>
      </c>
      <c r="L12" s="26">
        <v>14.4583333333333</v>
      </c>
      <c r="M12" s="26">
        <v>13.0416666666667</v>
      </c>
      <c r="N12" s="26">
        <v>11.3333333333333</v>
      </c>
      <c r="O12" s="26">
        <v>10.35</v>
      </c>
      <c r="P12" s="26">
        <v>10.0833333333333</v>
      </c>
      <c r="Q12" s="26">
        <v>7.9749999999999996</v>
      </c>
      <c r="R12" s="26">
        <v>5.94166666666667</v>
      </c>
      <c r="S12" s="26">
        <v>4.5999999999999996</v>
      </c>
      <c r="T12" s="26">
        <v>5.5166666666666702</v>
      </c>
      <c r="U12" s="26">
        <v>13.475</v>
      </c>
      <c r="V12" s="26">
        <v>16.5833333333333</v>
      </c>
      <c r="W12" s="26">
        <v>12.35</v>
      </c>
      <c r="X12" s="26">
        <v>9.9083333333333297</v>
      </c>
      <c r="Y12" s="26">
        <v>8.4916666666666707</v>
      </c>
      <c r="Z12" s="26">
        <v>7.31666666666667</v>
      </c>
      <c r="AA12" s="26">
        <v>6.3916666666666702</v>
      </c>
      <c r="AB12" s="26">
        <v>6.8333333333333304</v>
      </c>
      <c r="AC12" s="26">
        <v>5.80833333333333</v>
      </c>
      <c r="AD12" s="26">
        <v>5.3916666666666702</v>
      </c>
      <c r="AE12" s="26">
        <v>4.4833333333333298</v>
      </c>
      <c r="AF12" s="26">
        <v>6.8833333333333302</v>
      </c>
      <c r="AG12" s="26">
        <v>6.2083333333333304</v>
      </c>
      <c r="AH12" s="26"/>
    </row>
    <row r="13" spans="1:34" x14ac:dyDescent="0.25">
      <c r="A13" t="s">
        <v>44</v>
      </c>
      <c r="B13" s="26">
        <v>3.1666666666666701</v>
      </c>
      <c r="C13" s="26">
        <v>6.6083333333333298</v>
      </c>
      <c r="D13" s="26">
        <v>11.7083333333333</v>
      </c>
      <c r="E13" s="26">
        <v>16.341666666666701</v>
      </c>
      <c r="F13" s="26">
        <v>16.5833333333333</v>
      </c>
      <c r="G13" s="26">
        <v>15.4</v>
      </c>
      <c r="H13" s="26">
        <v>14.5666666666667</v>
      </c>
      <c r="I13" s="26">
        <v>12.641666666666699</v>
      </c>
      <c r="J13" s="26">
        <v>11.358333333333301</v>
      </c>
      <c r="K13" s="26">
        <v>10.216666666666701</v>
      </c>
      <c r="L13" s="26">
        <v>9.7833333333333297</v>
      </c>
      <c r="M13" s="26">
        <v>9.125</v>
      </c>
      <c r="N13" s="26">
        <v>9.0749999999999993</v>
      </c>
      <c r="O13" s="26">
        <v>9.0083333333333293</v>
      </c>
      <c r="P13" s="26">
        <v>8.8249999999999993</v>
      </c>
      <c r="Q13" s="26">
        <v>8.4</v>
      </c>
      <c r="R13" s="26">
        <v>7.7166666666666703</v>
      </c>
      <c r="S13" s="26">
        <v>6.8666666666666698</v>
      </c>
      <c r="T13" s="26">
        <v>6.3666666666666698</v>
      </c>
      <c r="U13" s="26">
        <v>8.3666666666666707</v>
      </c>
      <c r="V13" s="26">
        <v>8.5416666666666696</v>
      </c>
      <c r="W13" s="26">
        <v>7.9666666666666703</v>
      </c>
      <c r="X13" s="26">
        <v>7.80833333333333</v>
      </c>
      <c r="Y13" s="26">
        <v>8.3000000000000007</v>
      </c>
      <c r="Z13" s="26">
        <v>8.75</v>
      </c>
      <c r="AA13" s="26">
        <v>9.4583333333333304</v>
      </c>
      <c r="AB13" s="26">
        <v>8.9166666666666696</v>
      </c>
      <c r="AC13" s="26">
        <v>8.7666666666666693</v>
      </c>
      <c r="AD13" s="26">
        <v>7.43333333333333</v>
      </c>
      <c r="AE13" s="26">
        <v>6.7416666666666698</v>
      </c>
      <c r="AF13" s="26">
        <v>7.7249999999999996</v>
      </c>
      <c r="AG13" s="26">
        <v>7.6749999999999998</v>
      </c>
      <c r="AH13" s="26"/>
    </row>
    <row r="14" spans="1:34" x14ac:dyDescent="0.25">
      <c r="A14" t="s">
        <v>45</v>
      </c>
      <c r="B14" s="26">
        <v>9.3666666666666707</v>
      </c>
      <c r="C14" s="26">
        <v>9.625</v>
      </c>
      <c r="D14" s="26">
        <v>10.641666666666699</v>
      </c>
      <c r="E14" s="26">
        <v>11.824999999999999</v>
      </c>
      <c r="F14" s="26">
        <v>12.275</v>
      </c>
      <c r="G14" s="26">
        <v>11.95</v>
      </c>
      <c r="H14" s="26">
        <v>12.4</v>
      </c>
      <c r="I14" s="26">
        <v>12.3333333333333</v>
      </c>
      <c r="J14" s="26">
        <v>12.05</v>
      </c>
      <c r="K14" s="26">
        <v>11.3166666666667</v>
      </c>
      <c r="L14" s="26">
        <v>9.5583333333333407</v>
      </c>
      <c r="M14" s="26">
        <v>8.7416666666666707</v>
      </c>
      <c r="N14" s="26">
        <v>8.6333333333333293</v>
      </c>
      <c r="O14" s="26">
        <v>8.5083333333333293</v>
      </c>
      <c r="P14" s="26">
        <v>8.9</v>
      </c>
      <c r="Q14" s="26">
        <v>8.8833333333333293</v>
      </c>
      <c r="R14" s="26">
        <v>8.85</v>
      </c>
      <c r="S14" s="26">
        <v>8.0166666666666693</v>
      </c>
      <c r="T14" s="26">
        <v>7.43333333333333</v>
      </c>
      <c r="U14" s="26">
        <v>9.1166666666666707</v>
      </c>
      <c r="V14" s="26">
        <v>9.2750000000000004</v>
      </c>
      <c r="W14" s="26">
        <v>9.2166666666666703</v>
      </c>
      <c r="X14" s="26">
        <v>9.7583333333333293</v>
      </c>
      <c r="Y14" s="26">
        <v>10.3</v>
      </c>
      <c r="Z14" s="26">
        <v>10.275</v>
      </c>
      <c r="AA14" s="26">
        <v>10.35</v>
      </c>
      <c r="AB14" s="26">
        <v>10.0666666666667</v>
      </c>
      <c r="AC14" s="26">
        <v>9.4250000000000007</v>
      </c>
      <c r="AD14" s="26">
        <v>9.0250000000000004</v>
      </c>
      <c r="AE14" s="26">
        <v>8.43333333333333</v>
      </c>
      <c r="AF14" s="26">
        <v>8.0333333333333297</v>
      </c>
      <c r="AG14" s="26">
        <v>7.875</v>
      </c>
      <c r="AH14" s="26"/>
    </row>
    <row r="15" spans="1:34" x14ac:dyDescent="0.25">
      <c r="A15" t="s">
        <v>46</v>
      </c>
      <c r="B15" s="26"/>
      <c r="C15" s="26">
        <v>5.5250000000000004</v>
      </c>
      <c r="D15" s="26">
        <v>6.56666666666667</v>
      </c>
      <c r="E15" s="26">
        <v>7.7916666666666696</v>
      </c>
      <c r="F15" s="26">
        <v>8.4499999999999993</v>
      </c>
      <c r="G15" s="26">
        <v>8.25</v>
      </c>
      <c r="H15" s="26">
        <v>8.94166666666667</v>
      </c>
      <c r="I15" s="26">
        <v>9.6750000000000007</v>
      </c>
      <c r="J15" s="26">
        <v>9.4499999999999993</v>
      </c>
      <c r="K15" s="26">
        <v>8.625</v>
      </c>
      <c r="L15" s="26">
        <v>8.0083333333333293</v>
      </c>
      <c r="M15" s="26">
        <v>7.8583333333333298</v>
      </c>
      <c r="N15" s="26">
        <v>8.68333333333333</v>
      </c>
      <c r="O15" s="26">
        <v>9.80833333333333</v>
      </c>
      <c r="P15" s="26">
        <v>10.5</v>
      </c>
      <c r="Q15" s="26">
        <v>11.283333333333299</v>
      </c>
      <c r="R15" s="26">
        <v>10.275</v>
      </c>
      <c r="S15" s="26">
        <v>8.5416666666666696</v>
      </c>
      <c r="T15" s="26">
        <v>7.4249999999999998</v>
      </c>
      <c r="U15" s="26">
        <v>7.2249999999999996</v>
      </c>
      <c r="V15" s="26">
        <v>6.5750000000000002</v>
      </c>
      <c r="W15" s="26">
        <v>5.5166666666666702</v>
      </c>
      <c r="X15" s="26">
        <v>5.0833333333333304</v>
      </c>
      <c r="Y15" s="26">
        <v>4.95</v>
      </c>
      <c r="Z15" s="26">
        <v>4.7083333333333304</v>
      </c>
      <c r="AA15" s="26">
        <v>4.3666666666666698</v>
      </c>
      <c r="AB15" s="26">
        <v>3.9083333333333301</v>
      </c>
      <c r="AC15" s="26">
        <v>3.56666666666667</v>
      </c>
      <c r="AD15" s="26">
        <v>3.2083333333333299</v>
      </c>
      <c r="AE15" s="26">
        <v>2.9750000000000001</v>
      </c>
      <c r="AF15" s="26">
        <v>3.625</v>
      </c>
      <c r="AG15" s="26">
        <v>3.5750000000000002</v>
      </c>
      <c r="AH15" s="26"/>
    </row>
    <row r="16" spans="1:34" x14ac:dyDescent="0.25">
      <c r="A16" t="s">
        <v>47</v>
      </c>
      <c r="B16" s="26"/>
      <c r="C16" s="26"/>
      <c r="D16" s="26"/>
      <c r="E16" s="26"/>
      <c r="F16" s="26"/>
      <c r="G16" s="26"/>
      <c r="H16" s="26"/>
      <c r="I16" s="26"/>
      <c r="J16" s="26"/>
      <c r="K16" s="26">
        <v>11.983333333333301</v>
      </c>
      <c r="L16" s="26">
        <v>11.233333333333301</v>
      </c>
      <c r="M16" s="26">
        <v>10.675000000000001</v>
      </c>
      <c r="N16" s="26">
        <v>10.3333333333333</v>
      </c>
      <c r="O16" s="26">
        <v>9.7416666666666707</v>
      </c>
      <c r="P16" s="26">
        <v>10.608333333333301</v>
      </c>
      <c r="Q16" s="26">
        <v>10.008333333333301</v>
      </c>
      <c r="R16" s="26">
        <v>9.0333333333333297</v>
      </c>
      <c r="S16" s="26">
        <v>8.4166666666666696</v>
      </c>
      <c r="T16" s="26">
        <v>7.7666666666666702</v>
      </c>
      <c r="U16" s="26">
        <v>9.75</v>
      </c>
      <c r="V16" s="26">
        <v>12.9583333333333</v>
      </c>
      <c r="W16" s="26">
        <v>18.091666666666701</v>
      </c>
      <c r="X16" s="26">
        <v>24.808333333333302</v>
      </c>
      <c r="Y16" s="26">
        <v>27.824999999999999</v>
      </c>
      <c r="Z16" s="26">
        <v>26.65</v>
      </c>
      <c r="AA16" s="26">
        <v>24.983333333333299</v>
      </c>
      <c r="AB16" s="26">
        <v>23.875</v>
      </c>
      <c r="AC16" s="26">
        <v>21.841666666666701</v>
      </c>
      <c r="AD16" s="26">
        <v>19.741666666666699</v>
      </c>
      <c r="AE16" s="26">
        <v>17.883333333333301</v>
      </c>
      <c r="AF16" s="26">
        <v>17.616666666666699</v>
      </c>
      <c r="AG16" s="26">
        <v>14.7916666666667</v>
      </c>
      <c r="AH16" s="26"/>
    </row>
    <row r="17" spans="1:34" s="16" customFormat="1" x14ac:dyDescent="0.25">
      <c r="A17" t="s">
        <v>48</v>
      </c>
      <c r="B17" s="26"/>
      <c r="C17" s="26"/>
      <c r="D17" s="26"/>
      <c r="E17" s="26"/>
      <c r="F17" s="26"/>
      <c r="G17" s="26"/>
      <c r="H17" s="26">
        <v>9.9166666666666696</v>
      </c>
      <c r="I17" s="26">
        <v>9.0500000000000007</v>
      </c>
      <c r="J17" s="26">
        <v>8.7083333333333304</v>
      </c>
      <c r="K17" s="26">
        <v>6.8666666666666698</v>
      </c>
      <c r="L17" s="26">
        <v>6.2666666666666702</v>
      </c>
      <c r="M17" s="26">
        <v>5.5750000000000002</v>
      </c>
      <c r="N17" s="26">
        <v>5.5833333333333304</v>
      </c>
      <c r="O17" s="26">
        <v>5.7416666666666698</v>
      </c>
      <c r="P17" s="26">
        <v>6.06666666666667</v>
      </c>
      <c r="Q17" s="26">
        <v>7.1749999999999998</v>
      </c>
      <c r="R17" s="26">
        <v>7.4583333333333304</v>
      </c>
      <c r="S17" s="26">
        <v>7.3916666666666702</v>
      </c>
      <c r="T17" s="26">
        <v>7.8</v>
      </c>
      <c r="U17" s="26">
        <v>9.6750000000000007</v>
      </c>
      <c r="V17" s="26">
        <v>10.8</v>
      </c>
      <c r="W17" s="26">
        <v>10.658333333333299</v>
      </c>
      <c r="X17" s="26">
        <v>10.5833333333333</v>
      </c>
      <c r="Y17" s="26">
        <v>9.6333333333333293</v>
      </c>
      <c r="Z17" s="26">
        <v>7.4583333333333304</v>
      </c>
      <c r="AA17" s="26">
        <v>6.5166666666666702</v>
      </c>
      <c r="AB17" s="26">
        <v>4.8833333333333302</v>
      </c>
      <c r="AC17" s="26">
        <v>4.05</v>
      </c>
      <c r="AD17" s="26">
        <v>3.5249999999999999</v>
      </c>
      <c r="AE17" s="26">
        <v>3.25</v>
      </c>
      <c r="AF17" s="26">
        <v>4.1416666666666702</v>
      </c>
      <c r="AG17" s="26">
        <v>4.0416666666666696</v>
      </c>
      <c r="AH17" s="26"/>
    </row>
    <row r="18" spans="1:34" s="17" customFormat="1" x14ac:dyDescent="0.25">
      <c r="A18" s="17" t="s">
        <v>49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</row>
    <row r="19" spans="1:34" x14ac:dyDescent="0.25">
      <c r="A19" t="s">
        <v>50</v>
      </c>
      <c r="B19" s="26">
        <v>8.8666666666666707</v>
      </c>
      <c r="C19" s="26">
        <v>8.5166666666666693</v>
      </c>
      <c r="D19" s="26">
        <v>8.7916666666666696</v>
      </c>
      <c r="E19" s="26">
        <v>9.7249999999999996</v>
      </c>
      <c r="F19" s="26">
        <v>10.65</v>
      </c>
      <c r="G19" s="26">
        <v>11.1833333333333</v>
      </c>
      <c r="H19" s="26">
        <v>11.1666666666667</v>
      </c>
      <c r="I19" s="26">
        <v>11.216666666666701</v>
      </c>
      <c r="J19" s="26">
        <v>11.3</v>
      </c>
      <c r="K19" s="26">
        <v>10.866666666666699</v>
      </c>
      <c r="L19" s="26">
        <v>10.050000000000001</v>
      </c>
      <c r="M19" s="26">
        <v>9.0083333333333293</v>
      </c>
      <c r="N19" s="26">
        <v>8.4749999999999996</v>
      </c>
      <c r="O19" s="26">
        <v>8.43333333333333</v>
      </c>
      <c r="P19" s="26">
        <v>8.0500000000000007</v>
      </c>
      <c r="Q19" s="26">
        <v>7.7833333333333297</v>
      </c>
      <c r="R19" s="26">
        <v>6.8666666666666698</v>
      </c>
      <c r="S19" s="26">
        <v>6.15</v>
      </c>
      <c r="T19" s="26">
        <v>6.7750000000000004</v>
      </c>
      <c r="U19" s="26">
        <v>7.875</v>
      </c>
      <c r="V19" s="26">
        <v>8.5416666666666696</v>
      </c>
      <c r="W19" s="26">
        <v>8.5083333333333293</v>
      </c>
      <c r="X19" s="26">
        <v>10.883333333333301</v>
      </c>
      <c r="Y19" s="26">
        <v>12.366666666666699</v>
      </c>
      <c r="Z19" s="26">
        <v>12.824999999999999</v>
      </c>
      <c r="AA19" s="26">
        <v>12</v>
      </c>
      <c r="AB19" s="26">
        <v>11.75</v>
      </c>
      <c r="AC19" s="26">
        <v>11.258333333333301</v>
      </c>
      <c r="AD19" s="26">
        <v>10.6</v>
      </c>
      <c r="AE19" s="26">
        <v>9.93333333333333</v>
      </c>
      <c r="AF19" s="26">
        <v>9.3000000000000007</v>
      </c>
      <c r="AG19" s="26">
        <v>9.55833333333333</v>
      </c>
      <c r="AH19" s="26"/>
    </row>
    <row r="20" spans="1:34" x14ac:dyDescent="0.25">
      <c r="A20" t="s">
        <v>51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14.0666666666667</v>
      </c>
      <c r="L20" s="26">
        <v>14.341666666666701</v>
      </c>
      <c r="M20" s="26">
        <v>13.475</v>
      </c>
      <c r="N20" s="26">
        <v>12.491666666666699</v>
      </c>
      <c r="O20" s="26">
        <v>11.65</v>
      </c>
      <c r="P20" s="26">
        <v>11.741666666666699</v>
      </c>
      <c r="Q20" s="26">
        <v>10.0416666666667</v>
      </c>
      <c r="R20" s="26">
        <v>7.0333333333333297</v>
      </c>
      <c r="S20" s="26">
        <v>6.0750000000000002</v>
      </c>
      <c r="T20" s="26">
        <v>7.75</v>
      </c>
      <c r="U20" s="26">
        <v>17.55</v>
      </c>
      <c r="V20" s="26">
        <v>19.475000000000001</v>
      </c>
      <c r="W20" s="26">
        <v>16.2083333333333</v>
      </c>
      <c r="X20" s="26">
        <v>15.0416666666667</v>
      </c>
      <c r="Y20" s="26">
        <v>11.866666666666699</v>
      </c>
      <c r="Z20" s="26">
        <v>10.841666666666701</v>
      </c>
      <c r="AA20" s="26">
        <v>9.875</v>
      </c>
      <c r="AB20" s="26">
        <v>9.6333333333333293</v>
      </c>
      <c r="AC20" s="26">
        <v>8.7083333333333304</v>
      </c>
      <c r="AD20" s="26">
        <v>7.4</v>
      </c>
      <c r="AE20" s="26">
        <v>6.31666666666667</v>
      </c>
      <c r="AF20" s="26">
        <v>8.0916666666666703</v>
      </c>
      <c r="AG20" s="26">
        <v>7.5750000000000002</v>
      </c>
      <c r="AH20" s="26"/>
    </row>
    <row r="21" spans="1:34" x14ac:dyDescent="0.25">
      <c r="A21" t="s">
        <v>52</v>
      </c>
      <c r="B21" s="26"/>
      <c r="C21" s="26"/>
      <c r="D21" s="26"/>
      <c r="E21" s="26"/>
      <c r="F21" s="26"/>
      <c r="G21" s="26"/>
      <c r="H21" s="26"/>
      <c r="I21" s="26"/>
      <c r="J21" s="26"/>
      <c r="K21" s="26">
        <v>14.641666666666699</v>
      </c>
      <c r="L21" s="26">
        <v>16.441666666666698</v>
      </c>
      <c r="M21" s="26">
        <v>17.4166666666667</v>
      </c>
      <c r="N21" s="26">
        <v>13.775</v>
      </c>
      <c r="O21" s="26">
        <v>12.4333333333333</v>
      </c>
      <c r="P21" s="26">
        <v>10.891666666666699</v>
      </c>
      <c r="Q21" s="26">
        <v>8.31666666666667</v>
      </c>
      <c r="R21" s="26">
        <v>5.7916666666666696</v>
      </c>
      <c r="S21" s="26">
        <v>4.2583333333333302</v>
      </c>
      <c r="T21" s="26">
        <v>5.8250000000000002</v>
      </c>
      <c r="U21" s="26">
        <v>13.8</v>
      </c>
      <c r="V21" s="26">
        <v>17.841666666666701</v>
      </c>
      <c r="W21" s="26">
        <v>15.391666666666699</v>
      </c>
      <c r="X21" s="26">
        <v>13.408333333333299</v>
      </c>
      <c r="Y21" s="26">
        <v>11.8</v>
      </c>
      <c r="Z21" s="26">
        <v>10.725</v>
      </c>
      <c r="AA21" s="26">
        <v>9.1333333333333293</v>
      </c>
      <c r="AB21" s="26">
        <v>7.9</v>
      </c>
      <c r="AC21" s="26">
        <v>7.1166666666666698</v>
      </c>
      <c r="AD21" s="26">
        <v>6.18333333333333</v>
      </c>
      <c r="AE21" s="26">
        <v>6.2833333333333297</v>
      </c>
      <c r="AF21" s="26">
        <v>8.5166666666666693</v>
      </c>
      <c r="AG21" s="26">
        <v>7.125</v>
      </c>
      <c r="AH21" s="26"/>
    </row>
    <row r="22" spans="1:34" x14ac:dyDescent="0.25">
      <c r="A22" t="s">
        <v>53</v>
      </c>
      <c r="B22" s="26">
        <v>1.6583333333333301</v>
      </c>
      <c r="C22" s="26">
        <v>1.6583333333333301</v>
      </c>
      <c r="D22" s="26">
        <v>2.06666666666667</v>
      </c>
      <c r="E22" s="26">
        <v>2.5833333333333299</v>
      </c>
      <c r="F22" s="26">
        <v>3.1749999999999998</v>
      </c>
      <c r="G22" s="26">
        <v>2.8666666666666698</v>
      </c>
      <c r="H22" s="26">
        <v>2.9249999999999998</v>
      </c>
      <c r="I22" s="26">
        <v>2.7</v>
      </c>
      <c r="J22" s="26">
        <v>2.69166666666667</v>
      </c>
      <c r="K22" s="26">
        <v>2.4083333333333301</v>
      </c>
      <c r="L22" s="26">
        <v>2.2333333333333298</v>
      </c>
      <c r="M22" s="26">
        <v>1.9</v>
      </c>
      <c r="N22" s="26">
        <v>2.55833333333333</v>
      </c>
      <c r="O22" s="26">
        <v>3.80833333333333</v>
      </c>
      <c r="P22" s="26">
        <v>4.95</v>
      </c>
      <c r="Q22" s="26">
        <v>4.6500000000000004</v>
      </c>
      <c r="R22" s="26">
        <v>4.5750000000000002</v>
      </c>
      <c r="S22" s="26">
        <v>4.1666666666666696</v>
      </c>
      <c r="T22" s="26">
        <v>4.9166666666666696</v>
      </c>
      <c r="U22" s="26">
        <v>5.1166666666666698</v>
      </c>
      <c r="V22" s="26">
        <v>4.5833333333333304</v>
      </c>
      <c r="W22" s="26">
        <v>4.8333333333333304</v>
      </c>
      <c r="X22" s="26">
        <v>5.06666666666667</v>
      </c>
      <c r="Y22" s="26">
        <v>5.875</v>
      </c>
      <c r="Z22" s="26">
        <v>6.05</v>
      </c>
      <c r="AA22" s="26">
        <v>6.4583333333333304</v>
      </c>
      <c r="AB22" s="26">
        <v>6.3333333333333304</v>
      </c>
      <c r="AC22" s="26">
        <v>5.6166666666666698</v>
      </c>
      <c r="AD22" s="26">
        <v>5.5</v>
      </c>
      <c r="AE22" s="26">
        <v>5.5916666666666703</v>
      </c>
      <c r="AF22" s="26">
        <v>6.69166666666667</v>
      </c>
      <c r="AG22" s="26">
        <v>5.4249999999999998</v>
      </c>
      <c r="AH22" s="26"/>
    </row>
    <row r="23" spans="1:34" x14ac:dyDescent="0.25">
      <c r="A23" t="s">
        <v>54</v>
      </c>
      <c r="B23" s="26">
        <v>6.0833333333333304</v>
      </c>
      <c r="C23" s="26">
        <v>5.6749999999999998</v>
      </c>
      <c r="D23" s="26">
        <v>5.7583333333333302</v>
      </c>
      <c r="E23" s="26">
        <v>6.4666666666666703</v>
      </c>
      <c r="F23" s="26">
        <v>7.19166666666667</v>
      </c>
      <c r="G23" s="26">
        <v>8.3583333333333307</v>
      </c>
      <c r="H23" s="26">
        <v>7.6749999999999998</v>
      </c>
      <c r="I23" s="26">
        <v>6.5</v>
      </c>
      <c r="J23" s="26">
        <v>5.1333333333333302</v>
      </c>
      <c r="K23" s="26">
        <v>4.2333333333333298</v>
      </c>
      <c r="L23" s="26">
        <v>3.6666666666666701</v>
      </c>
      <c r="M23" s="26">
        <v>3.0750000000000002</v>
      </c>
      <c r="N23" s="26">
        <v>3.6666666666666701</v>
      </c>
      <c r="O23" s="26">
        <v>5.9083333333333297</v>
      </c>
      <c r="P23" s="26">
        <v>6.7750000000000004</v>
      </c>
      <c r="Q23" s="26">
        <v>6.9583333333333304</v>
      </c>
      <c r="R23" s="26">
        <v>6.0833333333333304</v>
      </c>
      <c r="S23" s="26">
        <v>5.30833333333333</v>
      </c>
      <c r="T23" s="26">
        <v>4.7583333333333302</v>
      </c>
      <c r="U23" s="26">
        <v>5.4249999999999998</v>
      </c>
      <c r="V23" s="26">
        <v>6.06666666666667</v>
      </c>
      <c r="W23" s="26">
        <v>6.05</v>
      </c>
      <c r="X23" s="26">
        <v>6.81666666666667</v>
      </c>
      <c r="Y23" s="26">
        <v>8.19166666666667</v>
      </c>
      <c r="Z23" s="26">
        <v>8.35</v>
      </c>
      <c r="AA23" s="26">
        <v>7.8916666666666702</v>
      </c>
      <c r="AB23" s="26">
        <v>7</v>
      </c>
      <c r="AC23" s="26">
        <v>5.875</v>
      </c>
      <c r="AD23" s="26">
        <v>4.8666666666666698</v>
      </c>
      <c r="AE23" s="26">
        <v>4.43333333333333</v>
      </c>
      <c r="AF23" s="26">
        <v>4.8499999999999996</v>
      </c>
      <c r="AG23" s="26">
        <v>4.2249999999999996</v>
      </c>
      <c r="AH23" s="26"/>
    </row>
    <row r="24" spans="1:34" x14ac:dyDescent="0.25">
      <c r="A24" t="s">
        <v>55</v>
      </c>
      <c r="B24" s="26"/>
      <c r="C24" s="26"/>
      <c r="D24" s="26"/>
      <c r="E24" s="26"/>
      <c r="F24" s="26"/>
      <c r="G24" s="26"/>
      <c r="H24" s="26"/>
      <c r="I24" s="26">
        <v>10.866666666666699</v>
      </c>
      <c r="J24" s="26">
        <v>10.1666666666667</v>
      </c>
      <c r="K24" s="26">
        <v>13.391666666666699</v>
      </c>
      <c r="L24" s="26">
        <v>16.074999999999999</v>
      </c>
      <c r="M24" s="26">
        <v>18.308333333333302</v>
      </c>
      <c r="N24" s="26">
        <v>20.033333333333299</v>
      </c>
      <c r="O24" s="26">
        <v>19.75</v>
      </c>
      <c r="P24" s="26">
        <v>19.141666666666701</v>
      </c>
      <c r="Q24" s="26">
        <v>17.925000000000001</v>
      </c>
      <c r="R24" s="26">
        <v>13.966666666666701</v>
      </c>
      <c r="S24" s="26">
        <v>9.6083333333333307</v>
      </c>
      <c r="T24" s="26">
        <v>7.0416666666666696</v>
      </c>
      <c r="U24" s="26">
        <v>8.125</v>
      </c>
      <c r="V24" s="26">
        <v>9.9833333333333307</v>
      </c>
      <c r="W24" s="26">
        <v>9.9499999999999993</v>
      </c>
      <c r="X24" s="26">
        <v>10.391666666666699</v>
      </c>
      <c r="Y24" s="26">
        <v>10.608333333333301</v>
      </c>
      <c r="Z24" s="26">
        <v>9.2083333333333304</v>
      </c>
      <c r="AA24" s="26">
        <v>7.68333333333333</v>
      </c>
      <c r="AB24" s="26">
        <v>6.2833333333333297</v>
      </c>
      <c r="AC24" s="26">
        <v>4.9583333333333304</v>
      </c>
      <c r="AD24" s="26">
        <v>3.8833333333333302</v>
      </c>
      <c r="AE24" s="26">
        <v>3.30833333333333</v>
      </c>
      <c r="AF24" s="26">
        <v>3.2166666666666699</v>
      </c>
      <c r="AG24" s="26">
        <v>3.375</v>
      </c>
      <c r="AH24" s="26"/>
    </row>
    <row r="25" spans="1:34" x14ac:dyDescent="0.25">
      <c r="A25" t="s">
        <v>56</v>
      </c>
      <c r="B25" s="26">
        <v>4.8</v>
      </c>
      <c r="C25" s="26">
        <v>4.18333333333333</v>
      </c>
      <c r="D25" s="26">
        <v>4.125</v>
      </c>
      <c r="E25" s="26">
        <v>5.5</v>
      </c>
      <c r="F25" s="26">
        <v>6.8250000000000002</v>
      </c>
      <c r="G25" s="26">
        <v>7.18333333333333</v>
      </c>
      <c r="H25" s="26">
        <v>7.2416666666666698</v>
      </c>
      <c r="I25" s="26">
        <v>6.7416666666666698</v>
      </c>
      <c r="J25" s="26">
        <v>6.1</v>
      </c>
      <c r="K25" s="26">
        <v>5.7249999999999996</v>
      </c>
      <c r="L25" s="26">
        <v>5.2666666666666702</v>
      </c>
      <c r="M25" s="26">
        <v>5.375</v>
      </c>
      <c r="N25" s="26">
        <v>6.4666666666666703</v>
      </c>
      <c r="O25" s="26">
        <v>7.80833333333333</v>
      </c>
      <c r="P25" s="26">
        <v>8.1666666666666696</v>
      </c>
      <c r="Q25" s="26">
        <v>9.2333333333333307</v>
      </c>
      <c r="R25" s="26">
        <v>9.3000000000000007</v>
      </c>
      <c r="S25" s="26">
        <v>9.5833333333333304</v>
      </c>
      <c r="T25" s="26">
        <v>9.2416666666666707</v>
      </c>
      <c r="U25" s="26">
        <v>11.225</v>
      </c>
      <c r="V25" s="26">
        <v>12.5833333333333</v>
      </c>
      <c r="W25" s="26">
        <v>13.516666666666699</v>
      </c>
      <c r="X25" s="26">
        <v>16.574999999999999</v>
      </c>
      <c r="Y25" s="26">
        <v>17.175000000000001</v>
      </c>
      <c r="Z25" s="26">
        <v>14.65</v>
      </c>
      <c r="AA25" s="26">
        <v>13.025</v>
      </c>
      <c r="AB25" s="26">
        <v>11.466666666666701</v>
      </c>
      <c r="AC25" s="26">
        <v>9.2249999999999996</v>
      </c>
      <c r="AD25" s="26">
        <v>7.1666666666666696</v>
      </c>
      <c r="AE25" s="26">
        <v>6.6749999999999998</v>
      </c>
      <c r="AF25" s="26">
        <v>7.1166666666666698</v>
      </c>
      <c r="AG25" s="26">
        <v>6.5916666666666703</v>
      </c>
      <c r="AH25" s="26"/>
    </row>
    <row r="26" spans="1:34" x14ac:dyDescent="0.25">
      <c r="A26" t="s">
        <v>57</v>
      </c>
      <c r="B26" s="26"/>
      <c r="C26" s="26"/>
      <c r="D26" s="26"/>
      <c r="E26" s="26"/>
      <c r="F26" s="26"/>
      <c r="G26" s="26"/>
      <c r="H26" s="26"/>
      <c r="I26" s="26"/>
      <c r="J26" s="26">
        <v>12.7083333333333</v>
      </c>
      <c r="K26" s="26">
        <v>16.491666666666699</v>
      </c>
      <c r="L26" s="26">
        <v>18.908333333333299</v>
      </c>
      <c r="M26" s="26">
        <v>19.4583333333333</v>
      </c>
      <c r="N26" s="26">
        <v>18.808333333333302</v>
      </c>
      <c r="O26" s="26">
        <v>17.691666666666698</v>
      </c>
      <c r="P26" s="26">
        <v>18.358333333333299</v>
      </c>
      <c r="Q26" s="26">
        <v>16.375</v>
      </c>
      <c r="R26" s="26">
        <v>13.466666666666701</v>
      </c>
      <c r="S26" s="26">
        <v>11.233333333333301</v>
      </c>
      <c r="T26" s="26">
        <v>9.5749999999999993</v>
      </c>
      <c r="U26" s="26">
        <v>12.0833333333333</v>
      </c>
      <c r="V26" s="26">
        <v>14.425000000000001</v>
      </c>
      <c r="W26" s="26">
        <v>13.608333333333301</v>
      </c>
      <c r="X26" s="26">
        <v>13.908333333333299</v>
      </c>
      <c r="Y26" s="26">
        <v>14.133333333333301</v>
      </c>
      <c r="Z26" s="26">
        <v>13.1</v>
      </c>
      <c r="AA26" s="26">
        <v>11.466666666666701</v>
      </c>
      <c r="AB26" s="26">
        <v>9.6583333333333297</v>
      </c>
      <c r="AC26" s="26">
        <v>8.0833333333333304</v>
      </c>
      <c r="AD26" s="26">
        <v>6.5083333333333302</v>
      </c>
      <c r="AE26" s="26">
        <v>5.7166666666666703</v>
      </c>
      <c r="AF26" s="26">
        <v>6.6583333333333297</v>
      </c>
      <c r="AG26" s="26">
        <v>6.8250000000000002</v>
      </c>
      <c r="AH26" s="26"/>
    </row>
    <row r="27" spans="1:34" x14ac:dyDescent="0.25">
      <c r="A27" t="s">
        <v>58</v>
      </c>
      <c r="B27" s="26"/>
      <c r="C27" s="26"/>
      <c r="D27" s="26"/>
      <c r="E27" s="26"/>
      <c r="F27" s="26"/>
      <c r="G27" s="26"/>
      <c r="H27" s="26">
        <v>6.8916666666666702</v>
      </c>
      <c r="I27" s="26">
        <v>6.9166666666666696</v>
      </c>
      <c r="J27" s="26">
        <v>7.3666666666666698</v>
      </c>
      <c r="K27" s="26">
        <v>7.4083333333333297</v>
      </c>
      <c r="L27" s="26">
        <v>6.7416666666666698</v>
      </c>
      <c r="M27" s="26">
        <v>6.19166666666667</v>
      </c>
      <c r="N27" s="26">
        <v>6.3416666666666703</v>
      </c>
      <c r="O27" s="26">
        <v>6.7</v>
      </c>
      <c r="P27" s="26">
        <v>6.3416666666666703</v>
      </c>
      <c r="Q27" s="26">
        <v>6.5416666666666696</v>
      </c>
      <c r="R27" s="26">
        <v>5.9916666666666698</v>
      </c>
      <c r="S27" s="26">
        <v>4.8583333333333298</v>
      </c>
      <c r="T27" s="26">
        <v>4.3916666666666702</v>
      </c>
      <c r="U27" s="26">
        <v>5.85</v>
      </c>
      <c r="V27" s="26">
        <v>7.2583333333333302</v>
      </c>
      <c r="W27" s="26">
        <v>8.18333333333333</v>
      </c>
      <c r="X27" s="26">
        <v>8.85</v>
      </c>
      <c r="Y27" s="26">
        <v>10.108333333333301</v>
      </c>
      <c r="Z27" s="26">
        <v>9.6999999999999993</v>
      </c>
      <c r="AA27" s="26">
        <v>8.9833333333333307</v>
      </c>
      <c r="AB27" s="26">
        <v>8.0083333333333293</v>
      </c>
      <c r="AC27" s="26">
        <v>6.5750000000000002</v>
      </c>
      <c r="AD27" s="26">
        <v>5.125</v>
      </c>
      <c r="AE27" s="26">
        <v>4.44166666666667</v>
      </c>
      <c r="AF27" s="26">
        <v>4.9833333333333298</v>
      </c>
      <c r="AG27" s="26">
        <v>4.7750000000000004</v>
      </c>
      <c r="AH27" s="26"/>
    </row>
    <row r="28" spans="1:34" x14ac:dyDescent="0.25">
      <c r="A28" t="s">
        <v>59</v>
      </c>
      <c r="B28" s="26">
        <v>15.4583333333333</v>
      </c>
      <c r="C28" s="26">
        <v>15.5</v>
      </c>
      <c r="D28" s="26">
        <v>17.016666666666701</v>
      </c>
      <c r="E28" s="26">
        <v>20.841666666666701</v>
      </c>
      <c r="F28" s="26">
        <v>22.05</v>
      </c>
      <c r="G28" s="26">
        <v>20.75</v>
      </c>
      <c r="H28" s="26">
        <v>19.891666666666701</v>
      </c>
      <c r="I28" s="26">
        <v>18.391666666666701</v>
      </c>
      <c r="J28" s="26">
        <v>16.408333333333299</v>
      </c>
      <c r="K28" s="26">
        <v>13.6</v>
      </c>
      <c r="L28" s="26">
        <v>11.9166666666667</v>
      </c>
      <c r="M28" s="26">
        <v>10.5583333333333</v>
      </c>
      <c r="N28" s="26">
        <v>11.4416666666667</v>
      </c>
      <c r="O28" s="26">
        <v>11.491666666666699</v>
      </c>
      <c r="P28" s="26">
        <v>10.9583333333333</v>
      </c>
      <c r="Q28" s="26">
        <v>9.1666666666666696</v>
      </c>
      <c r="R28" s="26">
        <v>8.4583333333333304</v>
      </c>
      <c r="S28" s="26">
        <v>8.2249999999999996</v>
      </c>
      <c r="T28" s="26">
        <v>11.266666666666699</v>
      </c>
      <c r="U28" s="26">
        <v>17.866666666666699</v>
      </c>
      <c r="V28" s="26">
        <v>19.875</v>
      </c>
      <c r="W28" s="26">
        <v>21.408333333333299</v>
      </c>
      <c r="X28" s="26">
        <v>24.7916666666667</v>
      </c>
      <c r="Y28" s="26">
        <v>26.116666666666699</v>
      </c>
      <c r="Z28" s="26">
        <v>24.45</v>
      </c>
      <c r="AA28" s="26">
        <v>22.074999999999999</v>
      </c>
      <c r="AB28" s="26">
        <v>19.649999999999999</v>
      </c>
      <c r="AC28" s="26">
        <v>17.233333333333299</v>
      </c>
      <c r="AD28" s="26">
        <v>15.266666666666699</v>
      </c>
      <c r="AE28" s="26">
        <v>14.108333333333301</v>
      </c>
      <c r="AF28" s="26">
        <v>15.533333333333299</v>
      </c>
      <c r="AG28" s="26">
        <v>14.7916666666667</v>
      </c>
      <c r="AH28" s="26"/>
    </row>
    <row r="29" spans="1:34" x14ac:dyDescent="0.25">
      <c r="A29" t="s">
        <v>60</v>
      </c>
      <c r="B29" s="26">
        <v>1.7166666666666699</v>
      </c>
      <c r="C29" s="26">
        <v>3.1</v>
      </c>
      <c r="D29" s="26">
        <v>5.55833333333333</v>
      </c>
      <c r="E29" s="26">
        <v>9.0500000000000007</v>
      </c>
      <c r="F29" s="26">
        <v>9.3583333333333307</v>
      </c>
      <c r="G29" s="26">
        <v>8.8000000000000007</v>
      </c>
      <c r="H29" s="26">
        <v>9.55833333333333</v>
      </c>
      <c r="I29" s="26">
        <v>9.8916666666666693</v>
      </c>
      <c r="J29" s="26">
        <v>8.1999999999999993</v>
      </c>
      <c r="K29" s="26">
        <v>6.7333333333333298</v>
      </c>
      <c r="L29" s="26">
        <v>5.6</v>
      </c>
      <c r="M29" s="26">
        <v>5.8250000000000002</v>
      </c>
      <c r="N29" s="26">
        <v>5.95</v>
      </c>
      <c r="O29" s="26">
        <v>6.56666666666667</v>
      </c>
      <c r="P29" s="26">
        <v>7.375</v>
      </c>
      <c r="Q29" s="26">
        <v>7.7833333333333297</v>
      </c>
      <c r="R29" s="26">
        <v>7.2416666666666698</v>
      </c>
      <c r="S29" s="26">
        <v>6.31666666666667</v>
      </c>
      <c r="T29" s="26">
        <v>6.35</v>
      </c>
      <c r="U29" s="26">
        <v>8.4833333333333307</v>
      </c>
      <c r="V29" s="26">
        <v>8.7750000000000004</v>
      </c>
      <c r="W29" s="26">
        <v>7.95</v>
      </c>
      <c r="X29" s="26">
        <v>8.15</v>
      </c>
      <c r="Y29" s="26">
        <v>8.2083333333333304</v>
      </c>
      <c r="Z29" s="26">
        <v>8.1</v>
      </c>
      <c r="AA29" s="26">
        <v>7.5916666666666703</v>
      </c>
      <c r="AB29" s="26">
        <v>7.15</v>
      </c>
      <c r="AC29" s="26">
        <v>6.8583333333333298</v>
      </c>
      <c r="AD29" s="26">
        <v>6.5166666666666702</v>
      </c>
      <c r="AE29" s="26">
        <v>6.9749999999999996</v>
      </c>
      <c r="AF29" s="26">
        <v>8.5416666666666696</v>
      </c>
      <c r="AG29" s="26">
        <v>8.8000000000000007</v>
      </c>
      <c r="AH29" s="26"/>
    </row>
  </sheetData>
  <hyperlinks>
    <hyperlink ref="A15" r:id="rId1" display="http://localhost/OECDStat_Metadata/ShowMetadata.ashx?Dataset=KEI&amp;Coords=[LOCATION].[DEU]&amp;ShowOnWeb=true&amp;Lang=en" xr:uid="{69099972-A288-45EC-BA6D-A29DE5372CB6}"/>
  </hyperlinks>
  <pageMargins left="0.7" right="0.7" top="0.75" bottom="0.75" header="0.3" footer="0.3"/>
  <legacy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FE94E-02AA-44E7-825E-946D18EC9CAF}">
  <sheetPr>
    <tabColor rgb="FF00B050"/>
  </sheetPr>
  <dimension ref="A2:D34"/>
  <sheetViews>
    <sheetView zoomScale="70" zoomScaleNormal="70" workbookViewId="0">
      <selection activeCell="S3" sqref="S3"/>
    </sheetView>
  </sheetViews>
  <sheetFormatPr defaultRowHeight="13.2" x14ac:dyDescent="0.25"/>
  <sheetData>
    <row r="2" spans="1:4" x14ac:dyDescent="0.25">
      <c r="A2" t="s">
        <v>0</v>
      </c>
      <c r="B2" t="s">
        <v>65</v>
      </c>
      <c r="C2" t="s">
        <v>94</v>
      </c>
      <c r="D2" t="s">
        <v>95</v>
      </c>
    </row>
    <row r="3" spans="1:4" x14ac:dyDescent="0.25">
      <c r="A3">
        <v>1990</v>
      </c>
      <c r="B3">
        <v>-1.3087356198531519E-2</v>
      </c>
      <c r="C3">
        <v>0.62697548556105565</v>
      </c>
      <c r="D3">
        <v>0.64006284175958716</v>
      </c>
    </row>
    <row r="4" spans="1:4" x14ac:dyDescent="0.25">
      <c r="A4">
        <v>1991</v>
      </c>
      <c r="B4">
        <v>1.9623380661092149E-2</v>
      </c>
      <c r="C4">
        <v>0.56627805213260074</v>
      </c>
      <c r="D4">
        <v>0.54665467147150859</v>
      </c>
    </row>
    <row r="5" spans="1:4" x14ac:dyDescent="0.25">
      <c r="A5">
        <v>1992</v>
      </c>
      <c r="B5">
        <v>4.7927489353156716E-3</v>
      </c>
      <c r="C5">
        <v>0.51620658204177261</v>
      </c>
      <c r="D5">
        <v>0.51141383310645694</v>
      </c>
    </row>
    <row r="6" spans="1:4" x14ac:dyDescent="0.25">
      <c r="A6">
        <v>1993</v>
      </c>
      <c r="B6">
        <v>-1.6541524104537908E-2</v>
      </c>
      <c r="C6">
        <v>0.55193475112047641</v>
      </c>
      <c r="D6">
        <v>0.56847627522501432</v>
      </c>
    </row>
    <row r="7" spans="1:4" x14ac:dyDescent="0.25">
      <c r="A7">
        <v>1994</v>
      </c>
      <c r="B7">
        <v>-2.3642798611363203E-2</v>
      </c>
      <c r="C7">
        <v>0.53126099484046208</v>
      </c>
      <c r="D7">
        <v>0.55490379345182528</v>
      </c>
    </row>
    <row r="8" spans="1:4" x14ac:dyDescent="0.25">
      <c r="A8">
        <v>1995</v>
      </c>
      <c r="B8">
        <v>-2.523701745562712E-2</v>
      </c>
      <c r="C8">
        <v>0.50749964706768591</v>
      </c>
      <c r="D8">
        <v>0.53273666452331303</v>
      </c>
    </row>
    <row r="9" spans="1:4" x14ac:dyDescent="0.25">
      <c r="A9">
        <v>1996</v>
      </c>
      <c r="B9">
        <v>-1.9056874493839138E-2</v>
      </c>
      <c r="C9">
        <v>0.46185615724509627</v>
      </c>
      <c r="D9">
        <v>0.4809130317389354</v>
      </c>
    </row>
    <row r="10" spans="1:4" x14ac:dyDescent="0.25">
      <c r="A10">
        <v>1997</v>
      </c>
      <c r="B10">
        <v>-1.4471687244749676E-2</v>
      </c>
      <c r="C10">
        <v>0.41175540119962606</v>
      </c>
      <c r="D10">
        <v>0.42622708844437573</v>
      </c>
    </row>
    <row r="11" spans="1:4" x14ac:dyDescent="0.25">
      <c r="A11">
        <v>1998</v>
      </c>
      <c r="B11">
        <v>-7.2556736722957371E-3</v>
      </c>
      <c r="C11">
        <v>0.38499390170129349</v>
      </c>
      <c r="D11">
        <v>0.39224957537358923</v>
      </c>
    </row>
    <row r="12" spans="1:4" x14ac:dyDescent="0.25">
      <c r="A12">
        <v>1999</v>
      </c>
      <c r="B12">
        <v>4.3343886563521061E-3</v>
      </c>
      <c r="C12">
        <v>0.42145462871155553</v>
      </c>
      <c r="D12">
        <v>0.41712024005520343</v>
      </c>
    </row>
    <row r="13" spans="1:4" x14ac:dyDescent="0.25">
      <c r="A13">
        <v>2000</v>
      </c>
      <c r="B13">
        <v>1.2664942861825512E-2</v>
      </c>
      <c r="C13">
        <v>0.52000881216062012</v>
      </c>
      <c r="D13">
        <v>0.5073438692987946</v>
      </c>
    </row>
    <row r="14" spans="1:4" x14ac:dyDescent="0.25">
      <c r="A14">
        <v>2001</v>
      </c>
      <c r="B14">
        <v>1.2448450727450822E-2</v>
      </c>
      <c r="C14">
        <v>0.56287986209891916</v>
      </c>
      <c r="D14">
        <v>0.55043141137146834</v>
      </c>
    </row>
    <row r="15" spans="1:4" x14ac:dyDescent="0.25">
      <c r="A15">
        <v>2002</v>
      </c>
      <c r="B15">
        <v>8.7867250903459482E-3</v>
      </c>
      <c r="C15">
        <v>0.52027525770742022</v>
      </c>
      <c r="D15">
        <v>0.51148853261707428</v>
      </c>
    </row>
    <row r="16" spans="1:4" x14ac:dyDescent="0.25">
      <c r="A16">
        <v>2003</v>
      </c>
      <c r="B16">
        <v>1.0628001886491933E-2</v>
      </c>
      <c r="C16">
        <v>0.44388579606619633</v>
      </c>
      <c r="D16">
        <v>0.43325779417970439</v>
      </c>
    </row>
    <row r="17" spans="1:4" x14ac:dyDescent="0.25">
      <c r="A17">
        <v>2004</v>
      </c>
      <c r="B17">
        <v>1.3543354055325085E-2</v>
      </c>
      <c r="C17">
        <v>0.40996200919981518</v>
      </c>
      <c r="D17">
        <v>0.3964186551444901</v>
      </c>
    </row>
    <row r="18" spans="1:4" x14ac:dyDescent="0.25">
      <c r="A18">
        <v>2005</v>
      </c>
      <c r="B18">
        <v>1.3678749207148899E-2</v>
      </c>
      <c r="C18">
        <v>0.37633010370600301</v>
      </c>
      <c r="D18">
        <v>0.36265135449885411</v>
      </c>
    </row>
    <row r="19" spans="1:4" x14ac:dyDescent="0.25">
      <c r="A19">
        <v>2006</v>
      </c>
      <c r="B19">
        <v>8.2494127210607782E-3</v>
      </c>
      <c r="C19">
        <v>0.33419665735562676</v>
      </c>
      <c r="D19">
        <v>0.32594724463456598</v>
      </c>
    </row>
    <row r="20" spans="1:4" x14ac:dyDescent="0.25">
      <c r="A20">
        <v>2007</v>
      </c>
      <c r="B20">
        <v>1.2364113612965966E-3</v>
      </c>
      <c r="C20">
        <v>0.30664932187081234</v>
      </c>
      <c r="D20">
        <v>0.30541291050951574</v>
      </c>
    </row>
    <row r="21" spans="1:4" x14ac:dyDescent="0.25">
      <c r="A21">
        <v>2008</v>
      </c>
      <c r="B21">
        <v>-7.2189376413175355E-3</v>
      </c>
      <c r="C21">
        <v>0.28264649049984175</v>
      </c>
      <c r="D21">
        <v>0.28986542814115929</v>
      </c>
    </row>
    <row r="22" spans="1:4" x14ac:dyDescent="0.25">
      <c r="A22">
        <v>2009</v>
      </c>
      <c r="B22">
        <v>-8.550745117632097E-3</v>
      </c>
      <c r="C22">
        <v>0.38483154061445024</v>
      </c>
      <c r="D22">
        <v>0.39338228573208234</v>
      </c>
    </row>
    <row r="23" spans="1:4" x14ac:dyDescent="0.25">
      <c r="A23">
        <v>2010</v>
      </c>
      <c r="B23">
        <v>-1.0357674283623386E-2</v>
      </c>
      <c r="C23">
        <v>0.42603229197941722</v>
      </c>
      <c r="D23">
        <v>0.43638996626304061</v>
      </c>
    </row>
    <row r="24" spans="1:4" x14ac:dyDescent="0.25">
      <c r="A24">
        <v>2011</v>
      </c>
      <c r="B24">
        <v>-7.8404573706332137E-3</v>
      </c>
      <c r="C24">
        <v>0.43731904529145366</v>
      </c>
      <c r="D24">
        <v>0.44515950266208687</v>
      </c>
    </row>
    <row r="25" spans="1:4" x14ac:dyDescent="0.25">
      <c r="A25">
        <v>2012</v>
      </c>
      <c r="B25">
        <v>-1.3980702889302921E-2</v>
      </c>
      <c r="C25">
        <v>0.49894557616811003</v>
      </c>
      <c r="D25">
        <v>0.51292627905741295</v>
      </c>
    </row>
    <row r="26" spans="1:4" x14ac:dyDescent="0.25">
      <c r="A26">
        <v>2013</v>
      </c>
      <c r="B26">
        <v>-1.6128780132606879E-2</v>
      </c>
      <c r="C26">
        <v>0.52135583348713888</v>
      </c>
      <c r="D26">
        <v>0.53748461361974575</v>
      </c>
    </row>
    <row r="27" spans="1:4" x14ac:dyDescent="0.25">
      <c r="A27">
        <v>2014</v>
      </c>
      <c r="B27">
        <v>-1.5166795544888978E-2</v>
      </c>
      <c r="C27">
        <v>0.51791881296196896</v>
      </c>
      <c r="D27">
        <v>0.53308560850685793</v>
      </c>
    </row>
    <row r="28" spans="1:4" x14ac:dyDescent="0.25">
      <c r="A28">
        <v>2015</v>
      </c>
      <c r="B28">
        <v>-1.314946678344886E-2</v>
      </c>
      <c r="C28">
        <v>0.51398264354922074</v>
      </c>
      <c r="D28">
        <v>0.5271321103326696</v>
      </c>
    </row>
    <row r="29" spans="1:4" x14ac:dyDescent="0.25">
      <c r="A29">
        <v>2016</v>
      </c>
      <c r="B29">
        <v>-1.1444043840154183E-2</v>
      </c>
      <c r="C29">
        <v>0.52791478121819091</v>
      </c>
      <c r="D29">
        <v>0.53935882505834509</v>
      </c>
    </row>
    <row r="30" spans="1:4" x14ac:dyDescent="0.25">
      <c r="A30">
        <v>2017</v>
      </c>
      <c r="B30">
        <v>-8.6805569651942083E-3</v>
      </c>
      <c r="C30">
        <v>0.5485809707802447</v>
      </c>
      <c r="D30">
        <v>0.55726152774543891</v>
      </c>
    </row>
    <row r="31" spans="1:4" x14ac:dyDescent="0.25">
      <c r="A31">
        <v>2018</v>
      </c>
      <c r="B31">
        <v>-8.5030925339518726E-3</v>
      </c>
      <c r="C31">
        <v>0.57464388917698661</v>
      </c>
      <c r="D31">
        <v>0.58314698171093848</v>
      </c>
    </row>
    <row r="32" spans="1:4" x14ac:dyDescent="0.25">
      <c r="A32">
        <v>2019</v>
      </c>
      <c r="B32">
        <v>-6.0721969097683459E-3</v>
      </c>
      <c r="C32">
        <v>0.57343303766810738</v>
      </c>
      <c r="D32">
        <v>0.57950523457787573</v>
      </c>
    </row>
    <row r="33" spans="1:4" x14ac:dyDescent="0.25">
      <c r="A33">
        <v>2020</v>
      </c>
      <c r="B33">
        <v>-6.2934309789063336E-3</v>
      </c>
      <c r="C33">
        <v>0.49903733837916642</v>
      </c>
      <c r="D33">
        <v>0.50533076935807275</v>
      </c>
    </row>
    <row r="34" spans="1:4" x14ac:dyDescent="0.25">
      <c r="A34">
        <v>2021</v>
      </c>
      <c r="B34">
        <v>-9.1680304846529226E-3</v>
      </c>
      <c r="C34">
        <v>0.45800370489085451</v>
      </c>
      <c r="D34">
        <v>0.46717173537550744</v>
      </c>
    </row>
  </sheetData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CBA9F-BB53-4C0B-BEFA-967EB901FC2D}">
  <dimension ref="A1:AH38"/>
  <sheetViews>
    <sheetView zoomScale="70" zoomScaleNormal="70" workbookViewId="0">
      <selection activeCell="Z78" sqref="Z78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4" spans="1:34" x14ac:dyDescent="0.25">
      <c r="A4" s="3" t="s">
        <v>0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4" ht="20.399999999999999" customHeight="1" x14ac:dyDescent="0.25">
      <c r="A5" t="s">
        <v>36</v>
      </c>
      <c r="E5" s="26">
        <v>3.9583333333333299</v>
      </c>
      <c r="F5" s="26">
        <v>4.2416666666666698</v>
      </c>
      <c r="G5" s="26">
        <v>4.2416666666666698</v>
      </c>
      <c r="H5" s="26">
        <v>4.7333333333333298</v>
      </c>
      <c r="I5" s="26">
        <v>4.7333333333333298</v>
      </c>
      <c r="J5" s="26">
        <v>4.7249999999999996</v>
      </c>
      <c r="K5" s="26">
        <v>4.1500000000000004</v>
      </c>
      <c r="L5" s="26">
        <v>3.93333333333333</v>
      </c>
      <c r="M5" s="26">
        <v>3.9833333333333298</v>
      </c>
      <c r="N5" s="26">
        <v>4.3833333333333302</v>
      </c>
      <c r="O5" s="26">
        <v>4.7583333333333302</v>
      </c>
      <c r="P5" s="26">
        <v>5.8916666666666702</v>
      </c>
      <c r="Q5" s="26">
        <v>6.0333333333333297</v>
      </c>
      <c r="R5" s="26">
        <v>5.6416666666666702</v>
      </c>
      <c r="S5" s="26">
        <v>5.2166666666666703</v>
      </c>
      <c r="T5" s="26">
        <v>4.44166666666667</v>
      </c>
      <c r="U5" s="26">
        <v>5.6666666666666696</v>
      </c>
      <c r="V5" s="26">
        <v>5.19166666666667</v>
      </c>
      <c r="W5" s="26">
        <v>4.9000000000000004</v>
      </c>
      <c r="X5" s="26">
        <v>5.19166666666667</v>
      </c>
      <c r="Y5" s="26">
        <v>5.7249999999999996</v>
      </c>
      <c r="Z5" s="26">
        <v>6.0333333333333297</v>
      </c>
      <c r="AA5" s="26">
        <v>6.15</v>
      </c>
      <c r="AB5" s="26">
        <v>6.45</v>
      </c>
      <c r="AC5" s="26">
        <v>5.9249999999999998</v>
      </c>
      <c r="AD5" s="26">
        <v>5.2083333333333304</v>
      </c>
      <c r="AE5" s="26">
        <v>4.8416666666666703</v>
      </c>
      <c r="AF5" s="26">
        <v>6.0250000000000004</v>
      </c>
      <c r="AG5" s="26">
        <v>6.2</v>
      </c>
      <c r="AH5" s="26"/>
    </row>
    <row r="6" spans="1:34" x14ac:dyDescent="0.25">
      <c r="A6" t="s">
        <v>39</v>
      </c>
      <c r="B6" s="26">
        <v>6.55</v>
      </c>
      <c r="C6" s="26">
        <v>6.44166666666667</v>
      </c>
      <c r="D6" s="26">
        <v>7.0916666666666703</v>
      </c>
      <c r="E6" s="26">
        <v>8.625</v>
      </c>
      <c r="F6" s="26">
        <v>9.75</v>
      </c>
      <c r="G6" s="26">
        <v>9.6750000000000007</v>
      </c>
      <c r="H6" s="26">
        <v>9.5416666666666696</v>
      </c>
      <c r="I6" s="26">
        <v>9.2166666666666703</v>
      </c>
      <c r="J6" s="26">
        <v>9.3416666666666703</v>
      </c>
      <c r="K6" s="26">
        <v>8.4</v>
      </c>
      <c r="L6" s="26">
        <v>6.875</v>
      </c>
      <c r="M6" s="26">
        <v>6.5916666666666703</v>
      </c>
      <c r="N6" s="26">
        <v>7.5250000000000004</v>
      </c>
      <c r="O6" s="26">
        <v>8.1750000000000007</v>
      </c>
      <c r="P6" s="26">
        <v>8.3916666666666693</v>
      </c>
      <c r="Q6" s="26">
        <v>8.43333333333333</v>
      </c>
      <c r="R6" s="26">
        <v>8.25</v>
      </c>
      <c r="S6" s="26">
        <v>7.4833333333333298</v>
      </c>
      <c r="T6" s="26">
        <v>6.9749999999999996</v>
      </c>
      <c r="U6" s="26">
        <v>7.9916666666666698</v>
      </c>
      <c r="V6" s="26">
        <v>8.375</v>
      </c>
      <c r="W6" s="26">
        <v>7.2166666666666703</v>
      </c>
      <c r="X6" s="26">
        <v>7.6333333333333302</v>
      </c>
      <c r="Y6" s="26">
        <v>8.5500000000000007</v>
      </c>
      <c r="Z6" s="26">
        <v>8.6583333333333297</v>
      </c>
      <c r="AA6" s="26">
        <v>8.65</v>
      </c>
      <c r="AB6" s="26">
        <v>7.85</v>
      </c>
      <c r="AC6" s="26">
        <v>7.1</v>
      </c>
      <c r="AD6" s="26">
        <v>5.9583333333333304</v>
      </c>
      <c r="AE6" s="26">
        <v>5.3666666666666698</v>
      </c>
      <c r="AF6" s="26">
        <v>5.5416666666666696</v>
      </c>
      <c r="AG6" s="26">
        <v>6.2750000000000004</v>
      </c>
      <c r="AH6" s="26"/>
    </row>
    <row r="7" spans="1:34" x14ac:dyDescent="0.25">
      <c r="A7" t="s">
        <v>40</v>
      </c>
      <c r="B7" s="26"/>
      <c r="C7" s="26"/>
      <c r="D7" s="26"/>
      <c r="E7" s="26">
        <v>4.30833333333333</v>
      </c>
      <c r="F7" s="26">
        <v>4.2916666666666696</v>
      </c>
      <c r="G7" s="26">
        <v>4.0083333333333302</v>
      </c>
      <c r="H7" s="26">
        <v>3.8916666666666702</v>
      </c>
      <c r="I7" s="26">
        <v>4.7750000000000004</v>
      </c>
      <c r="J7" s="26">
        <v>6.4666666666666703</v>
      </c>
      <c r="K7" s="26">
        <v>8.6999999999999993</v>
      </c>
      <c r="L7" s="26">
        <v>8.7750000000000004</v>
      </c>
      <c r="M7" s="26">
        <v>8.125</v>
      </c>
      <c r="N7" s="26">
        <v>7.2916666666666696</v>
      </c>
      <c r="O7" s="26">
        <v>7.7750000000000004</v>
      </c>
      <c r="P7" s="26">
        <v>8.2916666666666696</v>
      </c>
      <c r="Q7" s="26">
        <v>7.94166666666667</v>
      </c>
      <c r="R7" s="26">
        <v>7.1333333333333302</v>
      </c>
      <c r="S7" s="26">
        <v>5.3250000000000002</v>
      </c>
      <c r="T7" s="26">
        <v>4.4083333333333297</v>
      </c>
      <c r="U7" s="26">
        <v>6.68333333333333</v>
      </c>
      <c r="V7" s="26">
        <v>7.2916666666666696</v>
      </c>
      <c r="W7" s="26">
        <v>6.7166666666666703</v>
      </c>
      <c r="X7" s="26">
        <v>6.9749999999999996</v>
      </c>
      <c r="Y7" s="26">
        <v>6.9666666666666703</v>
      </c>
      <c r="Z7" s="26">
        <v>6.1166666666666698</v>
      </c>
      <c r="AA7" s="26">
        <v>5.05833333333333</v>
      </c>
      <c r="AB7" s="26">
        <v>3.9666666666666699</v>
      </c>
      <c r="AC7" s="26">
        <v>2.9083333333333301</v>
      </c>
      <c r="AD7" s="26">
        <v>2.2666666666666702</v>
      </c>
      <c r="AE7" s="26">
        <v>2.0166666666666702</v>
      </c>
      <c r="AF7" s="26">
        <v>2.5499999999999998</v>
      </c>
      <c r="AG7" s="26">
        <v>2.80833333333333</v>
      </c>
      <c r="AH7" s="26"/>
    </row>
    <row r="8" spans="1:34" x14ac:dyDescent="0.25">
      <c r="A8" t="s">
        <v>42</v>
      </c>
      <c r="B8" s="26">
        <v>7.1749999999999998</v>
      </c>
      <c r="C8" s="26">
        <v>7.85</v>
      </c>
      <c r="D8" s="26">
        <v>8.6</v>
      </c>
      <c r="E8" s="26">
        <v>9.5500000000000007</v>
      </c>
      <c r="F8" s="26">
        <v>7.7</v>
      </c>
      <c r="G8" s="26">
        <v>6.7166666666666703</v>
      </c>
      <c r="H8" s="26">
        <v>6.3333333333333304</v>
      </c>
      <c r="I8" s="26">
        <v>5.2416666666666698</v>
      </c>
      <c r="J8" s="26">
        <v>4.8666666666666698</v>
      </c>
      <c r="K8" s="26">
        <v>5.1666666666666696</v>
      </c>
      <c r="L8" s="26">
        <v>4.3250000000000002</v>
      </c>
      <c r="M8" s="26">
        <v>4.5250000000000004</v>
      </c>
      <c r="N8" s="26">
        <v>4.5833333333333304</v>
      </c>
      <c r="O8" s="26">
        <v>5.4083333333333297</v>
      </c>
      <c r="P8" s="26">
        <v>5.5</v>
      </c>
      <c r="Q8" s="26">
        <v>4.8416666666666703</v>
      </c>
      <c r="R8" s="26">
        <v>3.9083333333333301</v>
      </c>
      <c r="S8" s="26">
        <v>3.75</v>
      </c>
      <c r="T8" s="26">
        <v>3.68333333333333</v>
      </c>
      <c r="U8" s="26">
        <v>6.4083333333333297</v>
      </c>
      <c r="V8" s="26">
        <v>7.75</v>
      </c>
      <c r="W8" s="26">
        <v>7.7583333333333302</v>
      </c>
      <c r="X8" s="26">
        <v>7.7833333333333297</v>
      </c>
      <c r="Y8" s="26">
        <v>7.375</v>
      </c>
      <c r="Z8" s="26">
        <v>6.9249999999999998</v>
      </c>
      <c r="AA8" s="26">
        <v>6.2666666666666702</v>
      </c>
      <c r="AB8" s="26">
        <v>5.9833333333333298</v>
      </c>
      <c r="AC8" s="26">
        <v>5.81666666666667</v>
      </c>
      <c r="AD8" s="26">
        <v>5.15</v>
      </c>
      <c r="AE8" s="26">
        <v>5.0250000000000004</v>
      </c>
      <c r="AF8" s="26">
        <v>5.625</v>
      </c>
      <c r="AG8" s="26">
        <v>5.0999999999999996</v>
      </c>
      <c r="AH8" s="26"/>
    </row>
    <row r="9" spans="1:34" x14ac:dyDescent="0.25">
      <c r="A9" t="s">
        <v>43</v>
      </c>
      <c r="B9" s="26"/>
      <c r="C9" s="26"/>
      <c r="D9" s="26"/>
      <c r="E9" s="26"/>
      <c r="F9" s="26"/>
      <c r="G9" s="26"/>
      <c r="H9" s="26"/>
      <c r="I9" s="26">
        <v>9.625</v>
      </c>
      <c r="J9" s="26">
        <v>9.15</v>
      </c>
      <c r="K9" s="26">
        <v>11.35</v>
      </c>
      <c r="L9" s="26">
        <v>14.4583333333333</v>
      </c>
      <c r="M9" s="26">
        <v>13.0416666666667</v>
      </c>
      <c r="N9" s="26">
        <v>11.3333333333333</v>
      </c>
      <c r="O9" s="26">
        <v>10.35</v>
      </c>
      <c r="P9" s="26">
        <v>10.0833333333333</v>
      </c>
      <c r="Q9" s="26">
        <v>7.9749999999999996</v>
      </c>
      <c r="R9" s="26">
        <v>5.94166666666667</v>
      </c>
      <c r="S9" s="26">
        <v>4.5999999999999996</v>
      </c>
      <c r="T9" s="26">
        <v>5.5166666666666702</v>
      </c>
      <c r="U9" s="26">
        <v>13.475</v>
      </c>
      <c r="V9" s="26">
        <v>16.5833333333333</v>
      </c>
      <c r="W9" s="26">
        <v>12.35</v>
      </c>
      <c r="X9" s="26">
        <v>9.9083333333333297</v>
      </c>
      <c r="Y9" s="26">
        <v>8.4916666666666707</v>
      </c>
      <c r="Z9" s="26">
        <v>7.31666666666667</v>
      </c>
      <c r="AA9" s="26">
        <v>6.3916666666666702</v>
      </c>
      <c r="AB9" s="26">
        <v>6.8333333333333304</v>
      </c>
      <c r="AC9" s="26">
        <v>5.80833333333333</v>
      </c>
      <c r="AD9" s="26">
        <v>5.3916666666666702</v>
      </c>
      <c r="AE9" s="26">
        <v>4.4833333333333298</v>
      </c>
      <c r="AF9" s="26">
        <v>6.8833333333333302</v>
      </c>
      <c r="AG9" s="26">
        <v>6.2083333333333304</v>
      </c>
      <c r="AH9" s="26"/>
    </row>
    <row r="10" spans="1:34" x14ac:dyDescent="0.25">
      <c r="A10" t="s">
        <v>44</v>
      </c>
      <c r="B10" s="26">
        <v>3.1666666666666701</v>
      </c>
      <c r="C10" s="26">
        <v>6.6083333333333298</v>
      </c>
      <c r="D10" s="26">
        <v>11.7083333333333</v>
      </c>
      <c r="E10" s="26">
        <v>16.341666666666701</v>
      </c>
      <c r="F10" s="26">
        <v>16.5833333333333</v>
      </c>
      <c r="G10" s="26">
        <v>15.4</v>
      </c>
      <c r="H10" s="26">
        <v>14.5666666666667</v>
      </c>
      <c r="I10" s="26">
        <v>12.641666666666699</v>
      </c>
      <c r="J10" s="26">
        <v>11.358333333333301</v>
      </c>
      <c r="K10" s="26">
        <v>10.216666666666701</v>
      </c>
      <c r="L10" s="26">
        <v>9.7833333333333297</v>
      </c>
      <c r="M10" s="26">
        <v>9.125</v>
      </c>
      <c r="N10" s="26">
        <v>9.0749999999999993</v>
      </c>
      <c r="O10" s="26">
        <v>9.0083333333333293</v>
      </c>
      <c r="P10" s="26">
        <v>8.8249999999999993</v>
      </c>
      <c r="Q10" s="26">
        <v>8.4</v>
      </c>
      <c r="R10" s="26">
        <v>7.7166666666666703</v>
      </c>
      <c r="S10" s="26">
        <v>6.8666666666666698</v>
      </c>
      <c r="T10" s="26">
        <v>6.3666666666666698</v>
      </c>
      <c r="U10" s="26">
        <v>8.3666666666666707</v>
      </c>
      <c r="V10" s="26">
        <v>8.5416666666666696</v>
      </c>
      <c r="W10" s="26">
        <v>7.9666666666666703</v>
      </c>
      <c r="X10" s="26">
        <v>7.80833333333333</v>
      </c>
      <c r="Y10" s="26">
        <v>8.3000000000000007</v>
      </c>
      <c r="Z10" s="26">
        <v>8.75</v>
      </c>
      <c r="AA10" s="26">
        <v>9.4583333333333304</v>
      </c>
      <c r="AB10" s="26">
        <v>8.9166666666666696</v>
      </c>
      <c r="AC10" s="26">
        <v>8.7666666666666693</v>
      </c>
      <c r="AD10" s="26">
        <v>7.43333333333333</v>
      </c>
      <c r="AE10" s="26">
        <v>6.7416666666666698</v>
      </c>
      <c r="AF10" s="26">
        <v>7.7249999999999996</v>
      </c>
      <c r="AG10" s="26">
        <v>7.6749999999999998</v>
      </c>
      <c r="AH10" s="26"/>
    </row>
    <row r="11" spans="1:34" x14ac:dyDescent="0.25">
      <c r="A11" t="s">
        <v>45</v>
      </c>
      <c r="B11" s="26">
        <v>9.3666666666666707</v>
      </c>
      <c r="C11" s="26">
        <v>9.625</v>
      </c>
      <c r="D11" s="26">
        <v>10.641666666666699</v>
      </c>
      <c r="E11" s="26">
        <v>11.824999999999999</v>
      </c>
      <c r="F11" s="26">
        <v>12.275</v>
      </c>
      <c r="G11" s="26">
        <v>11.95</v>
      </c>
      <c r="H11" s="26">
        <v>12.4</v>
      </c>
      <c r="I11" s="26">
        <v>12.3333333333333</v>
      </c>
      <c r="J11" s="26">
        <v>12.05</v>
      </c>
      <c r="K11" s="26">
        <v>11.3166666666667</v>
      </c>
      <c r="L11" s="26">
        <v>9.5583333333333407</v>
      </c>
      <c r="M11" s="26">
        <v>8.7416666666666707</v>
      </c>
      <c r="N11" s="26">
        <v>8.6333333333333293</v>
      </c>
      <c r="O11" s="26">
        <v>8.5083333333333293</v>
      </c>
      <c r="P11" s="26">
        <v>8.9</v>
      </c>
      <c r="Q11" s="26">
        <v>8.8833333333333293</v>
      </c>
      <c r="R11" s="26">
        <v>8.85</v>
      </c>
      <c r="S11" s="26">
        <v>8.0166666666666693</v>
      </c>
      <c r="T11" s="26">
        <v>7.43333333333333</v>
      </c>
      <c r="U11" s="26">
        <v>9.1166666666666707</v>
      </c>
      <c r="V11" s="26">
        <v>9.2750000000000004</v>
      </c>
      <c r="W11" s="26">
        <v>9.2166666666666703</v>
      </c>
      <c r="X11" s="26">
        <v>9.7583333333333293</v>
      </c>
      <c r="Y11" s="26">
        <v>10.3</v>
      </c>
      <c r="Z11" s="26">
        <v>10.275</v>
      </c>
      <c r="AA11" s="26">
        <v>10.35</v>
      </c>
      <c r="AB11" s="26">
        <v>10.0666666666667</v>
      </c>
      <c r="AC11" s="26">
        <v>9.4250000000000007</v>
      </c>
      <c r="AD11" s="26">
        <v>9.0250000000000004</v>
      </c>
      <c r="AE11" s="26">
        <v>8.43333333333333</v>
      </c>
      <c r="AF11" s="26">
        <v>8.0333333333333297</v>
      </c>
      <c r="AG11" s="26">
        <v>7.875</v>
      </c>
      <c r="AH11" s="26"/>
    </row>
    <row r="12" spans="1:34" x14ac:dyDescent="0.25">
      <c r="A12" t="s">
        <v>46</v>
      </c>
      <c r="B12" s="26"/>
      <c r="C12" s="26">
        <v>5.5250000000000004</v>
      </c>
      <c r="D12" s="26">
        <v>6.56666666666667</v>
      </c>
      <c r="E12" s="26">
        <v>7.7916666666666696</v>
      </c>
      <c r="F12" s="26">
        <v>8.4499999999999993</v>
      </c>
      <c r="G12" s="26">
        <v>8.25</v>
      </c>
      <c r="H12" s="26">
        <v>8.94166666666667</v>
      </c>
      <c r="I12" s="26">
        <v>9.6750000000000007</v>
      </c>
      <c r="J12" s="26">
        <v>9.4499999999999993</v>
      </c>
      <c r="K12" s="26">
        <v>8.625</v>
      </c>
      <c r="L12" s="26">
        <v>8.0083333333333293</v>
      </c>
      <c r="M12" s="26">
        <v>7.8583333333333298</v>
      </c>
      <c r="N12" s="26">
        <v>8.68333333333333</v>
      </c>
      <c r="O12" s="26">
        <v>9.80833333333333</v>
      </c>
      <c r="P12" s="26">
        <v>10.5</v>
      </c>
      <c r="Q12" s="26">
        <v>11.283333333333299</v>
      </c>
      <c r="R12" s="26">
        <v>10.275</v>
      </c>
      <c r="S12" s="26">
        <v>8.5416666666666696</v>
      </c>
      <c r="T12" s="26">
        <v>7.4249999999999998</v>
      </c>
      <c r="U12" s="26">
        <v>7.2249999999999996</v>
      </c>
      <c r="V12" s="26">
        <v>6.5750000000000002</v>
      </c>
      <c r="W12" s="26">
        <v>5.5166666666666702</v>
      </c>
      <c r="X12" s="26">
        <v>5.0833333333333304</v>
      </c>
      <c r="Y12" s="26">
        <v>4.95</v>
      </c>
      <c r="Z12" s="26">
        <v>4.7083333333333304</v>
      </c>
      <c r="AA12" s="26">
        <v>4.3666666666666698</v>
      </c>
      <c r="AB12" s="26">
        <v>3.9083333333333301</v>
      </c>
      <c r="AC12" s="26">
        <v>3.56666666666667</v>
      </c>
      <c r="AD12" s="26">
        <v>3.2083333333333299</v>
      </c>
      <c r="AE12" s="26">
        <v>2.9750000000000001</v>
      </c>
      <c r="AF12" s="26">
        <v>3.625</v>
      </c>
      <c r="AG12" s="26">
        <v>3.5750000000000002</v>
      </c>
      <c r="AH12" s="26"/>
    </row>
    <row r="13" spans="1:34" x14ac:dyDescent="0.25">
      <c r="A13" t="s">
        <v>47</v>
      </c>
      <c r="B13" s="26"/>
      <c r="C13" s="26"/>
      <c r="D13" s="26"/>
      <c r="E13" s="26"/>
      <c r="F13" s="26"/>
      <c r="G13" s="26"/>
      <c r="H13" s="26"/>
      <c r="I13" s="26"/>
      <c r="J13" s="26"/>
      <c r="K13" s="26">
        <v>11.983333333333301</v>
      </c>
      <c r="L13" s="26">
        <v>11.233333333333301</v>
      </c>
      <c r="M13" s="26">
        <v>10.675000000000001</v>
      </c>
      <c r="N13" s="26">
        <v>10.3333333333333</v>
      </c>
      <c r="O13" s="26">
        <v>9.7416666666666707</v>
      </c>
      <c r="P13" s="26">
        <v>10.608333333333301</v>
      </c>
      <c r="Q13" s="26">
        <v>10.008333333333301</v>
      </c>
      <c r="R13" s="26">
        <v>9.0333333333333297</v>
      </c>
      <c r="S13" s="26">
        <v>8.4166666666666696</v>
      </c>
      <c r="T13" s="26">
        <v>7.7666666666666702</v>
      </c>
      <c r="U13" s="26">
        <v>9.75</v>
      </c>
      <c r="V13" s="26">
        <v>12.9583333333333</v>
      </c>
      <c r="W13" s="26">
        <v>18.091666666666701</v>
      </c>
      <c r="X13" s="26">
        <v>24.808333333333302</v>
      </c>
      <c r="Y13" s="26">
        <v>27.824999999999999</v>
      </c>
      <c r="Z13" s="26">
        <v>26.65</v>
      </c>
      <c r="AA13" s="26">
        <v>24.983333333333299</v>
      </c>
      <c r="AB13" s="26">
        <v>23.875</v>
      </c>
      <c r="AC13" s="26">
        <v>21.841666666666701</v>
      </c>
      <c r="AD13" s="26">
        <v>19.741666666666699</v>
      </c>
      <c r="AE13" s="26">
        <v>17.883333333333301</v>
      </c>
      <c r="AF13" s="26">
        <v>17.616666666666699</v>
      </c>
      <c r="AG13" s="26">
        <v>14.7916666666667</v>
      </c>
      <c r="AH13" s="26"/>
    </row>
    <row r="14" spans="1:34" s="16" customFormat="1" x14ac:dyDescent="0.25">
      <c r="A14" t="s">
        <v>48</v>
      </c>
      <c r="B14" s="26"/>
      <c r="C14" s="26"/>
      <c r="D14" s="26"/>
      <c r="E14" s="26"/>
      <c r="F14" s="26"/>
      <c r="G14" s="26"/>
      <c r="H14" s="26">
        <v>9.9166666666666696</v>
      </c>
      <c r="I14" s="26">
        <v>9.0500000000000007</v>
      </c>
      <c r="J14" s="26">
        <v>8.7083333333333304</v>
      </c>
      <c r="K14" s="26">
        <v>6.8666666666666698</v>
      </c>
      <c r="L14" s="26">
        <v>6.2666666666666702</v>
      </c>
      <c r="M14" s="26">
        <v>5.5750000000000002</v>
      </c>
      <c r="N14" s="26">
        <v>5.5833333333333304</v>
      </c>
      <c r="O14" s="26">
        <v>5.7416666666666698</v>
      </c>
      <c r="P14" s="26">
        <v>6.06666666666667</v>
      </c>
      <c r="Q14" s="26">
        <v>7.1749999999999998</v>
      </c>
      <c r="R14" s="26">
        <v>7.4583333333333304</v>
      </c>
      <c r="S14" s="26">
        <v>7.3916666666666702</v>
      </c>
      <c r="T14" s="26">
        <v>7.8</v>
      </c>
      <c r="U14" s="26">
        <v>9.6750000000000007</v>
      </c>
      <c r="V14" s="26">
        <v>10.8</v>
      </c>
      <c r="W14" s="26">
        <v>10.658333333333299</v>
      </c>
      <c r="X14" s="26">
        <v>10.5833333333333</v>
      </c>
      <c r="Y14" s="26">
        <v>9.6333333333333293</v>
      </c>
      <c r="Z14" s="26">
        <v>7.4583333333333304</v>
      </c>
      <c r="AA14" s="26">
        <v>6.5166666666666702</v>
      </c>
      <c r="AB14" s="26">
        <v>4.8833333333333302</v>
      </c>
      <c r="AC14" s="26">
        <v>4.05</v>
      </c>
      <c r="AD14" s="26">
        <v>3.5249999999999999</v>
      </c>
      <c r="AE14" s="26">
        <v>3.25</v>
      </c>
      <c r="AF14" s="26">
        <v>4.1416666666666702</v>
      </c>
      <c r="AG14" s="26">
        <v>4.0416666666666696</v>
      </c>
      <c r="AH14" s="26"/>
    </row>
    <row r="15" spans="1:34" x14ac:dyDescent="0.25">
      <c r="A15" t="s">
        <v>49</v>
      </c>
      <c r="B15" s="26">
        <v>13.45</v>
      </c>
      <c r="C15" s="26">
        <v>14.758333333333301</v>
      </c>
      <c r="D15" s="26">
        <v>15.391666666666699</v>
      </c>
      <c r="E15" s="26">
        <v>15.641666666666699</v>
      </c>
      <c r="F15" s="26">
        <v>14.341666666666701</v>
      </c>
      <c r="G15" s="26">
        <v>12.2916666666667</v>
      </c>
      <c r="H15" s="26">
        <v>11.6666666666667</v>
      </c>
      <c r="I15" s="26">
        <v>9.875</v>
      </c>
      <c r="J15" s="26">
        <v>7.55</v>
      </c>
      <c r="K15" s="26">
        <v>5.93333333333333</v>
      </c>
      <c r="L15" s="26">
        <v>4.4000000000000004</v>
      </c>
      <c r="M15" s="26">
        <v>4.1749999999999998</v>
      </c>
      <c r="N15" s="26">
        <v>4.7249999999999996</v>
      </c>
      <c r="O15" s="26">
        <v>4.8499999999999996</v>
      </c>
      <c r="P15" s="26">
        <v>4.7416666666666698</v>
      </c>
      <c r="Q15" s="26">
        <v>4.6333333333333302</v>
      </c>
      <c r="R15" s="26">
        <v>4.7916666666666696</v>
      </c>
      <c r="S15" s="26">
        <v>5</v>
      </c>
      <c r="T15" s="26">
        <v>6.7916666666666696</v>
      </c>
      <c r="U15" s="26">
        <v>12.658333333333299</v>
      </c>
      <c r="V15" s="26">
        <v>14.574999999999999</v>
      </c>
      <c r="W15" s="26">
        <v>15.408333333333299</v>
      </c>
      <c r="X15" s="26">
        <v>15.483333333333301</v>
      </c>
      <c r="Y15" s="26">
        <v>13.775</v>
      </c>
      <c r="Z15" s="26">
        <v>11.883333333333301</v>
      </c>
      <c r="AA15" s="26">
        <v>9.9250000000000007</v>
      </c>
      <c r="AB15" s="26">
        <v>8.4083333333333297</v>
      </c>
      <c r="AC15" s="26">
        <v>6.7333333333333298</v>
      </c>
      <c r="AD15" s="26">
        <v>5.7750000000000004</v>
      </c>
      <c r="AE15" s="26">
        <v>4.9749999999999996</v>
      </c>
      <c r="AF15" s="26">
        <v>5.85</v>
      </c>
      <c r="AG15" s="26">
        <v>6.2666666666666702</v>
      </c>
      <c r="AH15" s="26"/>
    </row>
    <row r="16" spans="1:34" x14ac:dyDescent="0.25">
      <c r="A16" t="s">
        <v>50</v>
      </c>
      <c r="B16" s="26">
        <v>8.8666666666666707</v>
      </c>
      <c r="C16" s="26">
        <v>8.5166666666666693</v>
      </c>
      <c r="D16" s="26">
        <v>8.7916666666666696</v>
      </c>
      <c r="E16" s="26">
        <v>9.7249999999999996</v>
      </c>
      <c r="F16" s="26">
        <v>10.65</v>
      </c>
      <c r="G16" s="26">
        <v>11.1833333333333</v>
      </c>
      <c r="H16" s="26">
        <v>11.1666666666667</v>
      </c>
      <c r="I16" s="26">
        <v>11.216666666666701</v>
      </c>
      <c r="J16" s="26">
        <v>11.3</v>
      </c>
      <c r="K16" s="26">
        <v>10.866666666666699</v>
      </c>
      <c r="L16" s="26">
        <v>10.050000000000001</v>
      </c>
      <c r="M16" s="26">
        <v>9.0083333333333293</v>
      </c>
      <c r="N16" s="26">
        <v>8.4749999999999996</v>
      </c>
      <c r="O16" s="26">
        <v>8.43333333333333</v>
      </c>
      <c r="P16" s="26">
        <v>8.0500000000000007</v>
      </c>
      <c r="Q16" s="26">
        <v>7.7833333333333297</v>
      </c>
      <c r="R16" s="26">
        <v>6.8666666666666698</v>
      </c>
      <c r="S16" s="26">
        <v>6.15</v>
      </c>
      <c r="T16" s="26">
        <v>6.7750000000000004</v>
      </c>
      <c r="U16" s="26">
        <v>7.875</v>
      </c>
      <c r="V16" s="26">
        <v>8.5416666666666696</v>
      </c>
      <c r="W16" s="26">
        <v>8.5083333333333293</v>
      </c>
      <c r="X16" s="26">
        <v>10.883333333333301</v>
      </c>
      <c r="Y16" s="26">
        <v>12.366666666666699</v>
      </c>
      <c r="Z16" s="26">
        <v>12.824999999999999</v>
      </c>
      <c r="AA16" s="26">
        <v>12</v>
      </c>
      <c r="AB16" s="26">
        <v>11.75</v>
      </c>
      <c r="AC16" s="26">
        <v>11.258333333333301</v>
      </c>
      <c r="AD16" s="26">
        <v>10.6</v>
      </c>
      <c r="AE16" s="26">
        <v>9.93333333333333</v>
      </c>
      <c r="AF16" s="26">
        <v>9.3000000000000007</v>
      </c>
      <c r="AG16" s="26">
        <v>9.55833333333333</v>
      </c>
      <c r="AH16" s="26"/>
    </row>
    <row r="17" spans="1:34" x14ac:dyDescent="0.25">
      <c r="A17" t="s">
        <v>51</v>
      </c>
      <c r="B17" s="26"/>
      <c r="C17" s="26"/>
      <c r="D17" s="26"/>
      <c r="E17" s="26"/>
      <c r="F17" s="26"/>
      <c r="G17" s="26"/>
      <c r="H17" s="26"/>
      <c r="I17" s="26"/>
      <c r="J17" s="26"/>
      <c r="K17" s="26">
        <v>14.0666666666667</v>
      </c>
      <c r="L17" s="26">
        <v>14.341666666666701</v>
      </c>
      <c r="M17" s="26">
        <v>13.475</v>
      </c>
      <c r="N17" s="26">
        <v>12.491666666666699</v>
      </c>
      <c r="O17" s="26">
        <v>11.65</v>
      </c>
      <c r="P17" s="26">
        <v>11.741666666666699</v>
      </c>
      <c r="Q17" s="26">
        <v>10.0416666666667</v>
      </c>
      <c r="R17" s="26">
        <v>7.0333333333333297</v>
      </c>
      <c r="S17" s="26">
        <v>6.0750000000000002</v>
      </c>
      <c r="T17" s="26">
        <v>7.75</v>
      </c>
      <c r="U17" s="26">
        <v>17.55</v>
      </c>
      <c r="V17" s="26">
        <v>19.475000000000001</v>
      </c>
      <c r="W17" s="26">
        <v>16.2083333333333</v>
      </c>
      <c r="X17" s="26">
        <v>15.0416666666667</v>
      </c>
      <c r="Y17" s="26">
        <v>11.866666666666699</v>
      </c>
      <c r="Z17" s="26">
        <v>10.841666666666701</v>
      </c>
      <c r="AA17" s="26">
        <v>9.875</v>
      </c>
      <c r="AB17" s="26">
        <v>9.6333333333333293</v>
      </c>
      <c r="AC17" s="26">
        <v>8.7083333333333304</v>
      </c>
      <c r="AD17" s="26">
        <v>7.4</v>
      </c>
      <c r="AE17" s="26">
        <v>6.31666666666667</v>
      </c>
      <c r="AF17" s="26">
        <v>8.0916666666666703</v>
      </c>
      <c r="AG17" s="26">
        <v>7.5750000000000002</v>
      </c>
      <c r="AH17" s="26"/>
    </row>
    <row r="18" spans="1:34" x14ac:dyDescent="0.25">
      <c r="A18" t="s">
        <v>52</v>
      </c>
      <c r="B18" s="26"/>
      <c r="C18" s="26"/>
      <c r="D18" s="26"/>
      <c r="E18" s="26"/>
      <c r="F18" s="26"/>
      <c r="G18" s="26"/>
      <c r="H18" s="26"/>
      <c r="I18" s="26"/>
      <c r="J18" s="26"/>
      <c r="K18" s="26">
        <v>14.641666666666699</v>
      </c>
      <c r="L18" s="26">
        <v>16.441666666666698</v>
      </c>
      <c r="M18" s="26">
        <v>17.4166666666667</v>
      </c>
      <c r="N18" s="26">
        <v>13.775</v>
      </c>
      <c r="O18" s="26">
        <v>12.4333333333333</v>
      </c>
      <c r="P18" s="26">
        <v>10.891666666666699</v>
      </c>
      <c r="Q18" s="26">
        <v>8.31666666666667</v>
      </c>
      <c r="R18" s="26">
        <v>5.7916666666666696</v>
      </c>
      <c r="S18" s="26">
        <v>4.2583333333333302</v>
      </c>
      <c r="T18" s="26">
        <v>5.8250000000000002</v>
      </c>
      <c r="U18" s="26">
        <v>13.8</v>
      </c>
      <c r="V18" s="26">
        <v>17.841666666666701</v>
      </c>
      <c r="W18" s="26">
        <v>15.391666666666699</v>
      </c>
      <c r="X18" s="26">
        <v>13.408333333333299</v>
      </c>
      <c r="Y18" s="26">
        <v>11.8</v>
      </c>
      <c r="Z18" s="26">
        <v>10.725</v>
      </c>
      <c r="AA18" s="26">
        <v>9.1333333333333293</v>
      </c>
      <c r="AB18" s="26">
        <v>7.9</v>
      </c>
      <c r="AC18" s="26">
        <v>7.1166666666666698</v>
      </c>
      <c r="AD18" s="26">
        <v>6.18333333333333</v>
      </c>
      <c r="AE18" s="26">
        <v>6.2833333333333297</v>
      </c>
      <c r="AF18" s="26">
        <v>8.5166666666666693</v>
      </c>
      <c r="AG18" s="26">
        <v>7.125</v>
      </c>
      <c r="AH18" s="26"/>
    </row>
    <row r="19" spans="1:34" s="17" customFormat="1" x14ac:dyDescent="0.25">
      <c r="A19" s="17" t="s">
        <v>53</v>
      </c>
      <c r="B19" s="27">
        <v>1.6583333333333301</v>
      </c>
      <c r="C19" s="27">
        <v>1.6583333333333301</v>
      </c>
      <c r="D19" s="27">
        <v>2.06666666666667</v>
      </c>
      <c r="E19" s="27">
        <v>2.5833333333333299</v>
      </c>
      <c r="F19" s="27">
        <v>3.1749999999999998</v>
      </c>
      <c r="G19" s="27">
        <v>2.8666666666666698</v>
      </c>
      <c r="H19" s="27">
        <v>2.9249999999999998</v>
      </c>
      <c r="I19" s="27">
        <v>2.7</v>
      </c>
      <c r="J19" s="27">
        <v>2.69166666666667</v>
      </c>
      <c r="K19" s="27">
        <v>2.4083333333333301</v>
      </c>
      <c r="L19" s="27">
        <v>2.2333333333333298</v>
      </c>
      <c r="M19" s="27">
        <v>1.9</v>
      </c>
      <c r="N19" s="27">
        <v>2.55833333333333</v>
      </c>
      <c r="O19" s="27">
        <v>3.80833333333333</v>
      </c>
      <c r="P19" s="27">
        <v>4.95</v>
      </c>
      <c r="Q19" s="27">
        <v>4.6500000000000004</v>
      </c>
      <c r="R19" s="27">
        <v>4.5750000000000002</v>
      </c>
      <c r="S19" s="27">
        <v>4.1666666666666696</v>
      </c>
      <c r="T19" s="27">
        <v>4.9166666666666696</v>
      </c>
      <c r="U19" s="27">
        <v>5.1166666666666698</v>
      </c>
      <c r="V19" s="27">
        <v>4.5833333333333304</v>
      </c>
      <c r="W19" s="27">
        <v>4.8333333333333304</v>
      </c>
      <c r="X19" s="27">
        <v>5.06666666666667</v>
      </c>
      <c r="Y19" s="27">
        <v>5.875</v>
      </c>
      <c r="Z19" s="27">
        <v>6.05</v>
      </c>
      <c r="AA19" s="27">
        <v>6.4583333333333304</v>
      </c>
      <c r="AB19" s="27">
        <v>6.3333333333333304</v>
      </c>
      <c r="AC19" s="27">
        <v>5.6166666666666698</v>
      </c>
      <c r="AD19" s="27">
        <v>5.5</v>
      </c>
      <c r="AE19" s="27">
        <v>5.5916666666666703</v>
      </c>
      <c r="AF19" s="27">
        <v>6.69166666666667</v>
      </c>
      <c r="AG19" s="27">
        <v>5.4249999999999998</v>
      </c>
      <c r="AH19" s="27"/>
    </row>
    <row r="20" spans="1:34" x14ac:dyDescent="0.25">
      <c r="A20" t="s">
        <v>54</v>
      </c>
      <c r="B20" s="26">
        <v>6.0833333333333304</v>
      </c>
      <c r="C20" s="26">
        <v>5.6749999999999998</v>
      </c>
      <c r="D20" s="26">
        <v>5.7583333333333302</v>
      </c>
      <c r="E20" s="26">
        <v>6.4666666666666703</v>
      </c>
      <c r="F20" s="26">
        <v>7.19166666666667</v>
      </c>
      <c r="G20" s="26">
        <v>8.3583333333333307</v>
      </c>
      <c r="H20" s="26">
        <v>7.6749999999999998</v>
      </c>
      <c r="I20" s="26">
        <v>6.5</v>
      </c>
      <c r="J20" s="26">
        <v>5.1333333333333302</v>
      </c>
      <c r="K20" s="26">
        <v>4.2333333333333298</v>
      </c>
      <c r="L20" s="26">
        <v>3.6666666666666701</v>
      </c>
      <c r="M20" s="26">
        <v>3.0750000000000002</v>
      </c>
      <c r="N20" s="26">
        <v>3.6666666666666701</v>
      </c>
      <c r="O20" s="26">
        <v>5.9083333333333297</v>
      </c>
      <c r="P20" s="26">
        <v>6.7750000000000004</v>
      </c>
      <c r="Q20" s="26">
        <v>6.9583333333333304</v>
      </c>
      <c r="R20" s="26">
        <v>6.0833333333333304</v>
      </c>
      <c r="S20" s="26">
        <v>5.30833333333333</v>
      </c>
      <c r="T20" s="26">
        <v>4.7583333333333302</v>
      </c>
      <c r="U20" s="26">
        <v>5.4249999999999998</v>
      </c>
      <c r="V20" s="26">
        <v>6.06666666666667</v>
      </c>
      <c r="W20" s="26">
        <v>6.05</v>
      </c>
      <c r="X20" s="26">
        <v>6.81666666666667</v>
      </c>
      <c r="Y20" s="26">
        <v>8.19166666666667</v>
      </c>
      <c r="Z20" s="26">
        <v>8.35</v>
      </c>
      <c r="AA20" s="26">
        <v>7.8916666666666702</v>
      </c>
      <c r="AB20" s="26">
        <v>7</v>
      </c>
      <c r="AC20" s="26">
        <v>5.875</v>
      </c>
      <c r="AD20" s="26">
        <v>4.8666666666666698</v>
      </c>
      <c r="AE20" s="26">
        <v>4.43333333333333</v>
      </c>
      <c r="AF20" s="26">
        <v>4.8499999999999996</v>
      </c>
      <c r="AG20" s="26">
        <v>4.2249999999999996</v>
      </c>
      <c r="AH20" s="26"/>
    </row>
    <row r="21" spans="1:34" x14ac:dyDescent="0.25">
      <c r="A21" t="s">
        <v>55</v>
      </c>
      <c r="B21" s="26"/>
      <c r="C21" s="26"/>
      <c r="D21" s="26"/>
      <c r="E21" s="26"/>
      <c r="F21" s="26"/>
      <c r="G21" s="26"/>
      <c r="H21" s="26"/>
      <c r="I21" s="26">
        <v>10.866666666666699</v>
      </c>
      <c r="J21" s="26">
        <v>10.1666666666667</v>
      </c>
      <c r="K21" s="26">
        <v>13.391666666666699</v>
      </c>
      <c r="L21" s="26">
        <v>16.074999999999999</v>
      </c>
      <c r="M21" s="26">
        <v>18.308333333333302</v>
      </c>
      <c r="N21" s="26">
        <v>20.033333333333299</v>
      </c>
      <c r="O21" s="26">
        <v>19.75</v>
      </c>
      <c r="P21" s="26">
        <v>19.141666666666701</v>
      </c>
      <c r="Q21" s="26">
        <v>17.925000000000001</v>
      </c>
      <c r="R21" s="26">
        <v>13.966666666666701</v>
      </c>
      <c r="S21" s="26">
        <v>9.6083333333333307</v>
      </c>
      <c r="T21" s="26">
        <v>7.0416666666666696</v>
      </c>
      <c r="U21" s="26">
        <v>8.125</v>
      </c>
      <c r="V21" s="26">
        <v>9.9833333333333307</v>
      </c>
      <c r="W21" s="26">
        <v>9.9499999999999993</v>
      </c>
      <c r="X21" s="26">
        <v>10.391666666666699</v>
      </c>
      <c r="Y21" s="26">
        <v>10.608333333333301</v>
      </c>
      <c r="Z21" s="26">
        <v>9.2083333333333304</v>
      </c>
      <c r="AA21" s="26">
        <v>7.68333333333333</v>
      </c>
      <c r="AB21" s="26">
        <v>6.2833333333333297</v>
      </c>
      <c r="AC21" s="26">
        <v>4.9583333333333304</v>
      </c>
      <c r="AD21" s="26">
        <v>3.8833333333333302</v>
      </c>
      <c r="AE21" s="26">
        <v>3.30833333333333</v>
      </c>
      <c r="AF21" s="26">
        <v>3.2166666666666699</v>
      </c>
      <c r="AG21" s="26">
        <v>3.375</v>
      </c>
      <c r="AH21" s="26"/>
    </row>
    <row r="22" spans="1:34" x14ac:dyDescent="0.25">
      <c r="A22" t="s">
        <v>56</v>
      </c>
      <c r="B22" s="26">
        <v>4.8</v>
      </c>
      <c r="C22" s="26">
        <v>4.18333333333333</v>
      </c>
      <c r="D22" s="26">
        <v>4.125</v>
      </c>
      <c r="E22" s="26">
        <v>5.5</v>
      </c>
      <c r="F22" s="26">
        <v>6.8250000000000002</v>
      </c>
      <c r="G22" s="26">
        <v>7.18333333333333</v>
      </c>
      <c r="H22" s="26">
        <v>7.2416666666666698</v>
      </c>
      <c r="I22" s="26">
        <v>6.7416666666666698</v>
      </c>
      <c r="J22" s="26">
        <v>6.1</v>
      </c>
      <c r="K22" s="26">
        <v>5.7249999999999996</v>
      </c>
      <c r="L22" s="26">
        <v>5.2666666666666702</v>
      </c>
      <c r="M22" s="26">
        <v>5.375</v>
      </c>
      <c r="N22" s="26">
        <v>6.4666666666666703</v>
      </c>
      <c r="O22" s="26">
        <v>7.80833333333333</v>
      </c>
      <c r="P22" s="26">
        <v>8.1666666666666696</v>
      </c>
      <c r="Q22" s="26">
        <v>9.2333333333333307</v>
      </c>
      <c r="R22" s="26">
        <v>9.3000000000000007</v>
      </c>
      <c r="S22" s="26">
        <v>9.5833333333333304</v>
      </c>
      <c r="T22" s="26">
        <v>9.2416666666666707</v>
      </c>
      <c r="U22" s="26">
        <v>11.225</v>
      </c>
      <c r="V22" s="26">
        <v>12.5833333333333</v>
      </c>
      <c r="W22" s="26">
        <v>13.516666666666699</v>
      </c>
      <c r="X22" s="26">
        <v>16.574999999999999</v>
      </c>
      <c r="Y22" s="26">
        <v>17.175000000000001</v>
      </c>
      <c r="Z22" s="26">
        <v>14.65</v>
      </c>
      <c r="AA22" s="26">
        <v>13.025</v>
      </c>
      <c r="AB22" s="26">
        <v>11.466666666666701</v>
      </c>
      <c r="AC22" s="26">
        <v>9.2249999999999996</v>
      </c>
      <c r="AD22" s="26">
        <v>7.1666666666666696</v>
      </c>
      <c r="AE22" s="26">
        <v>6.6749999999999998</v>
      </c>
      <c r="AF22" s="26">
        <v>7.1166666666666698</v>
      </c>
      <c r="AG22" s="26">
        <v>6.5916666666666703</v>
      </c>
      <c r="AH22" s="26"/>
    </row>
    <row r="23" spans="1:34" x14ac:dyDescent="0.25">
      <c r="A23" t="s">
        <v>57</v>
      </c>
      <c r="B23" s="26"/>
      <c r="C23" s="26"/>
      <c r="D23" s="26"/>
      <c r="E23" s="26"/>
      <c r="F23" s="26"/>
      <c r="G23" s="26"/>
      <c r="H23" s="26"/>
      <c r="I23" s="26"/>
      <c r="J23" s="26">
        <v>12.7083333333333</v>
      </c>
      <c r="K23" s="26">
        <v>16.491666666666699</v>
      </c>
      <c r="L23" s="26">
        <v>18.908333333333299</v>
      </c>
      <c r="M23" s="26">
        <v>19.4583333333333</v>
      </c>
      <c r="N23" s="26">
        <v>18.808333333333302</v>
      </c>
      <c r="O23" s="26">
        <v>17.691666666666698</v>
      </c>
      <c r="P23" s="26">
        <v>18.358333333333299</v>
      </c>
      <c r="Q23" s="26">
        <v>16.375</v>
      </c>
      <c r="R23" s="26">
        <v>13.466666666666701</v>
      </c>
      <c r="S23" s="26">
        <v>11.233333333333301</v>
      </c>
      <c r="T23" s="26">
        <v>9.5749999999999993</v>
      </c>
      <c r="U23" s="26">
        <v>12.0833333333333</v>
      </c>
      <c r="V23" s="26">
        <v>14.425000000000001</v>
      </c>
      <c r="W23" s="26">
        <v>13.608333333333301</v>
      </c>
      <c r="X23" s="26">
        <v>13.908333333333299</v>
      </c>
      <c r="Y23" s="26">
        <v>14.133333333333301</v>
      </c>
      <c r="Z23" s="26">
        <v>13.1</v>
      </c>
      <c r="AA23" s="26">
        <v>11.466666666666701</v>
      </c>
      <c r="AB23" s="26">
        <v>9.6583333333333297</v>
      </c>
      <c r="AC23" s="26">
        <v>8.0833333333333304</v>
      </c>
      <c r="AD23" s="26">
        <v>6.5083333333333302</v>
      </c>
      <c r="AE23" s="26">
        <v>5.7166666666666703</v>
      </c>
      <c r="AF23" s="26">
        <v>6.6583333333333297</v>
      </c>
      <c r="AG23" s="26">
        <v>6.8250000000000002</v>
      </c>
      <c r="AH23" s="26"/>
    </row>
    <row r="24" spans="1:34" x14ac:dyDescent="0.25">
      <c r="A24" t="s">
        <v>58</v>
      </c>
      <c r="B24" s="26"/>
      <c r="C24" s="26"/>
      <c r="D24" s="26"/>
      <c r="E24" s="26"/>
      <c r="F24" s="26"/>
      <c r="G24" s="26"/>
      <c r="H24" s="26">
        <v>6.8916666666666702</v>
      </c>
      <c r="I24" s="26">
        <v>6.9166666666666696</v>
      </c>
      <c r="J24" s="26">
        <v>7.3666666666666698</v>
      </c>
      <c r="K24" s="26">
        <v>7.4083333333333297</v>
      </c>
      <c r="L24" s="26">
        <v>6.7416666666666698</v>
      </c>
      <c r="M24" s="26">
        <v>6.19166666666667</v>
      </c>
      <c r="N24" s="26">
        <v>6.3416666666666703</v>
      </c>
      <c r="O24" s="26">
        <v>6.7</v>
      </c>
      <c r="P24" s="26">
        <v>6.3416666666666703</v>
      </c>
      <c r="Q24" s="26">
        <v>6.5416666666666696</v>
      </c>
      <c r="R24" s="26">
        <v>5.9916666666666698</v>
      </c>
      <c r="S24" s="26">
        <v>4.8583333333333298</v>
      </c>
      <c r="T24" s="26">
        <v>4.3916666666666702</v>
      </c>
      <c r="U24" s="26">
        <v>5.85</v>
      </c>
      <c r="V24" s="26">
        <v>7.2583333333333302</v>
      </c>
      <c r="W24" s="26">
        <v>8.18333333333333</v>
      </c>
      <c r="X24" s="26">
        <v>8.85</v>
      </c>
      <c r="Y24" s="26">
        <v>10.108333333333301</v>
      </c>
      <c r="Z24" s="26">
        <v>9.6999999999999993</v>
      </c>
      <c r="AA24" s="26">
        <v>8.9833333333333307</v>
      </c>
      <c r="AB24" s="26">
        <v>8.0083333333333293</v>
      </c>
      <c r="AC24" s="26">
        <v>6.5750000000000002</v>
      </c>
      <c r="AD24" s="26">
        <v>5.125</v>
      </c>
      <c r="AE24" s="26">
        <v>4.44166666666667</v>
      </c>
      <c r="AF24" s="26">
        <v>4.9833333333333298</v>
      </c>
      <c r="AG24" s="26">
        <v>4.7750000000000004</v>
      </c>
      <c r="AH24" s="26"/>
    </row>
    <row r="25" spans="1:34" x14ac:dyDescent="0.25">
      <c r="A25" t="s">
        <v>59</v>
      </c>
      <c r="B25" s="26">
        <v>15.4583333333333</v>
      </c>
      <c r="C25" s="26">
        <v>15.5</v>
      </c>
      <c r="D25" s="26">
        <v>17.016666666666701</v>
      </c>
      <c r="E25" s="26">
        <v>20.841666666666701</v>
      </c>
      <c r="F25" s="26">
        <v>22.05</v>
      </c>
      <c r="G25" s="26">
        <v>20.75</v>
      </c>
      <c r="H25" s="26">
        <v>19.891666666666701</v>
      </c>
      <c r="I25" s="26">
        <v>18.391666666666701</v>
      </c>
      <c r="J25" s="26">
        <v>16.408333333333299</v>
      </c>
      <c r="K25" s="26">
        <v>13.6</v>
      </c>
      <c r="L25" s="26">
        <v>11.9166666666667</v>
      </c>
      <c r="M25" s="26">
        <v>10.5583333333333</v>
      </c>
      <c r="N25" s="26">
        <v>11.4416666666667</v>
      </c>
      <c r="O25" s="26">
        <v>11.491666666666699</v>
      </c>
      <c r="P25" s="26">
        <v>10.9583333333333</v>
      </c>
      <c r="Q25" s="26">
        <v>9.1666666666666696</v>
      </c>
      <c r="R25" s="26">
        <v>8.4583333333333304</v>
      </c>
      <c r="S25" s="26">
        <v>8.2249999999999996</v>
      </c>
      <c r="T25" s="26">
        <v>11.266666666666699</v>
      </c>
      <c r="U25" s="26">
        <v>17.866666666666699</v>
      </c>
      <c r="V25" s="26">
        <v>19.875</v>
      </c>
      <c r="W25" s="26">
        <v>21.408333333333299</v>
      </c>
      <c r="X25" s="26">
        <v>24.7916666666667</v>
      </c>
      <c r="Y25" s="26">
        <v>26.116666666666699</v>
      </c>
      <c r="Z25" s="26">
        <v>24.45</v>
      </c>
      <c r="AA25" s="26">
        <v>22.074999999999999</v>
      </c>
      <c r="AB25" s="26">
        <v>19.649999999999999</v>
      </c>
      <c r="AC25" s="26">
        <v>17.233333333333299</v>
      </c>
      <c r="AD25" s="26">
        <v>15.266666666666699</v>
      </c>
      <c r="AE25" s="26">
        <v>14.108333333333301</v>
      </c>
      <c r="AF25" s="26">
        <v>15.533333333333299</v>
      </c>
      <c r="AG25" s="26">
        <v>14.7916666666667</v>
      </c>
      <c r="AH25" s="26"/>
    </row>
    <row r="26" spans="1:34" x14ac:dyDescent="0.25">
      <c r="A26" t="s">
        <v>60</v>
      </c>
      <c r="B26" s="26">
        <v>1.7166666666666699</v>
      </c>
      <c r="C26" s="26">
        <v>3.1</v>
      </c>
      <c r="D26" s="26">
        <v>5.55833333333333</v>
      </c>
      <c r="E26" s="26">
        <v>9.0500000000000007</v>
      </c>
      <c r="F26" s="26">
        <v>9.3583333333333307</v>
      </c>
      <c r="G26" s="26">
        <v>8.8000000000000007</v>
      </c>
      <c r="H26" s="26">
        <v>9.55833333333333</v>
      </c>
      <c r="I26" s="26">
        <v>9.8916666666666693</v>
      </c>
      <c r="J26" s="26">
        <v>8.1999999999999993</v>
      </c>
      <c r="K26" s="26">
        <v>6.7333333333333298</v>
      </c>
      <c r="L26" s="26">
        <v>5.6</v>
      </c>
      <c r="M26" s="26">
        <v>5.8250000000000002</v>
      </c>
      <c r="N26" s="26">
        <v>5.95</v>
      </c>
      <c r="O26" s="26">
        <v>6.56666666666667</v>
      </c>
      <c r="P26" s="26">
        <v>7.375</v>
      </c>
      <c r="Q26" s="26">
        <v>7.7833333333333297</v>
      </c>
      <c r="R26" s="26">
        <v>7.2416666666666698</v>
      </c>
      <c r="S26" s="26">
        <v>6.31666666666667</v>
      </c>
      <c r="T26" s="26">
        <v>6.35</v>
      </c>
      <c r="U26" s="26">
        <v>8.4833333333333307</v>
      </c>
      <c r="V26" s="26">
        <v>8.7750000000000004</v>
      </c>
      <c r="W26" s="26">
        <v>7.95</v>
      </c>
      <c r="X26" s="26">
        <v>8.15</v>
      </c>
      <c r="Y26" s="26">
        <v>8.2083333333333304</v>
      </c>
      <c r="Z26" s="26">
        <v>8.1</v>
      </c>
      <c r="AA26" s="26">
        <v>7.5916666666666703</v>
      </c>
      <c r="AB26" s="26">
        <v>7.15</v>
      </c>
      <c r="AC26" s="26">
        <v>6.8583333333333298</v>
      </c>
      <c r="AD26" s="26">
        <v>6.5166666666666702</v>
      </c>
      <c r="AE26" s="26">
        <v>6.9749999999999996</v>
      </c>
      <c r="AF26" s="26">
        <v>8.5416666666666696</v>
      </c>
      <c r="AG26" s="26">
        <v>8.8000000000000007</v>
      </c>
      <c r="AH26" s="26"/>
    </row>
    <row r="29" spans="1:34" x14ac:dyDescent="0.25">
      <c r="A29" s="14" t="s">
        <v>134</v>
      </c>
      <c r="B29" s="28">
        <f>AVERAGE(B5:B26)</f>
        <v>7.1174242424242404</v>
      </c>
      <c r="C29" s="28">
        <f t="shared" ref="C29:AG29" si="0">AVERAGE(C5:C26)</f>
        <v>7.4534722222222172</v>
      </c>
      <c r="D29" s="28">
        <f t="shared" si="0"/>
        <v>8.6097222222222296</v>
      </c>
      <c r="E29" s="28">
        <f t="shared" si="0"/>
        <v>9.4434523809523885</v>
      </c>
      <c r="F29" s="28">
        <f t="shared" si="0"/>
        <v>9.7773809523809518</v>
      </c>
      <c r="G29" s="28">
        <f>AVERAGE(G5:G26)</f>
        <v>9.4053571428571434</v>
      </c>
      <c r="H29" s="28">
        <f t="shared" si="0"/>
        <v>9.2088541666666757</v>
      </c>
      <c r="I29" s="28">
        <f t="shared" si="0"/>
        <v>8.9106481481481552</v>
      </c>
      <c r="J29" s="28">
        <f t="shared" si="0"/>
        <v>8.6179824561403464</v>
      </c>
      <c r="K29" s="28">
        <f t="shared" si="0"/>
        <v>9.1943181818181898</v>
      </c>
      <c r="L29" s="28">
        <f t="shared" si="0"/>
        <v>9.0390151515151516</v>
      </c>
      <c r="M29" s="28">
        <f t="shared" si="0"/>
        <v>8.7731060606060591</v>
      </c>
      <c r="N29" s="28">
        <f t="shared" si="0"/>
        <v>8.7344696969696916</v>
      </c>
      <c r="O29" s="28">
        <f t="shared" si="0"/>
        <v>8.925757575757574</v>
      </c>
      <c r="P29" s="28">
        <f t="shared" si="0"/>
        <v>9.1159090909090885</v>
      </c>
      <c r="Q29" s="28">
        <f t="shared" si="0"/>
        <v>8.6537878787878739</v>
      </c>
      <c r="R29" s="28">
        <f t="shared" si="0"/>
        <v>7.6261363636363679</v>
      </c>
      <c r="S29" s="28">
        <f t="shared" si="0"/>
        <v>6.6541666666666659</v>
      </c>
      <c r="T29" s="28">
        <f t="shared" si="0"/>
        <v>6.6590909090909118</v>
      </c>
      <c r="U29" s="28">
        <f t="shared" si="0"/>
        <v>9.5643939393939394</v>
      </c>
      <c r="V29" s="28">
        <f t="shared" si="0"/>
        <v>10.787499999999998</v>
      </c>
      <c r="W29" s="28">
        <f t="shared" si="0"/>
        <v>10.518560606060603</v>
      </c>
      <c r="X29" s="28">
        <f t="shared" si="0"/>
        <v>11.131818181818177</v>
      </c>
      <c r="Y29" s="28">
        <f t="shared" si="0"/>
        <v>11.288257575757576</v>
      </c>
      <c r="Z29" s="28">
        <f t="shared" si="0"/>
        <v>10.580681818181818</v>
      </c>
      <c r="AA29" s="28">
        <f t="shared" si="0"/>
        <v>9.7409090909090921</v>
      </c>
      <c r="AB29" s="28">
        <f t="shared" si="0"/>
        <v>8.9079545454545457</v>
      </c>
      <c r="AC29" s="28">
        <f t="shared" si="0"/>
        <v>7.884090909090907</v>
      </c>
      <c r="AD29" s="28">
        <f t="shared" si="0"/>
        <v>6.8954545454545491</v>
      </c>
      <c r="AE29" s="28">
        <f t="shared" si="0"/>
        <v>6.3534090909090875</v>
      </c>
      <c r="AF29" s="28">
        <f t="shared" si="0"/>
        <v>7.1416666666666657</v>
      </c>
      <c r="AG29" s="28">
        <f t="shared" si="0"/>
        <v>6.8128787878787911</v>
      </c>
    </row>
    <row r="30" spans="1:34" x14ac:dyDescent="0.25">
      <c r="A30" s="14" t="str">
        <f>A19</f>
        <v>Luxembourg</v>
      </c>
      <c r="B30" s="29">
        <f t="shared" ref="B30:AG30" si="1">B19</f>
        <v>1.6583333333333301</v>
      </c>
      <c r="C30" s="29">
        <f t="shared" si="1"/>
        <v>1.6583333333333301</v>
      </c>
      <c r="D30" s="29">
        <f t="shared" si="1"/>
        <v>2.06666666666667</v>
      </c>
      <c r="E30" s="29">
        <f t="shared" si="1"/>
        <v>2.5833333333333299</v>
      </c>
      <c r="F30" s="29">
        <f t="shared" si="1"/>
        <v>3.1749999999999998</v>
      </c>
      <c r="G30" s="29">
        <f t="shared" si="1"/>
        <v>2.8666666666666698</v>
      </c>
      <c r="H30" s="29">
        <f t="shared" si="1"/>
        <v>2.9249999999999998</v>
      </c>
      <c r="I30" s="29">
        <f t="shared" si="1"/>
        <v>2.7</v>
      </c>
      <c r="J30" s="29">
        <f t="shared" si="1"/>
        <v>2.69166666666667</v>
      </c>
      <c r="K30" s="29">
        <f t="shared" si="1"/>
        <v>2.4083333333333301</v>
      </c>
      <c r="L30" s="29">
        <f t="shared" si="1"/>
        <v>2.2333333333333298</v>
      </c>
      <c r="M30" s="29">
        <f t="shared" si="1"/>
        <v>1.9</v>
      </c>
      <c r="N30" s="29">
        <f t="shared" si="1"/>
        <v>2.55833333333333</v>
      </c>
      <c r="O30" s="29">
        <f t="shared" si="1"/>
        <v>3.80833333333333</v>
      </c>
      <c r="P30" s="29">
        <f t="shared" si="1"/>
        <v>4.95</v>
      </c>
      <c r="Q30" s="29">
        <f t="shared" si="1"/>
        <v>4.6500000000000004</v>
      </c>
      <c r="R30" s="29">
        <f t="shared" si="1"/>
        <v>4.5750000000000002</v>
      </c>
      <c r="S30" s="29">
        <f t="shared" si="1"/>
        <v>4.1666666666666696</v>
      </c>
      <c r="T30" s="29">
        <f t="shared" si="1"/>
        <v>4.9166666666666696</v>
      </c>
      <c r="U30" s="29">
        <f t="shared" si="1"/>
        <v>5.1166666666666698</v>
      </c>
      <c r="V30" s="29">
        <f t="shared" si="1"/>
        <v>4.5833333333333304</v>
      </c>
      <c r="W30" s="29">
        <f t="shared" si="1"/>
        <v>4.8333333333333304</v>
      </c>
      <c r="X30" s="29">
        <f t="shared" si="1"/>
        <v>5.06666666666667</v>
      </c>
      <c r="Y30" s="29">
        <f t="shared" si="1"/>
        <v>5.875</v>
      </c>
      <c r="Z30" s="29">
        <f t="shared" si="1"/>
        <v>6.05</v>
      </c>
      <c r="AA30" s="29">
        <f t="shared" si="1"/>
        <v>6.4583333333333304</v>
      </c>
      <c r="AB30" s="29">
        <f t="shared" si="1"/>
        <v>6.3333333333333304</v>
      </c>
      <c r="AC30" s="29">
        <f t="shared" si="1"/>
        <v>5.6166666666666698</v>
      </c>
      <c r="AD30" s="29">
        <f t="shared" si="1"/>
        <v>5.5</v>
      </c>
      <c r="AE30" s="29">
        <f t="shared" si="1"/>
        <v>5.5916666666666703</v>
      </c>
      <c r="AF30" s="29">
        <f t="shared" si="1"/>
        <v>6.69166666666667</v>
      </c>
      <c r="AG30" s="29">
        <f t="shared" si="1"/>
        <v>5.4249999999999998</v>
      </c>
    </row>
    <row r="31" spans="1:34" x14ac:dyDescent="0.25">
      <c r="A31" s="14" t="s">
        <v>131</v>
      </c>
      <c r="B31">
        <f>IF(B30&lt;B29,0,1)</f>
        <v>0</v>
      </c>
      <c r="C31" s="18">
        <f>IF(C30&lt;C29,0,1)</f>
        <v>0</v>
      </c>
      <c r="D31" s="18">
        <f t="shared" ref="D31:AG31" si="2">IF(D30&lt;D29,0,1)</f>
        <v>0</v>
      </c>
      <c r="E31" s="18">
        <f t="shared" si="2"/>
        <v>0</v>
      </c>
      <c r="F31" s="18">
        <f t="shared" si="2"/>
        <v>0</v>
      </c>
      <c r="G31" s="18">
        <f>IF(G30&lt;G29,0,1)</f>
        <v>0</v>
      </c>
      <c r="H31" s="18">
        <f t="shared" si="2"/>
        <v>0</v>
      </c>
      <c r="I31" s="18">
        <f t="shared" si="2"/>
        <v>0</v>
      </c>
      <c r="J31" s="18">
        <f t="shared" si="2"/>
        <v>0</v>
      </c>
      <c r="K31" s="18">
        <f t="shared" si="2"/>
        <v>0</v>
      </c>
      <c r="L31" s="18">
        <f t="shared" si="2"/>
        <v>0</v>
      </c>
      <c r="M31" s="18">
        <f t="shared" si="2"/>
        <v>0</v>
      </c>
      <c r="N31" s="18">
        <f t="shared" si="2"/>
        <v>0</v>
      </c>
      <c r="O31" s="18">
        <f t="shared" si="2"/>
        <v>0</v>
      </c>
      <c r="P31" s="18">
        <f t="shared" si="2"/>
        <v>0</v>
      </c>
      <c r="Q31" s="18">
        <f t="shared" si="2"/>
        <v>0</v>
      </c>
      <c r="R31" s="18">
        <f t="shared" si="2"/>
        <v>0</v>
      </c>
      <c r="S31" s="18">
        <f t="shared" si="2"/>
        <v>0</v>
      </c>
      <c r="T31" s="18">
        <f t="shared" si="2"/>
        <v>0</v>
      </c>
      <c r="U31" s="18">
        <f t="shared" si="2"/>
        <v>0</v>
      </c>
      <c r="V31" s="18">
        <f t="shared" si="2"/>
        <v>0</v>
      </c>
      <c r="W31" s="18">
        <f t="shared" si="2"/>
        <v>0</v>
      </c>
      <c r="X31" s="18">
        <f t="shared" si="2"/>
        <v>0</v>
      </c>
      <c r="Y31" s="18">
        <f t="shared" si="2"/>
        <v>0</v>
      </c>
      <c r="Z31" s="18">
        <f t="shared" si="2"/>
        <v>0</v>
      </c>
      <c r="AA31" s="18">
        <f t="shared" si="2"/>
        <v>0</v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18">
        <f t="shared" si="2"/>
        <v>0</v>
      </c>
      <c r="AF31" s="18">
        <f t="shared" si="2"/>
        <v>0</v>
      </c>
      <c r="AG31" s="18">
        <f t="shared" si="2"/>
        <v>0</v>
      </c>
    </row>
    <row r="33" spans="1:33" x14ac:dyDescent="0.25">
      <c r="A33" s="14" t="s">
        <v>132</v>
      </c>
      <c r="F33" s="12"/>
      <c r="G33" s="28">
        <f>ABS(G29-G30)</f>
        <v>6.5386904761904736</v>
      </c>
      <c r="H33" s="28">
        <f t="shared" ref="H33:AG33" si="3">ABS(H29-H30)</f>
        <v>6.2838541666666758</v>
      </c>
      <c r="I33" s="28">
        <f t="shared" si="3"/>
        <v>6.210648148148155</v>
      </c>
      <c r="J33" s="28">
        <f t="shared" si="3"/>
        <v>5.9263157894736764</v>
      </c>
      <c r="K33" s="28">
        <f t="shared" si="3"/>
        <v>6.7859848484848602</v>
      </c>
      <c r="L33" s="28">
        <f t="shared" si="3"/>
        <v>6.8056818181818217</v>
      </c>
      <c r="M33" s="28">
        <f t="shared" si="3"/>
        <v>6.8731060606060588</v>
      </c>
      <c r="N33" s="28">
        <f t="shared" si="3"/>
        <v>6.1761363636363615</v>
      </c>
      <c r="O33" s="28">
        <f t="shared" si="3"/>
        <v>5.117424242424244</v>
      </c>
      <c r="P33" s="28">
        <f t="shared" si="3"/>
        <v>4.1659090909090883</v>
      </c>
      <c r="Q33" s="28">
        <f t="shared" si="3"/>
        <v>4.0037878787878736</v>
      </c>
      <c r="R33" s="28">
        <f t="shared" si="3"/>
        <v>3.0511363636363678</v>
      </c>
      <c r="S33" s="28">
        <f t="shared" si="3"/>
        <v>2.4874999999999963</v>
      </c>
      <c r="T33" s="28">
        <f t="shared" si="3"/>
        <v>1.7424242424242422</v>
      </c>
      <c r="U33" s="28">
        <f t="shared" si="3"/>
        <v>4.4477272727272696</v>
      </c>
      <c r="V33" s="28">
        <f t="shared" si="3"/>
        <v>6.2041666666666675</v>
      </c>
      <c r="W33" s="28">
        <f t="shared" si="3"/>
        <v>5.685227272727273</v>
      </c>
      <c r="X33" s="28">
        <f t="shared" si="3"/>
        <v>6.0651515151515074</v>
      </c>
      <c r="Y33" s="28">
        <f t="shared" si="3"/>
        <v>5.4132575757575765</v>
      </c>
      <c r="Z33" s="28">
        <f t="shared" si="3"/>
        <v>4.5306818181818178</v>
      </c>
      <c r="AA33" s="28">
        <f t="shared" si="3"/>
        <v>3.2825757575757617</v>
      </c>
      <c r="AB33" s="28">
        <f t="shared" si="3"/>
        <v>2.5746212121212153</v>
      </c>
      <c r="AC33" s="28">
        <f t="shared" si="3"/>
        <v>2.2674242424242372</v>
      </c>
      <c r="AD33" s="28">
        <f t="shared" si="3"/>
        <v>1.3954545454545491</v>
      </c>
      <c r="AE33" s="28">
        <f t="shared" si="3"/>
        <v>0.76174242424241712</v>
      </c>
      <c r="AF33" s="28">
        <f t="shared" si="3"/>
        <v>0.44999999999999574</v>
      </c>
      <c r="AG33" s="28">
        <f t="shared" si="3"/>
        <v>1.3878787878787913</v>
      </c>
    </row>
    <row r="34" spans="1:33" x14ac:dyDescent="0.25">
      <c r="A34" s="14" t="s">
        <v>133</v>
      </c>
      <c r="F34" s="15"/>
      <c r="G34" s="28">
        <f>G29/G33</f>
        <v>1.4384160218479751</v>
      </c>
      <c r="H34" s="28">
        <f t="shared" ref="H34:AG34" si="4">H29/H33</f>
        <v>1.4654786572731033</v>
      </c>
      <c r="I34" s="28">
        <f t="shared" si="4"/>
        <v>1.4347372344390603</v>
      </c>
      <c r="J34" s="28">
        <f t="shared" si="4"/>
        <v>1.4541888691533462</v>
      </c>
      <c r="K34" s="28">
        <f t="shared" si="4"/>
        <v>1.3548981300586089</v>
      </c>
      <c r="L34" s="28">
        <f t="shared" si="4"/>
        <v>1.3281571770468072</v>
      </c>
      <c r="M34" s="28">
        <f t="shared" si="4"/>
        <v>1.2764397905759164</v>
      </c>
      <c r="N34" s="28">
        <f t="shared" si="4"/>
        <v>1.4142287641827656</v>
      </c>
      <c r="O34" s="28">
        <f t="shared" si="4"/>
        <v>1.7441894892672085</v>
      </c>
      <c r="P34" s="28">
        <f t="shared" si="4"/>
        <v>2.1882160392798697</v>
      </c>
      <c r="Q34" s="28">
        <f t="shared" si="4"/>
        <v>2.1614001892147603</v>
      </c>
      <c r="R34" s="28">
        <f t="shared" si="4"/>
        <v>2.4994413407821208</v>
      </c>
      <c r="S34" s="28">
        <f t="shared" si="4"/>
        <v>2.675041876046905</v>
      </c>
      <c r="T34" s="28">
        <f t="shared" si="4"/>
        <v>3.8217391304347847</v>
      </c>
      <c r="U34" s="28">
        <f t="shared" si="4"/>
        <v>2.1504002725259768</v>
      </c>
      <c r="V34" s="28">
        <f t="shared" si="4"/>
        <v>1.7387508394895899</v>
      </c>
      <c r="W34" s="28">
        <f t="shared" si="4"/>
        <v>1.8501565727230322</v>
      </c>
      <c r="X34" s="28">
        <f t="shared" si="4"/>
        <v>1.8353734698975783</v>
      </c>
      <c r="Y34" s="28">
        <f t="shared" si="4"/>
        <v>2.0852984395773562</v>
      </c>
      <c r="Z34" s="28">
        <f t="shared" si="4"/>
        <v>2.3353398545272137</v>
      </c>
      <c r="AA34" s="28">
        <f t="shared" si="4"/>
        <v>2.9674590353104051</v>
      </c>
      <c r="AB34" s="28">
        <f t="shared" si="4"/>
        <v>3.4599087832867399</v>
      </c>
      <c r="AC34" s="28">
        <f t="shared" si="4"/>
        <v>3.4771132642833349</v>
      </c>
      <c r="AD34" s="28">
        <f t="shared" si="4"/>
        <v>4.941368078175886</v>
      </c>
      <c r="AE34" s="28">
        <f t="shared" si="4"/>
        <v>8.3406265539533297</v>
      </c>
      <c r="AF34" s="28">
        <f t="shared" si="4"/>
        <v>15.870370370370519</v>
      </c>
      <c r="AG34" s="28">
        <f t="shared" si="4"/>
        <v>4.9088427947598152</v>
      </c>
    </row>
    <row r="35" spans="1:33" x14ac:dyDescent="0.25">
      <c r="A35" t="s">
        <v>130</v>
      </c>
      <c r="F35" s="15"/>
      <c r="G35" s="28">
        <f>G33/G29</f>
        <v>0.6952091639769632</v>
      </c>
      <c r="H35" s="28">
        <f t="shared" ref="H35:AG35" si="5">H33/H29</f>
        <v>0.68237090662292887</v>
      </c>
      <c r="I35" s="28">
        <f t="shared" si="5"/>
        <v>0.6969917389723076</v>
      </c>
      <c r="J35" s="28">
        <f t="shared" si="5"/>
        <v>0.68766858364293293</v>
      </c>
      <c r="K35" s="28">
        <f t="shared" si="5"/>
        <v>0.73806286820747391</v>
      </c>
      <c r="L35" s="28">
        <f t="shared" si="5"/>
        <v>0.75292293508779318</v>
      </c>
      <c r="M35" s="28">
        <f t="shared" si="5"/>
        <v>0.78342904019688264</v>
      </c>
      <c r="N35" s="28">
        <f t="shared" si="5"/>
        <v>0.70709918036341579</v>
      </c>
      <c r="O35" s="28">
        <f t="shared" si="5"/>
        <v>0.57333220166355481</v>
      </c>
      <c r="P35" s="28">
        <f t="shared" si="5"/>
        <v>0.45699326851159294</v>
      </c>
      <c r="Q35" s="28">
        <f t="shared" si="5"/>
        <v>0.46266304823601473</v>
      </c>
      <c r="R35" s="28">
        <f t="shared" si="5"/>
        <v>0.400089405453733</v>
      </c>
      <c r="S35" s="28">
        <f t="shared" si="5"/>
        <v>0.37382592360676214</v>
      </c>
      <c r="T35" s="28">
        <f t="shared" si="5"/>
        <v>0.26166097838452773</v>
      </c>
      <c r="U35" s="28">
        <f t="shared" si="5"/>
        <v>0.46502970297029672</v>
      </c>
      <c r="V35" s="28">
        <f t="shared" si="5"/>
        <v>0.57512553109308628</v>
      </c>
      <c r="W35" s="28">
        <f t="shared" si="5"/>
        <v>0.54049479635564857</v>
      </c>
      <c r="X35" s="28">
        <f t="shared" si="5"/>
        <v>0.54484823737579913</v>
      </c>
      <c r="Y35" s="28">
        <f t="shared" si="5"/>
        <v>0.4795476661856985</v>
      </c>
      <c r="Z35" s="28">
        <f t="shared" si="5"/>
        <v>0.42820320051551924</v>
      </c>
      <c r="AA35" s="28">
        <f t="shared" si="5"/>
        <v>0.3369886452014314</v>
      </c>
      <c r="AB35" s="28">
        <f t="shared" si="5"/>
        <v>0.28902496066675204</v>
      </c>
      <c r="AC35" s="28">
        <f t="shared" si="5"/>
        <v>0.28759488805611549</v>
      </c>
      <c r="AD35" s="28">
        <f t="shared" si="5"/>
        <v>0.20237310481212961</v>
      </c>
      <c r="AE35" s="28">
        <f t="shared" si="5"/>
        <v>0.11989506945686414</v>
      </c>
      <c r="AF35" s="28">
        <f t="shared" si="5"/>
        <v>6.3010501750291131E-2</v>
      </c>
      <c r="AG35" s="28">
        <f t="shared" si="5"/>
        <v>0.20371399977760521</v>
      </c>
    </row>
    <row r="37" spans="1:33" x14ac:dyDescent="0.25">
      <c r="A37" s="14" t="s">
        <v>62</v>
      </c>
      <c r="B37" s="12">
        <f>MIN(B5:B26)</f>
        <v>1.6583333333333301</v>
      </c>
      <c r="C37" s="12">
        <f t="shared" ref="C37:AG37" si="6">MIN(C5:C26)</f>
        <v>1.6583333333333301</v>
      </c>
      <c r="D37" s="12">
        <f t="shared" si="6"/>
        <v>2.06666666666667</v>
      </c>
      <c r="E37" s="12">
        <f t="shared" si="6"/>
        <v>2.5833333333333299</v>
      </c>
      <c r="F37" s="12">
        <f t="shared" si="6"/>
        <v>3.1749999999999998</v>
      </c>
      <c r="G37" s="12">
        <f t="shared" si="6"/>
        <v>2.8666666666666698</v>
      </c>
      <c r="H37" s="12">
        <f t="shared" si="6"/>
        <v>2.9249999999999998</v>
      </c>
      <c r="I37" s="12">
        <f t="shared" si="6"/>
        <v>2.7</v>
      </c>
      <c r="J37" s="12">
        <f t="shared" si="6"/>
        <v>2.69166666666667</v>
      </c>
      <c r="K37" s="12">
        <f t="shared" si="6"/>
        <v>2.4083333333333301</v>
      </c>
      <c r="L37" s="12">
        <f t="shared" si="6"/>
        <v>2.2333333333333298</v>
      </c>
      <c r="M37" s="12">
        <f t="shared" si="6"/>
        <v>1.9</v>
      </c>
      <c r="N37" s="12">
        <f t="shared" si="6"/>
        <v>2.55833333333333</v>
      </c>
      <c r="O37" s="12">
        <f t="shared" si="6"/>
        <v>3.80833333333333</v>
      </c>
      <c r="P37" s="12">
        <f t="shared" si="6"/>
        <v>4.7416666666666698</v>
      </c>
      <c r="Q37" s="12">
        <f t="shared" si="6"/>
        <v>4.6333333333333302</v>
      </c>
      <c r="R37" s="12">
        <f t="shared" si="6"/>
        <v>3.9083333333333301</v>
      </c>
      <c r="S37" s="12">
        <f t="shared" si="6"/>
        <v>3.75</v>
      </c>
      <c r="T37" s="12">
        <f t="shared" si="6"/>
        <v>3.68333333333333</v>
      </c>
      <c r="U37" s="12">
        <f t="shared" si="6"/>
        <v>5.1166666666666698</v>
      </c>
      <c r="V37" s="12">
        <f t="shared" si="6"/>
        <v>4.5833333333333304</v>
      </c>
      <c r="W37" s="12">
        <f t="shared" si="6"/>
        <v>4.8333333333333304</v>
      </c>
      <c r="X37" s="12">
        <f t="shared" si="6"/>
        <v>5.06666666666667</v>
      </c>
      <c r="Y37" s="12">
        <f t="shared" si="6"/>
        <v>4.95</v>
      </c>
      <c r="Z37" s="12">
        <f t="shared" si="6"/>
        <v>4.7083333333333304</v>
      </c>
      <c r="AA37" s="12">
        <f t="shared" si="6"/>
        <v>4.3666666666666698</v>
      </c>
      <c r="AB37" s="12">
        <f t="shared" si="6"/>
        <v>3.9083333333333301</v>
      </c>
      <c r="AC37" s="12">
        <f t="shared" si="6"/>
        <v>2.9083333333333301</v>
      </c>
      <c r="AD37" s="12">
        <f t="shared" si="6"/>
        <v>2.2666666666666702</v>
      </c>
      <c r="AE37" s="12">
        <f t="shared" si="6"/>
        <v>2.0166666666666702</v>
      </c>
      <c r="AF37" s="12">
        <f t="shared" si="6"/>
        <v>2.5499999999999998</v>
      </c>
      <c r="AG37" s="12">
        <f t="shared" si="6"/>
        <v>2.80833333333333</v>
      </c>
    </row>
    <row r="38" spans="1:33" x14ac:dyDescent="0.25">
      <c r="A38" s="14" t="s">
        <v>63</v>
      </c>
      <c r="B38" s="12">
        <f>MAX(B5:B26)</f>
        <v>15.4583333333333</v>
      </c>
      <c r="C38" s="12">
        <f t="shared" ref="C38:AG38" si="7">MAX(C5:C26)</f>
        <v>15.5</v>
      </c>
      <c r="D38" s="12">
        <f t="shared" si="7"/>
        <v>17.016666666666701</v>
      </c>
      <c r="E38" s="12">
        <f t="shared" si="7"/>
        <v>20.841666666666701</v>
      </c>
      <c r="F38" s="12">
        <f t="shared" si="7"/>
        <v>22.05</v>
      </c>
      <c r="G38" s="12">
        <f t="shared" si="7"/>
        <v>20.75</v>
      </c>
      <c r="H38" s="12">
        <f t="shared" si="7"/>
        <v>19.891666666666701</v>
      </c>
      <c r="I38" s="12">
        <f t="shared" si="7"/>
        <v>18.391666666666701</v>
      </c>
      <c r="J38" s="12">
        <f t="shared" si="7"/>
        <v>16.408333333333299</v>
      </c>
      <c r="K38" s="12">
        <f t="shared" si="7"/>
        <v>16.491666666666699</v>
      </c>
      <c r="L38" s="12">
        <f t="shared" si="7"/>
        <v>18.908333333333299</v>
      </c>
      <c r="M38" s="12">
        <f t="shared" si="7"/>
        <v>19.4583333333333</v>
      </c>
      <c r="N38" s="12">
        <f t="shared" si="7"/>
        <v>20.033333333333299</v>
      </c>
      <c r="O38" s="12">
        <f t="shared" si="7"/>
        <v>19.75</v>
      </c>
      <c r="P38" s="12">
        <f t="shared" si="7"/>
        <v>19.141666666666701</v>
      </c>
      <c r="Q38" s="12">
        <f t="shared" si="7"/>
        <v>17.925000000000001</v>
      </c>
      <c r="R38" s="12">
        <f t="shared" si="7"/>
        <v>13.966666666666701</v>
      </c>
      <c r="S38" s="12">
        <f t="shared" si="7"/>
        <v>11.233333333333301</v>
      </c>
      <c r="T38" s="12">
        <f t="shared" si="7"/>
        <v>11.266666666666699</v>
      </c>
      <c r="U38" s="12">
        <f t="shared" si="7"/>
        <v>17.866666666666699</v>
      </c>
      <c r="V38" s="12">
        <f t="shared" si="7"/>
        <v>19.875</v>
      </c>
      <c r="W38" s="12">
        <f t="shared" si="7"/>
        <v>21.408333333333299</v>
      </c>
      <c r="X38" s="12">
        <f t="shared" si="7"/>
        <v>24.808333333333302</v>
      </c>
      <c r="Y38" s="12">
        <f t="shared" si="7"/>
        <v>27.824999999999999</v>
      </c>
      <c r="Z38" s="12">
        <f t="shared" si="7"/>
        <v>26.65</v>
      </c>
      <c r="AA38" s="12">
        <f t="shared" si="7"/>
        <v>24.983333333333299</v>
      </c>
      <c r="AB38" s="12">
        <f t="shared" si="7"/>
        <v>23.875</v>
      </c>
      <c r="AC38" s="12">
        <f t="shared" si="7"/>
        <v>21.841666666666701</v>
      </c>
      <c r="AD38" s="12">
        <f t="shared" si="7"/>
        <v>19.741666666666699</v>
      </c>
      <c r="AE38" s="12">
        <f t="shared" si="7"/>
        <v>17.883333333333301</v>
      </c>
      <c r="AF38" s="12">
        <f t="shared" si="7"/>
        <v>17.616666666666699</v>
      </c>
      <c r="AG38" s="12">
        <f t="shared" si="7"/>
        <v>14.7916666666667</v>
      </c>
    </row>
  </sheetData>
  <conditionalFormatting sqref="B31">
    <cfRule type="cellIs" dxfId="11" priority="1" operator="equal">
      <formula>0</formula>
    </cfRule>
    <cfRule type="cellIs" dxfId="10" priority="2" operator="equal">
      <formula>1</formula>
    </cfRule>
  </conditionalFormatting>
  <conditionalFormatting sqref="B31:AG31">
    <cfRule type="cellIs" dxfId="9" priority="3" operator="lessThan">
      <formula>1</formula>
    </cfRule>
  </conditionalFormatting>
  <hyperlinks>
    <hyperlink ref="A12" r:id="rId1" display="http://localhost/OECDStat_Metadata/ShowMetadata.ashx?Dataset=KEI&amp;Coords=[LOCATION].[DEU]&amp;ShowOnWeb=true&amp;Lang=en" xr:uid="{FDD8A78C-D238-44EF-BE5A-4CF6B145354C}"/>
  </hyperlinks>
  <pageMargins left="0.7" right="0.7" top="0.75" bottom="0.75" header="0.3" footer="0.3"/>
  <drawing r:id="rId2"/>
  <legacyDrawing r:id="rId3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1EA1F-D995-41EA-822E-0002DB7AB40F}">
  <dimension ref="A1:AH29"/>
  <sheetViews>
    <sheetView topLeftCell="C1" zoomScale="70" zoomScaleNormal="70" workbookViewId="0">
      <selection activeCell="G4" sqref="G4:AG4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3" spans="1:34" x14ac:dyDescent="0.25">
      <c r="A3" t="s">
        <v>128</v>
      </c>
      <c r="B3">
        <f>ABS(B4)</f>
        <v>6.595839245293722E-2</v>
      </c>
      <c r="C3">
        <f t="shared" ref="C3:AG3" si="0">ABS(C4)</f>
        <v>6.6103609775981065E-2</v>
      </c>
      <c r="D3">
        <f t="shared" si="0"/>
        <v>6.7506535294025061E-2</v>
      </c>
      <c r="E3">
        <f t="shared" si="0"/>
        <v>4.8414965029566548E-2</v>
      </c>
      <c r="F3">
        <f t="shared" si="0"/>
        <v>4.2050463210857092E-2</v>
      </c>
      <c r="G3">
        <f t="shared" si="0"/>
        <v>4.6709446221493922E-2</v>
      </c>
      <c r="H3">
        <f t="shared" si="0"/>
        <v>4.1576752590873844E-2</v>
      </c>
      <c r="I3">
        <f t="shared" si="0"/>
        <v>4.2211131965870119E-2</v>
      </c>
      <c r="J3">
        <f t="shared" si="0"/>
        <v>4.0958402336175426E-2</v>
      </c>
      <c r="K3">
        <f t="shared" si="0"/>
        <v>3.7493155483383001E-2</v>
      </c>
      <c r="L3">
        <f t="shared" si="0"/>
        <v>3.324359217079087E-2</v>
      </c>
      <c r="M3">
        <f t="shared" si="0"/>
        <v>3.4393113978051004E-2</v>
      </c>
      <c r="N3">
        <f t="shared" si="0"/>
        <v>2.8854797034551294E-2</v>
      </c>
      <c r="O3">
        <f t="shared" si="0"/>
        <v>1.9950749173935356E-2</v>
      </c>
      <c r="P3">
        <f t="shared" si="0"/>
        <v>1.1769948116398532E-2</v>
      </c>
      <c r="Q3">
        <f t="shared" si="0"/>
        <v>1.3522767768036403E-2</v>
      </c>
      <c r="R3">
        <f t="shared" si="0"/>
        <v>1.0385449719525763E-2</v>
      </c>
      <c r="S3">
        <f t="shared" si="0"/>
        <v>9.5874636927069656E-3</v>
      </c>
      <c r="T3">
        <f t="shared" si="0"/>
        <v>2.7662902156022073E-3</v>
      </c>
      <c r="U3">
        <f t="shared" si="0"/>
        <v>1.3356953280097172E-2</v>
      </c>
      <c r="V3">
        <f t="shared" si="0"/>
        <v>2.0891533061877854E-2</v>
      </c>
      <c r="W3">
        <f t="shared" si="0"/>
        <v>1.7419885594296525E-2</v>
      </c>
      <c r="X3">
        <f t="shared" si="0"/>
        <v>1.5657735433378395E-2</v>
      </c>
      <c r="Y3">
        <f t="shared" si="0"/>
        <v>1.0193320760299773E-2</v>
      </c>
      <c r="Z3">
        <f t="shared" si="0"/>
        <v>6.7600043521288677E-3</v>
      </c>
      <c r="AA3">
        <f t="shared" si="0"/>
        <v>1.2133816551153087E-3</v>
      </c>
      <c r="AB3">
        <f t="shared" si="0"/>
        <v>1.6882724079417821E-3</v>
      </c>
      <c r="AC3">
        <f t="shared" si="0"/>
        <v>2.1382194066806859E-3</v>
      </c>
      <c r="AD3">
        <f t="shared" si="0"/>
        <v>6.7635224826976259E-3</v>
      </c>
      <c r="AE3">
        <f t="shared" si="0"/>
        <v>1.0187842207061149E-2</v>
      </c>
      <c r="AF3">
        <f t="shared" si="0"/>
        <v>1.0591235484959882E-2</v>
      </c>
      <c r="AG3">
        <f t="shared" si="0"/>
        <v>4.5021696826321733E-3</v>
      </c>
    </row>
    <row r="4" spans="1:34" x14ac:dyDescent="0.25">
      <c r="A4" t="s">
        <v>65</v>
      </c>
      <c r="B4">
        <f>B5-B6</f>
        <v>6.595839245293722E-2</v>
      </c>
      <c r="C4">
        <f>C5-C6</f>
        <v>6.6103609775981065E-2</v>
      </c>
      <c r="D4">
        <f t="shared" ref="D4:AG4" si="1">D5-D6</f>
        <v>6.7506535294025061E-2</v>
      </c>
      <c r="E4">
        <f t="shared" si="1"/>
        <v>4.8414965029566548E-2</v>
      </c>
      <c r="F4">
        <f t="shared" si="1"/>
        <v>4.2050463210857092E-2</v>
      </c>
      <c r="G4">
        <f t="shared" si="1"/>
        <v>4.6709446221493922E-2</v>
      </c>
      <c r="H4">
        <f t="shared" si="1"/>
        <v>4.1576752590873844E-2</v>
      </c>
      <c r="I4">
        <f t="shared" si="1"/>
        <v>4.2211131965870119E-2</v>
      </c>
      <c r="J4">
        <f t="shared" si="1"/>
        <v>4.0958402336175426E-2</v>
      </c>
      <c r="K4">
        <f t="shared" si="1"/>
        <v>3.7493155483383001E-2</v>
      </c>
      <c r="L4">
        <f t="shared" si="1"/>
        <v>3.324359217079087E-2</v>
      </c>
      <c r="M4">
        <f t="shared" si="1"/>
        <v>3.4393113978051004E-2</v>
      </c>
      <c r="N4">
        <f t="shared" si="1"/>
        <v>2.8854797034551294E-2</v>
      </c>
      <c r="O4">
        <f t="shared" si="1"/>
        <v>1.9950749173935356E-2</v>
      </c>
      <c r="P4">
        <f t="shared" si="1"/>
        <v>1.1769948116398532E-2</v>
      </c>
      <c r="Q4">
        <f t="shared" si="1"/>
        <v>1.3522767768036403E-2</v>
      </c>
      <c r="R4">
        <f t="shared" si="1"/>
        <v>1.0385449719525763E-2</v>
      </c>
      <c r="S4">
        <f t="shared" si="1"/>
        <v>9.5874636927069656E-3</v>
      </c>
      <c r="T4">
        <f t="shared" si="1"/>
        <v>2.7662902156022073E-3</v>
      </c>
      <c r="U4">
        <f t="shared" si="1"/>
        <v>1.3356953280097172E-2</v>
      </c>
      <c r="V4">
        <f t="shared" si="1"/>
        <v>2.0891533061877854E-2</v>
      </c>
      <c r="W4">
        <f t="shared" si="1"/>
        <v>1.7419885594296525E-2</v>
      </c>
      <c r="X4">
        <f t="shared" si="1"/>
        <v>1.5657735433378395E-2</v>
      </c>
      <c r="Y4">
        <f t="shared" si="1"/>
        <v>1.0193320760299773E-2</v>
      </c>
      <c r="Z4">
        <f t="shared" si="1"/>
        <v>6.7600043521288677E-3</v>
      </c>
      <c r="AA4">
        <f t="shared" si="1"/>
        <v>1.2133816551153087E-3</v>
      </c>
      <c r="AB4">
        <f t="shared" si="1"/>
        <v>-1.6882724079417821E-3</v>
      </c>
      <c r="AC4">
        <f t="shared" si="1"/>
        <v>-2.1382194066806859E-3</v>
      </c>
      <c r="AD4">
        <f t="shared" si="1"/>
        <v>-6.7635224826976259E-3</v>
      </c>
      <c r="AE4">
        <f t="shared" si="1"/>
        <v>-1.0187842207061149E-2</v>
      </c>
      <c r="AF4">
        <f t="shared" si="1"/>
        <v>-1.0591235484959882E-2</v>
      </c>
      <c r="AG4">
        <f t="shared" si="1"/>
        <v>-4.5021696826321733E-3</v>
      </c>
    </row>
    <row r="5" spans="1:34" x14ac:dyDescent="0.25">
      <c r="A5" t="s">
        <v>94</v>
      </c>
      <c r="B5">
        <v>0.62697548556105565</v>
      </c>
      <c r="C5">
        <v>0.56627805213260074</v>
      </c>
      <c r="D5">
        <v>0.51620658204177261</v>
      </c>
      <c r="E5">
        <v>0.55193475112047641</v>
      </c>
      <c r="F5">
        <v>0.53126099484046208</v>
      </c>
      <c r="G5">
        <v>0.50749964706768591</v>
      </c>
      <c r="H5">
        <v>0.46185615724509627</v>
      </c>
      <c r="I5">
        <v>0.41175540119962606</v>
      </c>
      <c r="J5">
        <v>0.38499390170129349</v>
      </c>
      <c r="K5">
        <v>0.42145462871155553</v>
      </c>
      <c r="L5">
        <v>0.52000881216062012</v>
      </c>
      <c r="M5">
        <v>0.56287986209891916</v>
      </c>
      <c r="N5">
        <v>0.52027525770742022</v>
      </c>
      <c r="O5">
        <v>0.44388579606619633</v>
      </c>
      <c r="P5">
        <v>0.40996200919981518</v>
      </c>
      <c r="Q5">
        <v>0.37633010370600301</v>
      </c>
      <c r="R5">
        <v>0.33419665735562676</v>
      </c>
      <c r="S5">
        <v>0.30664932187081234</v>
      </c>
      <c r="T5">
        <v>0.28264649049984175</v>
      </c>
      <c r="U5">
        <v>0.38483154061445024</v>
      </c>
      <c r="V5">
        <v>0.42603229197941722</v>
      </c>
      <c r="W5">
        <v>0.43731904529145366</v>
      </c>
      <c r="X5">
        <v>0.49894557616811003</v>
      </c>
      <c r="Y5">
        <v>0.52135583348713888</v>
      </c>
      <c r="Z5">
        <v>0.51791881296196896</v>
      </c>
      <c r="AA5">
        <v>0.51398264354922074</v>
      </c>
      <c r="AB5">
        <v>0.52791478121819091</v>
      </c>
      <c r="AC5">
        <v>0.5485809707802447</v>
      </c>
      <c r="AD5">
        <v>0.57464388917698661</v>
      </c>
      <c r="AE5">
        <v>0.57343303766810738</v>
      </c>
      <c r="AF5">
        <v>0.49903733837916642</v>
      </c>
      <c r="AG5">
        <v>0.45800370489085451</v>
      </c>
    </row>
    <row r="6" spans="1:34" x14ac:dyDescent="0.25">
      <c r="A6" t="s">
        <v>95</v>
      </c>
      <c r="B6">
        <f>STDEV(B8:B29)/AVERAGE(B8:B29)</f>
        <v>0.56101709310811843</v>
      </c>
      <c r="C6">
        <f t="shared" ref="C6:AG6" si="2">STDEV(C8:C29)/AVERAGE(C8:C29)</f>
        <v>0.50017444235661968</v>
      </c>
      <c r="D6">
        <f t="shared" si="2"/>
        <v>0.44870004674774755</v>
      </c>
      <c r="E6">
        <f t="shared" si="2"/>
        <v>0.50351978609090986</v>
      </c>
      <c r="F6">
        <f t="shared" si="2"/>
        <v>0.48921053162960498</v>
      </c>
      <c r="G6">
        <f t="shared" si="2"/>
        <v>0.46079020084619199</v>
      </c>
      <c r="H6">
        <f t="shared" si="2"/>
        <v>0.42027940465422242</v>
      </c>
      <c r="I6">
        <f t="shared" si="2"/>
        <v>0.36954426923375594</v>
      </c>
      <c r="J6">
        <f t="shared" si="2"/>
        <v>0.34403549936511807</v>
      </c>
      <c r="K6">
        <f t="shared" si="2"/>
        <v>0.38396147322817253</v>
      </c>
      <c r="L6">
        <f t="shared" si="2"/>
        <v>0.48676521998982925</v>
      </c>
      <c r="M6">
        <f t="shared" si="2"/>
        <v>0.52848674812086815</v>
      </c>
      <c r="N6">
        <f t="shared" si="2"/>
        <v>0.49142046067286893</v>
      </c>
      <c r="O6">
        <f t="shared" si="2"/>
        <v>0.42393504689226097</v>
      </c>
      <c r="P6">
        <f t="shared" si="2"/>
        <v>0.39819206108341665</v>
      </c>
      <c r="Q6">
        <f t="shared" si="2"/>
        <v>0.3628073359379666</v>
      </c>
      <c r="R6">
        <f t="shared" si="2"/>
        <v>0.32381120763610099</v>
      </c>
      <c r="S6">
        <f t="shared" si="2"/>
        <v>0.29706185817810538</v>
      </c>
      <c r="T6">
        <f t="shared" si="2"/>
        <v>0.27988020028423954</v>
      </c>
      <c r="U6">
        <f t="shared" si="2"/>
        <v>0.37147458733435307</v>
      </c>
      <c r="V6">
        <f t="shared" si="2"/>
        <v>0.40514075891753937</v>
      </c>
      <c r="W6">
        <f t="shared" si="2"/>
        <v>0.41989915969715713</v>
      </c>
      <c r="X6">
        <f t="shared" si="2"/>
        <v>0.48328784073473163</v>
      </c>
      <c r="Y6">
        <f t="shared" si="2"/>
        <v>0.5111625127268391</v>
      </c>
      <c r="Z6">
        <f t="shared" si="2"/>
        <v>0.51115880860984009</v>
      </c>
      <c r="AA6">
        <f t="shared" si="2"/>
        <v>0.51276926189410543</v>
      </c>
      <c r="AB6">
        <f t="shared" si="2"/>
        <v>0.52960305362613269</v>
      </c>
      <c r="AC6">
        <f t="shared" si="2"/>
        <v>0.55071919018692539</v>
      </c>
      <c r="AD6">
        <f t="shared" si="2"/>
        <v>0.58140741165968424</v>
      </c>
      <c r="AE6">
        <f t="shared" si="2"/>
        <v>0.58362087987516853</v>
      </c>
      <c r="AF6">
        <f t="shared" si="2"/>
        <v>0.5096285738641263</v>
      </c>
      <c r="AG6">
        <f t="shared" si="2"/>
        <v>0.46250587457348669</v>
      </c>
    </row>
    <row r="7" spans="1:34" x14ac:dyDescent="0.25">
      <c r="A7" s="3" t="s">
        <v>0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4" ht="20.399999999999999" customHeight="1" x14ac:dyDescent="0.25">
      <c r="A8" t="s">
        <v>36</v>
      </c>
      <c r="E8" s="26">
        <v>3.9583333333333299</v>
      </c>
      <c r="F8" s="26">
        <v>4.2416666666666698</v>
      </c>
      <c r="G8" s="26">
        <v>4.2416666666666698</v>
      </c>
      <c r="H8" s="26">
        <v>4.7333333333333298</v>
      </c>
      <c r="I8" s="26">
        <v>4.7333333333333298</v>
      </c>
      <c r="J8" s="26">
        <v>4.7249999999999996</v>
      </c>
      <c r="K8" s="26">
        <v>4.1500000000000004</v>
      </c>
      <c r="L8" s="26">
        <v>3.93333333333333</v>
      </c>
      <c r="M8" s="26">
        <v>3.9833333333333298</v>
      </c>
      <c r="N8" s="26">
        <v>4.3833333333333302</v>
      </c>
      <c r="O8" s="26">
        <v>4.7583333333333302</v>
      </c>
      <c r="P8" s="26">
        <v>5.8916666666666702</v>
      </c>
      <c r="Q8" s="26">
        <v>6.0333333333333297</v>
      </c>
      <c r="R8" s="26">
        <v>5.6416666666666702</v>
      </c>
      <c r="S8" s="26">
        <v>5.2166666666666703</v>
      </c>
      <c r="T8" s="26">
        <v>4.44166666666667</v>
      </c>
      <c r="U8" s="26">
        <v>5.6666666666666696</v>
      </c>
      <c r="V8" s="26">
        <v>5.19166666666667</v>
      </c>
      <c r="W8" s="26">
        <v>4.9000000000000004</v>
      </c>
      <c r="X8" s="26">
        <v>5.19166666666667</v>
      </c>
      <c r="Y8" s="26">
        <v>5.7249999999999996</v>
      </c>
      <c r="Z8" s="26">
        <v>6.0333333333333297</v>
      </c>
      <c r="AA8" s="26">
        <v>6.15</v>
      </c>
      <c r="AB8" s="26">
        <v>6.45</v>
      </c>
      <c r="AC8" s="26">
        <v>5.9249999999999998</v>
      </c>
      <c r="AD8" s="26">
        <v>5.2083333333333304</v>
      </c>
      <c r="AE8" s="26">
        <v>4.8416666666666703</v>
      </c>
      <c r="AF8" s="26">
        <v>6.0250000000000004</v>
      </c>
      <c r="AG8" s="26">
        <v>6.2</v>
      </c>
      <c r="AH8" s="26"/>
    </row>
    <row r="9" spans="1:34" x14ac:dyDescent="0.25">
      <c r="A9" t="s">
        <v>39</v>
      </c>
      <c r="B9" s="26">
        <v>6.55</v>
      </c>
      <c r="C9" s="26">
        <v>6.44166666666667</v>
      </c>
      <c r="D9" s="26">
        <v>7.0916666666666703</v>
      </c>
      <c r="E9" s="26">
        <v>8.625</v>
      </c>
      <c r="F9" s="26">
        <v>9.75</v>
      </c>
      <c r="G9" s="26">
        <v>9.6750000000000007</v>
      </c>
      <c r="H9" s="26">
        <v>9.5416666666666696</v>
      </c>
      <c r="I9" s="26">
        <v>9.2166666666666703</v>
      </c>
      <c r="J9" s="26">
        <v>9.3416666666666703</v>
      </c>
      <c r="K9" s="26">
        <v>8.4</v>
      </c>
      <c r="L9" s="26">
        <v>6.875</v>
      </c>
      <c r="M9" s="26">
        <v>6.5916666666666703</v>
      </c>
      <c r="N9" s="26">
        <v>7.5250000000000004</v>
      </c>
      <c r="O9" s="26">
        <v>8.1750000000000007</v>
      </c>
      <c r="P9" s="26">
        <v>8.3916666666666693</v>
      </c>
      <c r="Q9" s="26">
        <v>8.43333333333333</v>
      </c>
      <c r="R9" s="26">
        <v>8.25</v>
      </c>
      <c r="S9" s="26">
        <v>7.4833333333333298</v>
      </c>
      <c r="T9" s="26">
        <v>6.9749999999999996</v>
      </c>
      <c r="U9" s="26">
        <v>7.9916666666666698</v>
      </c>
      <c r="V9" s="26">
        <v>8.375</v>
      </c>
      <c r="W9" s="26">
        <v>7.2166666666666703</v>
      </c>
      <c r="X9" s="26">
        <v>7.6333333333333302</v>
      </c>
      <c r="Y9" s="26">
        <v>8.5500000000000007</v>
      </c>
      <c r="Z9" s="26">
        <v>8.6583333333333297</v>
      </c>
      <c r="AA9" s="26">
        <v>8.65</v>
      </c>
      <c r="AB9" s="26">
        <v>7.85</v>
      </c>
      <c r="AC9" s="26">
        <v>7.1</v>
      </c>
      <c r="AD9" s="26">
        <v>5.9583333333333304</v>
      </c>
      <c r="AE9" s="26">
        <v>5.3666666666666698</v>
      </c>
      <c r="AF9" s="26">
        <v>5.5416666666666696</v>
      </c>
      <c r="AG9" s="26">
        <v>6.2750000000000004</v>
      </c>
      <c r="AH9" s="26"/>
    </row>
    <row r="10" spans="1:34" x14ac:dyDescent="0.25">
      <c r="A10" t="s">
        <v>40</v>
      </c>
      <c r="B10" s="26"/>
      <c r="C10" s="26"/>
      <c r="D10" s="26"/>
      <c r="E10" s="26">
        <v>4.30833333333333</v>
      </c>
      <c r="F10" s="26">
        <v>4.2916666666666696</v>
      </c>
      <c r="G10" s="26">
        <v>4.0083333333333302</v>
      </c>
      <c r="H10" s="26">
        <v>3.8916666666666702</v>
      </c>
      <c r="I10" s="26">
        <v>4.7750000000000004</v>
      </c>
      <c r="J10" s="26">
        <v>6.4666666666666703</v>
      </c>
      <c r="K10" s="26">
        <v>8.6999999999999993</v>
      </c>
      <c r="L10" s="26">
        <v>8.7750000000000004</v>
      </c>
      <c r="M10" s="26">
        <v>8.125</v>
      </c>
      <c r="N10" s="26">
        <v>7.2916666666666696</v>
      </c>
      <c r="O10" s="26">
        <v>7.7750000000000004</v>
      </c>
      <c r="P10" s="26">
        <v>8.2916666666666696</v>
      </c>
      <c r="Q10" s="26">
        <v>7.94166666666667</v>
      </c>
      <c r="R10" s="26">
        <v>7.1333333333333302</v>
      </c>
      <c r="S10" s="26">
        <v>5.3250000000000002</v>
      </c>
      <c r="T10" s="26">
        <v>4.4083333333333297</v>
      </c>
      <c r="U10" s="26">
        <v>6.68333333333333</v>
      </c>
      <c r="V10" s="26">
        <v>7.2916666666666696</v>
      </c>
      <c r="W10" s="26">
        <v>6.7166666666666703</v>
      </c>
      <c r="X10" s="26">
        <v>6.9749999999999996</v>
      </c>
      <c r="Y10" s="26">
        <v>6.9666666666666703</v>
      </c>
      <c r="Z10" s="26">
        <v>6.1166666666666698</v>
      </c>
      <c r="AA10" s="26">
        <v>5.05833333333333</v>
      </c>
      <c r="AB10" s="26">
        <v>3.9666666666666699</v>
      </c>
      <c r="AC10" s="26">
        <v>2.9083333333333301</v>
      </c>
      <c r="AD10" s="26">
        <v>2.2666666666666702</v>
      </c>
      <c r="AE10" s="26">
        <v>2.0166666666666702</v>
      </c>
      <c r="AF10" s="26">
        <v>2.5499999999999998</v>
      </c>
      <c r="AG10" s="26">
        <v>2.80833333333333</v>
      </c>
      <c r="AH10" s="26"/>
    </row>
    <row r="11" spans="1:34" x14ac:dyDescent="0.25">
      <c r="A11" t="s">
        <v>42</v>
      </c>
      <c r="B11" s="26">
        <v>7.1749999999999998</v>
      </c>
      <c r="C11" s="26">
        <v>7.85</v>
      </c>
      <c r="D11" s="26">
        <v>8.6</v>
      </c>
      <c r="E11" s="26">
        <v>9.5500000000000007</v>
      </c>
      <c r="F11" s="26">
        <v>7.7</v>
      </c>
      <c r="G11" s="26">
        <v>6.7166666666666703</v>
      </c>
      <c r="H11" s="26">
        <v>6.3333333333333304</v>
      </c>
      <c r="I11" s="26">
        <v>5.2416666666666698</v>
      </c>
      <c r="J11" s="26">
        <v>4.8666666666666698</v>
      </c>
      <c r="K11" s="26">
        <v>5.1666666666666696</v>
      </c>
      <c r="L11" s="26">
        <v>4.3250000000000002</v>
      </c>
      <c r="M11" s="26">
        <v>4.5250000000000004</v>
      </c>
      <c r="N11" s="26">
        <v>4.5833333333333304</v>
      </c>
      <c r="O11" s="26">
        <v>5.4083333333333297</v>
      </c>
      <c r="P11" s="26">
        <v>5.5</v>
      </c>
      <c r="Q11" s="26">
        <v>4.8416666666666703</v>
      </c>
      <c r="R11" s="26">
        <v>3.9083333333333301</v>
      </c>
      <c r="S11" s="26">
        <v>3.75</v>
      </c>
      <c r="T11" s="26">
        <v>3.68333333333333</v>
      </c>
      <c r="U11" s="26">
        <v>6.4083333333333297</v>
      </c>
      <c r="V11" s="26">
        <v>7.75</v>
      </c>
      <c r="W11" s="26">
        <v>7.7583333333333302</v>
      </c>
      <c r="X11" s="26">
        <v>7.7833333333333297</v>
      </c>
      <c r="Y11" s="26">
        <v>7.375</v>
      </c>
      <c r="Z11" s="26">
        <v>6.9249999999999998</v>
      </c>
      <c r="AA11" s="26">
        <v>6.2666666666666702</v>
      </c>
      <c r="AB11" s="26">
        <v>5.9833333333333298</v>
      </c>
      <c r="AC11" s="26">
        <v>5.81666666666667</v>
      </c>
      <c r="AD11" s="26">
        <v>5.15</v>
      </c>
      <c r="AE11" s="26">
        <v>5.0250000000000004</v>
      </c>
      <c r="AF11" s="26">
        <v>5.625</v>
      </c>
      <c r="AG11" s="26">
        <v>5.0999999999999996</v>
      </c>
      <c r="AH11" s="26"/>
    </row>
    <row r="12" spans="1:34" x14ac:dyDescent="0.25">
      <c r="A12" t="s">
        <v>43</v>
      </c>
      <c r="B12" s="26"/>
      <c r="C12" s="26"/>
      <c r="D12" s="26"/>
      <c r="E12" s="26"/>
      <c r="F12" s="26"/>
      <c r="G12" s="26"/>
      <c r="H12" s="26"/>
      <c r="I12" s="26">
        <v>9.625</v>
      </c>
      <c r="J12" s="26">
        <v>9.15</v>
      </c>
      <c r="K12" s="26">
        <v>11.35</v>
      </c>
      <c r="L12" s="26">
        <v>14.4583333333333</v>
      </c>
      <c r="M12" s="26">
        <v>13.0416666666667</v>
      </c>
      <c r="N12" s="26">
        <v>11.3333333333333</v>
      </c>
      <c r="O12" s="26">
        <v>10.35</v>
      </c>
      <c r="P12" s="26">
        <v>10.0833333333333</v>
      </c>
      <c r="Q12" s="26">
        <v>7.9749999999999996</v>
      </c>
      <c r="R12" s="26">
        <v>5.94166666666667</v>
      </c>
      <c r="S12" s="26">
        <v>4.5999999999999996</v>
      </c>
      <c r="T12" s="26">
        <v>5.5166666666666702</v>
      </c>
      <c r="U12" s="26">
        <v>13.475</v>
      </c>
      <c r="V12" s="26">
        <v>16.5833333333333</v>
      </c>
      <c r="W12" s="26">
        <v>12.35</v>
      </c>
      <c r="X12" s="26">
        <v>9.9083333333333297</v>
      </c>
      <c r="Y12" s="26">
        <v>8.4916666666666707</v>
      </c>
      <c r="Z12" s="26">
        <v>7.31666666666667</v>
      </c>
      <c r="AA12" s="26">
        <v>6.3916666666666702</v>
      </c>
      <c r="AB12" s="26">
        <v>6.8333333333333304</v>
      </c>
      <c r="AC12" s="26">
        <v>5.80833333333333</v>
      </c>
      <c r="AD12" s="26">
        <v>5.3916666666666702</v>
      </c>
      <c r="AE12" s="26">
        <v>4.4833333333333298</v>
      </c>
      <c r="AF12" s="26">
        <v>6.8833333333333302</v>
      </c>
      <c r="AG12" s="26">
        <v>6.2083333333333304</v>
      </c>
      <c r="AH12" s="26"/>
    </row>
    <row r="13" spans="1:34" x14ac:dyDescent="0.25">
      <c r="A13" t="s">
        <v>44</v>
      </c>
      <c r="B13" s="26">
        <v>3.1666666666666701</v>
      </c>
      <c r="C13" s="26">
        <v>6.6083333333333298</v>
      </c>
      <c r="D13" s="26">
        <v>11.7083333333333</v>
      </c>
      <c r="E13" s="26">
        <v>16.341666666666701</v>
      </c>
      <c r="F13" s="26">
        <v>16.5833333333333</v>
      </c>
      <c r="G13" s="26">
        <v>15.4</v>
      </c>
      <c r="H13" s="26">
        <v>14.5666666666667</v>
      </c>
      <c r="I13" s="26">
        <v>12.641666666666699</v>
      </c>
      <c r="J13" s="26">
        <v>11.358333333333301</v>
      </c>
      <c r="K13" s="26">
        <v>10.216666666666701</v>
      </c>
      <c r="L13" s="26">
        <v>9.7833333333333297</v>
      </c>
      <c r="M13" s="26">
        <v>9.125</v>
      </c>
      <c r="N13" s="26">
        <v>9.0749999999999993</v>
      </c>
      <c r="O13" s="26">
        <v>9.0083333333333293</v>
      </c>
      <c r="P13" s="26">
        <v>8.8249999999999993</v>
      </c>
      <c r="Q13" s="26">
        <v>8.4</v>
      </c>
      <c r="R13" s="26">
        <v>7.7166666666666703</v>
      </c>
      <c r="S13" s="26">
        <v>6.8666666666666698</v>
      </c>
      <c r="T13" s="26">
        <v>6.3666666666666698</v>
      </c>
      <c r="U13" s="26">
        <v>8.3666666666666707</v>
      </c>
      <c r="V13" s="26">
        <v>8.5416666666666696</v>
      </c>
      <c r="W13" s="26">
        <v>7.9666666666666703</v>
      </c>
      <c r="X13" s="26">
        <v>7.80833333333333</v>
      </c>
      <c r="Y13" s="26">
        <v>8.3000000000000007</v>
      </c>
      <c r="Z13" s="26">
        <v>8.75</v>
      </c>
      <c r="AA13" s="26">
        <v>9.4583333333333304</v>
      </c>
      <c r="AB13" s="26">
        <v>8.9166666666666696</v>
      </c>
      <c r="AC13" s="26">
        <v>8.7666666666666693</v>
      </c>
      <c r="AD13" s="26">
        <v>7.43333333333333</v>
      </c>
      <c r="AE13" s="26">
        <v>6.7416666666666698</v>
      </c>
      <c r="AF13" s="26">
        <v>7.7249999999999996</v>
      </c>
      <c r="AG13" s="26">
        <v>7.6749999999999998</v>
      </c>
      <c r="AH13" s="26"/>
    </row>
    <row r="14" spans="1:34" x14ac:dyDescent="0.25">
      <c r="A14" t="s">
        <v>45</v>
      </c>
      <c r="B14" s="26">
        <v>9.3666666666666707</v>
      </c>
      <c r="C14" s="26">
        <v>9.625</v>
      </c>
      <c r="D14" s="26">
        <v>10.641666666666699</v>
      </c>
      <c r="E14" s="26">
        <v>11.824999999999999</v>
      </c>
      <c r="F14" s="26">
        <v>12.275</v>
      </c>
      <c r="G14" s="26">
        <v>11.95</v>
      </c>
      <c r="H14" s="26">
        <v>12.4</v>
      </c>
      <c r="I14" s="26">
        <v>12.3333333333333</v>
      </c>
      <c r="J14" s="26">
        <v>12.05</v>
      </c>
      <c r="K14" s="26">
        <v>11.3166666666667</v>
      </c>
      <c r="L14" s="26">
        <v>9.5583333333333407</v>
      </c>
      <c r="M14" s="26">
        <v>8.7416666666666707</v>
      </c>
      <c r="N14" s="26">
        <v>8.6333333333333293</v>
      </c>
      <c r="O14" s="26">
        <v>8.5083333333333293</v>
      </c>
      <c r="P14" s="26">
        <v>8.9</v>
      </c>
      <c r="Q14" s="26">
        <v>8.8833333333333293</v>
      </c>
      <c r="R14" s="26">
        <v>8.85</v>
      </c>
      <c r="S14" s="26">
        <v>8.0166666666666693</v>
      </c>
      <c r="T14" s="26">
        <v>7.43333333333333</v>
      </c>
      <c r="U14" s="26">
        <v>9.1166666666666707</v>
      </c>
      <c r="V14" s="26">
        <v>9.2750000000000004</v>
      </c>
      <c r="W14" s="26">
        <v>9.2166666666666703</v>
      </c>
      <c r="X14" s="26">
        <v>9.7583333333333293</v>
      </c>
      <c r="Y14" s="26">
        <v>10.3</v>
      </c>
      <c r="Z14" s="26">
        <v>10.275</v>
      </c>
      <c r="AA14" s="26">
        <v>10.35</v>
      </c>
      <c r="AB14" s="26">
        <v>10.0666666666667</v>
      </c>
      <c r="AC14" s="26">
        <v>9.4250000000000007</v>
      </c>
      <c r="AD14" s="26">
        <v>9.0250000000000004</v>
      </c>
      <c r="AE14" s="26">
        <v>8.43333333333333</v>
      </c>
      <c r="AF14" s="26">
        <v>8.0333333333333297</v>
      </c>
      <c r="AG14" s="26">
        <v>7.875</v>
      </c>
      <c r="AH14" s="26"/>
    </row>
    <row r="15" spans="1:34" x14ac:dyDescent="0.25">
      <c r="A15" t="s">
        <v>46</v>
      </c>
      <c r="B15" s="26"/>
      <c r="C15" s="26">
        <v>5.5250000000000004</v>
      </c>
      <c r="D15" s="26">
        <v>6.56666666666667</v>
      </c>
      <c r="E15" s="26">
        <v>7.7916666666666696</v>
      </c>
      <c r="F15" s="26">
        <v>8.4499999999999993</v>
      </c>
      <c r="G15" s="26">
        <v>8.25</v>
      </c>
      <c r="H15" s="26">
        <v>8.94166666666667</v>
      </c>
      <c r="I15" s="26">
        <v>9.6750000000000007</v>
      </c>
      <c r="J15" s="26">
        <v>9.4499999999999993</v>
      </c>
      <c r="K15" s="26">
        <v>8.625</v>
      </c>
      <c r="L15" s="26">
        <v>8.0083333333333293</v>
      </c>
      <c r="M15" s="26">
        <v>7.8583333333333298</v>
      </c>
      <c r="N15" s="26">
        <v>8.68333333333333</v>
      </c>
      <c r="O15" s="26">
        <v>9.80833333333333</v>
      </c>
      <c r="P15" s="26">
        <v>10.5</v>
      </c>
      <c r="Q15" s="26">
        <v>11.283333333333299</v>
      </c>
      <c r="R15" s="26">
        <v>10.275</v>
      </c>
      <c r="S15" s="26">
        <v>8.5416666666666696</v>
      </c>
      <c r="T15" s="26">
        <v>7.4249999999999998</v>
      </c>
      <c r="U15" s="26">
        <v>7.2249999999999996</v>
      </c>
      <c r="V15" s="26">
        <v>6.5750000000000002</v>
      </c>
      <c r="W15" s="26">
        <v>5.5166666666666702</v>
      </c>
      <c r="X15" s="26">
        <v>5.0833333333333304</v>
      </c>
      <c r="Y15" s="26">
        <v>4.95</v>
      </c>
      <c r="Z15" s="26">
        <v>4.7083333333333304</v>
      </c>
      <c r="AA15" s="26">
        <v>4.3666666666666698</v>
      </c>
      <c r="AB15" s="26">
        <v>3.9083333333333301</v>
      </c>
      <c r="AC15" s="26">
        <v>3.56666666666667</v>
      </c>
      <c r="AD15" s="26">
        <v>3.2083333333333299</v>
      </c>
      <c r="AE15" s="26">
        <v>2.9750000000000001</v>
      </c>
      <c r="AF15" s="26">
        <v>3.625</v>
      </c>
      <c r="AG15" s="26">
        <v>3.5750000000000002</v>
      </c>
      <c r="AH15" s="26"/>
    </row>
    <row r="16" spans="1:34" x14ac:dyDescent="0.25">
      <c r="A16" t="s">
        <v>47</v>
      </c>
      <c r="B16" s="26"/>
      <c r="C16" s="26"/>
      <c r="D16" s="26"/>
      <c r="E16" s="26"/>
      <c r="F16" s="26"/>
      <c r="G16" s="26"/>
      <c r="H16" s="26"/>
      <c r="I16" s="26"/>
      <c r="J16" s="26"/>
      <c r="K16" s="26">
        <v>11.983333333333301</v>
      </c>
      <c r="L16" s="26">
        <v>11.233333333333301</v>
      </c>
      <c r="M16" s="26">
        <v>10.675000000000001</v>
      </c>
      <c r="N16" s="26">
        <v>10.3333333333333</v>
      </c>
      <c r="O16" s="26">
        <v>9.7416666666666707</v>
      </c>
      <c r="P16" s="26">
        <v>10.608333333333301</v>
      </c>
      <c r="Q16" s="26">
        <v>10.008333333333301</v>
      </c>
      <c r="R16" s="26">
        <v>9.0333333333333297</v>
      </c>
      <c r="S16" s="26">
        <v>8.4166666666666696</v>
      </c>
      <c r="T16" s="26">
        <v>7.7666666666666702</v>
      </c>
      <c r="U16" s="26">
        <v>9.75</v>
      </c>
      <c r="V16" s="26">
        <v>12.9583333333333</v>
      </c>
      <c r="W16" s="26">
        <v>18.091666666666701</v>
      </c>
      <c r="X16" s="26">
        <v>24.808333333333302</v>
      </c>
      <c r="Y16" s="26">
        <v>27.824999999999999</v>
      </c>
      <c r="Z16" s="26">
        <v>26.65</v>
      </c>
      <c r="AA16" s="26">
        <v>24.983333333333299</v>
      </c>
      <c r="AB16" s="26">
        <v>23.875</v>
      </c>
      <c r="AC16" s="26">
        <v>21.841666666666701</v>
      </c>
      <c r="AD16" s="26">
        <v>19.741666666666699</v>
      </c>
      <c r="AE16" s="26">
        <v>17.883333333333301</v>
      </c>
      <c r="AF16" s="26">
        <v>17.616666666666699</v>
      </c>
      <c r="AG16" s="26">
        <v>14.7916666666667</v>
      </c>
      <c r="AH16" s="26"/>
    </row>
    <row r="17" spans="1:34" s="16" customFormat="1" x14ac:dyDescent="0.25">
      <c r="A17" t="s">
        <v>48</v>
      </c>
      <c r="B17" s="26"/>
      <c r="C17" s="26"/>
      <c r="D17" s="26"/>
      <c r="E17" s="26"/>
      <c r="F17" s="26"/>
      <c r="G17" s="26"/>
      <c r="H17" s="26">
        <v>9.9166666666666696</v>
      </c>
      <c r="I17" s="26">
        <v>9.0500000000000007</v>
      </c>
      <c r="J17" s="26">
        <v>8.7083333333333304</v>
      </c>
      <c r="K17" s="26">
        <v>6.8666666666666698</v>
      </c>
      <c r="L17" s="26">
        <v>6.2666666666666702</v>
      </c>
      <c r="M17" s="26">
        <v>5.5750000000000002</v>
      </c>
      <c r="N17" s="26">
        <v>5.5833333333333304</v>
      </c>
      <c r="O17" s="26">
        <v>5.7416666666666698</v>
      </c>
      <c r="P17" s="26">
        <v>6.06666666666667</v>
      </c>
      <c r="Q17" s="26">
        <v>7.1749999999999998</v>
      </c>
      <c r="R17" s="26">
        <v>7.4583333333333304</v>
      </c>
      <c r="S17" s="26">
        <v>7.3916666666666702</v>
      </c>
      <c r="T17" s="26">
        <v>7.8</v>
      </c>
      <c r="U17" s="26">
        <v>9.6750000000000007</v>
      </c>
      <c r="V17" s="26">
        <v>10.8</v>
      </c>
      <c r="W17" s="26">
        <v>10.658333333333299</v>
      </c>
      <c r="X17" s="26">
        <v>10.5833333333333</v>
      </c>
      <c r="Y17" s="26">
        <v>9.6333333333333293</v>
      </c>
      <c r="Z17" s="26">
        <v>7.4583333333333304</v>
      </c>
      <c r="AA17" s="26">
        <v>6.5166666666666702</v>
      </c>
      <c r="AB17" s="26">
        <v>4.8833333333333302</v>
      </c>
      <c r="AC17" s="26">
        <v>4.05</v>
      </c>
      <c r="AD17" s="26">
        <v>3.5249999999999999</v>
      </c>
      <c r="AE17" s="26">
        <v>3.25</v>
      </c>
      <c r="AF17" s="26">
        <v>4.1416666666666702</v>
      </c>
      <c r="AG17" s="26">
        <v>4.0416666666666696</v>
      </c>
      <c r="AH17" s="26"/>
    </row>
    <row r="18" spans="1:34" x14ac:dyDescent="0.25">
      <c r="A18" t="s">
        <v>49</v>
      </c>
      <c r="B18" s="26">
        <v>13.45</v>
      </c>
      <c r="C18" s="26">
        <v>14.758333333333301</v>
      </c>
      <c r="D18" s="26">
        <v>15.391666666666699</v>
      </c>
      <c r="E18" s="26">
        <v>15.641666666666699</v>
      </c>
      <c r="F18" s="26">
        <v>14.341666666666701</v>
      </c>
      <c r="G18" s="26">
        <v>12.2916666666667</v>
      </c>
      <c r="H18" s="26">
        <v>11.6666666666667</v>
      </c>
      <c r="I18" s="26">
        <v>9.875</v>
      </c>
      <c r="J18" s="26">
        <v>7.55</v>
      </c>
      <c r="K18" s="26">
        <v>5.93333333333333</v>
      </c>
      <c r="L18" s="26">
        <v>4.4000000000000004</v>
      </c>
      <c r="M18" s="26">
        <v>4.1749999999999998</v>
      </c>
      <c r="N18" s="26">
        <v>4.7249999999999996</v>
      </c>
      <c r="O18" s="26">
        <v>4.8499999999999996</v>
      </c>
      <c r="P18" s="26">
        <v>4.7416666666666698</v>
      </c>
      <c r="Q18" s="26">
        <v>4.6333333333333302</v>
      </c>
      <c r="R18" s="26">
        <v>4.7916666666666696</v>
      </c>
      <c r="S18" s="26">
        <v>5</v>
      </c>
      <c r="T18" s="26">
        <v>6.7916666666666696</v>
      </c>
      <c r="U18" s="26">
        <v>12.658333333333299</v>
      </c>
      <c r="V18" s="26">
        <v>14.574999999999999</v>
      </c>
      <c r="W18" s="26">
        <v>15.408333333333299</v>
      </c>
      <c r="X18" s="26">
        <v>15.483333333333301</v>
      </c>
      <c r="Y18" s="26">
        <v>13.775</v>
      </c>
      <c r="Z18" s="26">
        <v>11.883333333333301</v>
      </c>
      <c r="AA18" s="26">
        <v>9.9250000000000007</v>
      </c>
      <c r="AB18" s="26">
        <v>8.4083333333333297</v>
      </c>
      <c r="AC18" s="26">
        <v>6.7333333333333298</v>
      </c>
      <c r="AD18" s="26">
        <v>5.7750000000000004</v>
      </c>
      <c r="AE18" s="26">
        <v>4.9749999999999996</v>
      </c>
      <c r="AF18" s="26">
        <v>5.85</v>
      </c>
      <c r="AG18" s="26">
        <v>6.2666666666666702</v>
      </c>
      <c r="AH18" s="26"/>
    </row>
    <row r="19" spans="1:34" x14ac:dyDescent="0.25">
      <c r="A19" t="s">
        <v>50</v>
      </c>
      <c r="B19" s="26">
        <v>8.8666666666666707</v>
      </c>
      <c r="C19" s="26">
        <v>8.5166666666666693</v>
      </c>
      <c r="D19" s="26">
        <v>8.7916666666666696</v>
      </c>
      <c r="E19" s="26">
        <v>9.7249999999999996</v>
      </c>
      <c r="F19" s="26">
        <v>10.65</v>
      </c>
      <c r="G19" s="26">
        <v>11.1833333333333</v>
      </c>
      <c r="H19" s="26">
        <v>11.1666666666667</v>
      </c>
      <c r="I19" s="26">
        <v>11.216666666666701</v>
      </c>
      <c r="J19" s="26">
        <v>11.3</v>
      </c>
      <c r="K19" s="26">
        <v>10.866666666666699</v>
      </c>
      <c r="L19" s="26">
        <v>10.050000000000001</v>
      </c>
      <c r="M19" s="26">
        <v>9.0083333333333293</v>
      </c>
      <c r="N19" s="26">
        <v>8.4749999999999996</v>
      </c>
      <c r="O19" s="26">
        <v>8.43333333333333</v>
      </c>
      <c r="P19" s="26">
        <v>8.0500000000000007</v>
      </c>
      <c r="Q19" s="26">
        <v>7.7833333333333297</v>
      </c>
      <c r="R19" s="26">
        <v>6.8666666666666698</v>
      </c>
      <c r="S19" s="26">
        <v>6.15</v>
      </c>
      <c r="T19" s="26">
        <v>6.7750000000000004</v>
      </c>
      <c r="U19" s="26">
        <v>7.875</v>
      </c>
      <c r="V19" s="26">
        <v>8.5416666666666696</v>
      </c>
      <c r="W19" s="26">
        <v>8.5083333333333293</v>
      </c>
      <c r="X19" s="26">
        <v>10.883333333333301</v>
      </c>
      <c r="Y19" s="26">
        <v>12.366666666666699</v>
      </c>
      <c r="Z19" s="26">
        <v>12.824999999999999</v>
      </c>
      <c r="AA19" s="26">
        <v>12</v>
      </c>
      <c r="AB19" s="26">
        <v>11.75</v>
      </c>
      <c r="AC19" s="26">
        <v>11.258333333333301</v>
      </c>
      <c r="AD19" s="26">
        <v>10.6</v>
      </c>
      <c r="AE19" s="26">
        <v>9.93333333333333</v>
      </c>
      <c r="AF19" s="26">
        <v>9.3000000000000007</v>
      </c>
      <c r="AG19" s="26">
        <v>9.55833333333333</v>
      </c>
      <c r="AH19" s="26"/>
    </row>
    <row r="20" spans="1:34" x14ac:dyDescent="0.25">
      <c r="A20" t="s">
        <v>51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14.0666666666667</v>
      </c>
      <c r="L20" s="26">
        <v>14.341666666666701</v>
      </c>
      <c r="M20" s="26">
        <v>13.475</v>
      </c>
      <c r="N20" s="26">
        <v>12.491666666666699</v>
      </c>
      <c r="O20" s="26">
        <v>11.65</v>
      </c>
      <c r="P20" s="26">
        <v>11.741666666666699</v>
      </c>
      <c r="Q20" s="26">
        <v>10.0416666666667</v>
      </c>
      <c r="R20" s="26">
        <v>7.0333333333333297</v>
      </c>
      <c r="S20" s="26">
        <v>6.0750000000000002</v>
      </c>
      <c r="T20" s="26">
        <v>7.75</v>
      </c>
      <c r="U20" s="26">
        <v>17.55</v>
      </c>
      <c r="V20" s="26">
        <v>19.475000000000001</v>
      </c>
      <c r="W20" s="26">
        <v>16.2083333333333</v>
      </c>
      <c r="X20" s="26">
        <v>15.0416666666667</v>
      </c>
      <c r="Y20" s="26">
        <v>11.866666666666699</v>
      </c>
      <c r="Z20" s="26">
        <v>10.841666666666701</v>
      </c>
      <c r="AA20" s="26">
        <v>9.875</v>
      </c>
      <c r="AB20" s="26">
        <v>9.6333333333333293</v>
      </c>
      <c r="AC20" s="26">
        <v>8.7083333333333304</v>
      </c>
      <c r="AD20" s="26">
        <v>7.4</v>
      </c>
      <c r="AE20" s="26">
        <v>6.31666666666667</v>
      </c>
      <c r="AF20" s="26">
        <v>8.0916666666666703</v>
      </c>
      <c r="AG20" s="26">
        <v>7.5750000000000002</v>
      </c>
      <c r="AH20" s="26"/>
    </row>
    <row r="21" spans="1:34" x14ac:dyDescent="0.25">
      <c r="A21" t="s">
        <v>52</v>
      </c>
      <c r="B21" s="26"/>
      <c r="C21" s="26"/>
      <c r="D21" s="26"/>
      <c r="E21" s="26"/>
      <c r="F21" s="26"/>
      <c r="G21" s="26"/>
      <c r="H21" s="26"/>
      <c r="I21" s="26"/>
      <c r="J21" s="26"/>
      <c r="K21" s="26">
        <v>14.641666666666699</v>
      </c>
      <c r="L21" s="26">
        <v>16.441666666666698</v>
      </c>
      <c r="M21" s="26">
        <v>17.4166666666667</v>
      </c>
      <c r="N21" s="26">
        <v>13.775</v>
      </c>
      <c r="O21" s="26">
        <v>12.4333333333333</v>
      </c>
      <c r="P21" s="26">
        <v>10.891666666666699</v>
      </c>
      <c r="Q21" s="26">
        <v>8.31666666666667</v>
      </c>
      <c r="R21" s="26">
        <v>5.7916666666666696</v>
      </c>
      <c r="S21" s="26">
        <v>4.2583333333333302</v>
      </c>
      <c r="T21" s="26">
        <v>5.8250000000000002</v>
      </c>
      <c r="U21" s="26">
        <v>13.8</v>
      </c>
      <c r="V21" s="26">
        <v>17.841666666666701</v>
      </c>
      <c r="W21" s="26">
        <v>15.391666666666699</v>
      </c>
      <c r="X21" s="26">
        <v>13.408333333333299</v>
      </c>
      <c r="Y21" s="26">
        <v>11.8</v>
      </c>
      <c r="Z21" s="26">
        <v>10.725</v>
      </c>
      <c r="AA21" s="26">
        <v>9.1333333333333293</v>
      </c>
      <c r="AB21" s="26">
        <v>7.9</v>
      </c>
      <c r="AC21" s="26">
        <v>7.1166666666666698</v>
      </c>
      <c r="AD21" s="26">
        <v>6.18333333333333</v>
      </c>
      <c r="AE21" s="26">
        <v>6.2833333333333297</v>
      </c>
      <c r="AF21" s="26">
        <v>8.5166666666666693</v>
      </c>
      <c r="AG21" s="26">
        <v>7.125</v>
      </c>
      <c r="AH21" s="26"/>
    </row>
    <row r="22" spans="1:34" s="17" customFormat="1" x14ac:dyDescent="0.25">
      <c r="A22" s="17" t="s">
        <v>53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</row>
    <row r="23" spans="1:34" x14ac:dyDescent="0.25">
      <c r="A23" t="s">
        <v>54</v>
      </c>
      <c r="B23" s="26">
        <v>6.0833333333333304</v>
      </c>
      <c r="C23" s="26">
        <v>5.6749999999999998</v>
      </c>
      <c r="D23" s="26">
        <v>5.7583333333333302</v>
      </c>
      <c r="E23" s="26">
        <v>6.4666666666666703</v>
      </c>
      <c r="F23" s="26">
        <v>7.19166666666667</v>
      </c>
      <c r="G23" s="26">
        <v>8.3583333333333307</v>
      </c>
      <c r="H23" s="26">
        <v>7.6749999999999998</v>
      </c>
      <c r="I23" s="26">
        <v>6.5</v>
      </c>
      <c r="J23" s="26">
        <v>5.1333333333333302</v>
      </c>
      <c r="K23" s="26">
        <v>4.2333333333333298</v>
      </c>
      <c r="L23" s="26">
        <v>3.6666666666666701</v>
      </c>
      <c r="M23" s="26">
        <v>3.0750000000000002</v>
      </c>
      <c r="N23" s="26">
        <v>3.6666666666666701</v>
      </c>
      <c r="O23" s="26">
        <v>5.9083333333333297</v>
      </c>
      <c r="P23" s="26">
        <v>6.7750000000000004</v>
      </c>
      <c r="Q23" s="26">
        <v>6.9583333333333304</v>
      </c>
      <c r="R23" s="26">
        <v>6.0833333333333304</v>
      </c>
      <c r="S23" s="26">
        <v>5.30833333333333</v>
      </c>
      <c r="T23" s="26">
        <v>4.7583333333333302</v>
      </c>
      <c r="U23" s="26">
        <v>5.4249999999999998</v>
      </c>
      <c r="V23" s="26">
        <v>6.06666666666667</v>
      </c>
      <c r="W23" s="26">
        <v>6.05</v>
      </c>
      <c r="X23" s="26">
        <v>6.81666666666667</v>
      </c>
      <c r="Y23" s="26">
        <v>8.19166666666667</v>
      </c>
      <c r="Z23" s="26">
        <v>8.35</v>
      </c>
      <c r="AA23" s="26">
        <v>7.8916666666666702</v>
      </c>
      <c r="AB23" s="26">
        <v>7</v>
      </c>
      <c r="AC23" s="26">
        <v>5.875</v>
      </c>
      <c r="AD23" s="26">
        <v>4.8666666666666698</v>
      </c>
      <c r="AE23" s="26">
        <v>4.43333333333333</v>
      </c>
      <c r="AF23" s="26">
        <v>4.8499999999999996</v>
      </c>
      <c r="AG23" s="26">
        <v>4.2249999999999996</v>
      </c>
      <c r="AH23" s="26"/>
    </row>
    <row r="24" spans="1:34" x14ac:dyDescent="0.25">
      <c r="A24" t="s">
        <v>55</v>
      </c>
      <c r="B24" s="26"/>
      <c r="C24" s="26"/>
      <c r="D24" s="26"/>
      <c r="E24" s="26"/>
      <c r="F24" s="26"/>
      <c r="G24" s="26"/>
      <c r="H24" s="26"/>
      <c r="I24" s="26">
        <v>10.866666666666699</v>
      </c>
      <c r="J24" s="26">
        <v>10.1666666666667</v>
      </c>
      <c r="K24" s="26">
        <v>13.391666666666699</v>
      </c>
      <c r="L24" s="26">
        <v>16.074999999999999</v>
      </c>
      <c r="M24" s="26">
        <v>18.308333333333302</v>
      </c>
      <c r="N24" s="26">
        <v>20.033333333333299</v>
      </c>
      <c r="O24" s="26">
        <v>19.75</v>
      </c>
      <c r="P24" s="26">
        <v>19.141666666666701</v>
      </c>
      <c r="Q24" s="26">
        <v>17.925000000000001</v>
      </c>
      <c r="R24" s="26">
        <v>13.966666666666701</v>
      </c>
      <c r="S24" s="26">
        <v>9.6083333333333307</v>
      </c>
      <c r="T24" s="26">
        <v>7.0416666666666696</v>
      </c>
      <c r="U24" s="26">
        <v>8.125</v>
      </c>
      <c r="V24" s="26">
        <v>9.9833333333333307</v>
      </c>
      <c r="W24" s="26">
        <v>9.9499999999999993</v>
      </c>
      <c r="X24" s="26">
        <v>10.391666666666699</v>
      </c>
      <c r="Y24" s="26">
        <v>10.608333333333301</v>
      </c>
      <c r="Z24" s="26">
        <v>9.2083333333333304</v>
      </c>
      <c r="AA24" s="26">
        <v>7.68333333333333</v>
      </c>
      <c r="AB24" s="26">
        <v>6.2833333333333297</v>
      </c>
      <c r="AC24" s="26">
        <v>4.9583333333333304</v>
      </c>
      <c r="AD24" s="26">
        <v>3.8833333333333302</v>
      </c>
      <c r="AE24" s="26">
        <v>3.30833333333333</v>
      </c>
      <c r="AF24" s="26">
        <v>3.2166666666666699</v>
      </c>
      <c r="AG24" s="26">
        <v>3.375</v>
      </c>
      <c r="AH24" s="26"/>
    </row>
    <row r="25" spans="1:34" x14ac:dyDescent="0.25">
      <c r="A25" t="s">
        <v>56</v>
      </c>
      <c r="B25" s="26">
        <v>4.8</v>
      </c>
      <c r="C25" s="26">
        <v>4.18333333333333</v>
      </c>
      <c r="D25" s="26">
        <v>4.125</v>
      </c>
      <c r="E25" s="26">
        <v>5.5</v>
      </c>
      <c r="F25" s="26">
        <v>6.8250000000000002</v>
      </c>
      <c r="G25" s="26">
        <v>7.18333333333333</v>
      </c>
      <c r="H25" s="26">
        <v>7.2416666666666698</v>
      </c>
      <c r="I25" s="26">
        <v>6.7416666666666698</v>
      </c>
      <c r="J25" s="26">
        <v>6.1</v>
      </c>
      <c r="K25" s="26">
        <v>5.7249999999999996</v>
      </c>
      <c r="L25" s="26">
        <v>5.2666666666666702</v>
      </c>
      <c r="M25" s="26">
        <v>5.375</v>
      </c>
      <c r="N25" s="26">
        <v>6.4666666666666703</v>
      </c>
      <c r="O25" s="26">
        <v>7.80833333333333</v>
      </c>
      <c r="P25" s="26">
        <v>8.1666666666666696</v>
      </c>
      <c r="Q25" s="26">
        <v>9.2333333333333307</v>
      </c>
      <c r="R25" s="26">
        <v>9.3000000000000007</v>
      </c>
      <c r="S25" s="26">
        <v>9.5833333333333304</v>
      </c>
      <c r="T25" s="26">
        <v>9.2416666666666707</v>
      </c>
      <c r="U25" s="26">
        <v>11.225</v>
      </c>
      <c r="V25" s="26">
        <v>12.5833333333333</v>
      </c>
      <c r="W25" s="26">
        <v>13.516666666666699</v>
      </c>
      <c r="X25" s="26">
        <v>16.574999999999999</v>
      </c>
      <c r="Y25" s="26">
        <v>17.175000000000001</v>
      </c>
      <c r="Z25" s="26">
        <v>14.65</v>
      </c>
      <c r="AA25" s="26">
        <v>13.025</v>
      </c>
      <c r="AB25" s="26">
        <v>11.466666666666701</v>
      </c>
      <c r="AC25" s="26">
        <v>9.2249999999999996</v>
      </c>
      <c r="AD25" s="26">
        <v>7.1666666666666696</v>
      </c>
      <c r="AE25" s="26">
        <v>6.6749999999999998</v>
      </c>
      <c r="AF25" s="26">
        <v>7.1166666666666698</v>
      </c>
      <c r="AG25" s="26">
        <v>6.5916666666666703</v>
      </c>
      <c r="AH25" s="26"/>
    </row>
    <row r="26" spans="1:34" x14ac:dyDescent="0.25">
      <c r="A26" t="s">
        <v>57</v>
      </c>
      <c r="B26" s="26"/>
      <c r="C26" s="26"/>
      <c r="D26" s="26"/>
      <c r="E26" s="26"/>
      <c r="F26" s="26"/>
      <c r="G26" s="26"/>
      <c r="H26" s="26"/>
      <c r="I26" s="26"/>
      <c r="J26" s="26">
        <v>12.7083333333333</v>
      </c>
      <c r="K26" s="26">
        <v>16.491666666666699</v>
      </c>
      <c r="L26" s="26">
        <v>18.908333333333299</v>
      </c>
      <c r="M26" s="26">
        <v>19.4583333333333</v>
      </c>
      <c r="N26" s="26">
        <v>18.808333333333302</v>
      </c>
      <c r="O26" s="26">
        <v>17.691666666666698</v>
      </c>
      <c r="P26" s="26">
        <v>18.358333333333299</v>
      </c>
      <c r="Q26" s="26">
        <v>16.375</v>
      </c>
      <c r="R26" s="26">
        <v>13.466666666666701</v>
      </c>
      <c r="S26" s="26">
        <v>11.233333333333301</v>
      </c>
      <c r="T26" s="26">
        <v>9.5749999999999993</v>
      </c>
      <c r="U26" s="26">
        <v>12.0833333333333</v>
      </c>
      <c r="V26" s="26">
        <v>14.425000000000001</v>
      </c>
      <c r="W26" s="26">
        <v>13.608333333333301</v>
      </c>
      <c r="X26" s="26">
        <v>13.908333333333299</v>
      </c>
      <c r="Y26" s="26">
        <v>14.133333333333301</v>
      </c>
      <c r="Z26" s="26">
        <v>13.1</v>
      </c>
      <c r="AA26" s="26">
        <v>11.466666666666701</v>
      </c>
      <c r="AB26" s="26">
        <v>9.6583333333333297</v>
      </c>
      <c r="AC26" s="26">
        <v>8.0833333333333304</v>
      </c>
      <c r="AD26" s="26">
        <v>6.5083333333333302</v>
      </c>
      <c r="AE26" s="26">
        <v>5.7166666666666703</v>
      </c>
      <c r="AF26" s="26">
        <v>6.6583333333333297</v>
      </c>
      <c r="AG26" s="26">
        <v>6.8250000000000002</v>
      </c>
      <c r="AH26" s="26"/>
    </row>
    <row r="27" spans="1:34" x14ac:dyDescent="0.25">
      <c r="A27" t="s">
        <v>58</v>
      </c>
      <c r="B27" s="26"/>
      <c r="C27" s="26"/>
      <c r="D27" s="26"/>
      <c r="E27" s="26"/>
      <c r="F27" s="26"/>
      <c r="G27" s="26"/>
      <c r="H27" s="26">
        <v>6.8916666666666702</v>
      </c>
      <c r="I27" s="26">
        <v>6.9166666666666696</v>
      </c>
      <c r="J27" s="26">
        <v>7.3666666666666698</v>
      </c>
      <c r="K27" s="26">
        <v>7.4083333333333297</v>
      </c>
      <c r="L27" s="26">
        <v>6.7416666666666698</v>
      </c>
      <c r="M27" s="26">
        <v>6.19166666666667</v>
      </c>
      <c r="N27" s="26">
        <v>6.3416666666666703</v>
      </c>
      <c r="O27" s="26">
        <v>6.7</v>
      </c>
      <c r="P27" s="26">
        <v>6.3416666666666703</v>
      </c>
      <c r="Q27" s="26">
        <v>6.5416666666666696</v>
      </c>
      <c r="R27" s="26">
        <v>5.9916666666666698</v>
      </c>
      <c r="S27" s="26">
        <v>4.8583333333333298</v>
      </c>
      <c r="T27" s="26">
        <v>4.3916666666666702</v>
      </c>
      <c r="U27" s="26">
        <v>5.85</v>
      </c>
      <c r="V27" s="26">
        <v>7.2583333333333302</v>
      </c>
      <c r="W27" s="26">
        <v>8.18333333333333</v>
      </c>
      <c r="X27" s="26">
        <v>8.85</v>
      </c>
      <c r="Y27" s="26">
        <v>10.108333333333301</v>
      </c>
      <c r="Z27" s="26">
        <v>9.6999999999999993</v>
      </c>
      <c r="AA27" s="26">
        <v>8.9833333333333307</v>
      </c>
      <c r="AB27" s="26">
        <v>8.0083333333333293</v>
      </c>
      <c r="AC27" s="26">
        <v>6.5750000000000002</v>
      </c>
      <c r="AD27" s="26">
        <v>5.125</v>
      </c>
      <c r="AE27" s="26">
        <v>4.44166666666667</v>
      </c>
      <c r="AF27" s="26">
        <v>4.9833333333333298</v>
      </c>
      <c r="AG27" s="26">
        <v>4.7750000000000004</v>
      </c>
      <c r="AH27" s="26"/>
    </row>
    <row r="28" spans="1:34" x14ac:dyDescent="0.25">
      <c r="A28" t="s">
        <v>59</v>
      </c>
      <c r="B28" s="26">
        <v>15.4583333333333</v>
      </c>
      <c r="C28" s="26">
        <v>15.5</v>
      </c>
      <c r="D28" s="26">
        <v>17.016666666666701</v>
      </c>
      <c r="E28" s="26">
        <v>20.841666666666701</v>
      </c>
      <c r="F28" s="26">
        <v>22.05</v>
      </c>
      <c r="G28" s="26">
        <v>20.75</v>
      </c>
      <c r="H28" s="26">
        <v>19.891666666666701</v>
      </c>
      <c r="I28" s="26">
        <v>18.391666666666701</v>
      </c>
      <c r="J28" s="26">
        <v>16.408333333333299</v>
      </c>
      <c r="K28" s="26">
        <v>13.6</v>
      </c>
      <c r="L28" s="26">
        <v>11.9166666666667</v>
      </c>
      <c r="M28" s="26">
        <v>10.5583333333333</v>
      </c>
      <c r="N28" s="26">
        <v>11.4416666666667</v>
      </c>
      <c r="O28" s="26">
        <v>11.491666666666699</v>
      </c>
      <c r="P28" s="26">
        <v>10.9583333333333</v>
      </c>
      <c r="Q28" s="26">
        <v>9.1666666666666696</v>
      </c>
      <c r="R28" s="26">
        <v>8.4583333333333304</v>
      </c>
      <c r="S28" s="26">
        <v>8.2249999999999996</v>
      </c>
      <c r="T28" s="26">
        <v>11.266666666666699</v>
      </c>
      <c r="U28" s="26">
        <v>17.866666666666699</v>
      </c>
      <c r="V28" s="26">
        <v>19.875</v>
      </c>
      <c r="W28" s="26">
        <v>21.408333333333299</v>
      </c>
      <c r="X28" s="26">
        <v>24.7916666666667</v>
      </c>
      <c r="Y28" s="26">
        <v>26.116666666666699</v>
      </c>
      <c r="Z28" s="26">
        <v>24.45</v>
      </c>
      <c r="AA28" s="26">
        <v>22.074999999999999</v>
      </c>
      <c r="AB28" s="26">
        <v>19.649999999999999</v>
      </c>
      <c r="AC28" s="26">
        <v>17.233333333333299</v>
      </c>
      <c r="AD28" s="26">
        <v>15.266666666666699</v>
      </c>
      <c r="AE28" s="26">
        <v>14.108333333333301</v>
      </c>
      <c r="AF28" s="26">
        <v>15.533333333333299</v>
      </c>
      <c r="AG28" s="26">
        <v>14.7916666666667</v>
      </c>
      <c r="AH28" s="26"/>
    </row>
    <row r="29" spans="1:34" x14ac:dyDescent="0.25">
      <c r="A29" t="s">
        <v>60</v>
      </c>
      <c r="B29" s="26">
        <v>1.7166666666666699</v>
      </c>
      <c r="C29" s="26">
        <v>3.1</v>
      </c>
      <c r="D29" s="26">
        <v>5.55833333333333</v>
      </c>
      <c r="E29" s="26">
        <v>9.0500000000000007</v>
      </c>
      <c r="F29" s="26">
        <v>9.3583333333333307</v>
      </c>
      <c r="G29" s="26">
        <v>8.8000000000000007</v>
      </c>
      <c r="H29" s="26">
        <v>9.55833333333333</v>
      </c>
      <c r="I29" s="26">
        <v>9.8916666666666693</v>
      </c>
      <c r="J29" s="26">
        <v>8.1999999999999993</v>
      </c>
      <c r="K29" s="26">
        <v>6.7333333333333298</v>
      </c>
      <c r="L29" s="26">
        <v>5.6</v>
      </c>
      <c r="M29" s="26">
        <v>5.8250000000000002</v>
      </c>
      <c r="N29" s="26">
        <v>5.95</v>
      </c>
      <c r="O29" s="26">
        <v>6.56666666666667</v>
      </c>
      <c r="P29" s="26">
        <v>7.375</v>
      </c>
      <c r="Q29" s="26">
        <v>7.7833333333333297</v>
      </c>
      <c r="R29" s="26">
        <v>7.2416666666666698</v>
      </c>
      <c r="S29" s="26">
        <v>6.31666666666667</v>
      </c>
      <c r="T29" s="26">
        <v>6.35</v>
      </c>
      <c r="U29" s="26">
        <v>8.4833333333333307</v>
      </c>
      <c r="V29" s="26">
        <v>8.7750000000000004</v>
      </c>
      <c r="W29" s="26">
        <v>7.95</v>
      </c>
      <c r="X29" s="26">
        <v>8.15</v>
      </c>
      <c r="Y29" s="26">
        <v>8.2083333333333304</v>
      </c>
      <c r="Z29" s="26">
        <v>8.1</v>
      </c>
      <c r="AA29" s="26">
        <v>7.5916666666666703</v>
      </c>
      <c r="AB29" s="26">
        <v>7.15</v>
      </c>
      <c r="AC29" s="26">
        <v>6.8583333333333298</v>
      </c>
      <c r="AD29" s="26">
        <v>6.5166666666666702</v>
      </c>
      <c r="AE29" s="26">
        <v>6.9749999999999996</v>
      </c>
      <c r="AF29" s="26">
        <v>8.5416666666666696</v>
      </c>
      <c r="AG29" s="26">
        <v>8.8000000000000007</v>
      </c>
      <c r="AH29" s="26"/>
    </row>
  </sheetData>
  <hyperlinks>
    <hyperlink ref="A15" r:id="rId1" display="http://localhost/OECDStat_Metadata/ShowMetadata.ashx?Dataset=KEI&amp;Coords=[LOCATION].[DEU]&amp;ShowOnWeb=true&amp;Lang=en" xr:uid="{2C9B963C-C222-4EF9-9909-7908BD30D58E}"/>
  </hyperlinks>
  <pageMargins left="0.7" right="0.7" top="0.75" bottom="0.75" header="0.3" footer="0.3"/>
  <legacy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4045B-DA34-4808-BB3B-6F9E84AF01E2}">
  <sheetPr>
    <tabColor rgb="FF00B050"/>
  </sheetPr>
  <dimension ref="A2:D34"/>
  <sheetViews>
    <sheetView zoomScale="70" zoomScaleNormal="70" workbookViewId="0">
      <selection activeCell="S3" sqref="S3"/>
    </sheetView>
  </sheetViews>
  <sheetFormatPr defaultRowHeight="13.2" x14ac:dyDescent="0.25"/>
  <sheetData>
    <row r="2" spans="1:4" x14ac:dyDescent="0.25">
      <c r="A2" t="s">
        <v>0</v>
      </c>
      <c r="B2" t="s">
        <v>65</v>
      </c>
      <c r="C2" t="s">
        <v>94</v>
      </c>
      <c r="D2" t="s">
        <v>95</v>
      </c>
    </row>
    <row r="3" spans="1:4" x14ac:dyDescent="0.25">
      <c r="A3">
        <v>1990</v>
      </c>
      <c r="B3">
        <v>6.595839245293722E-2</v>
      </c>
      <c r="C3">
        <v>0.62697548556105565</v>
      </c>
      <c r="D3">
        <v>0.56101709310811843</v>
      </c>
    </row>
    <row r="4" spans="1:4" x14ac:dyDescent="0.25">
      <c r="A4">
        <v>1991</v>
      </c>
      <c r="B4">
        <v>6.6103609775981065E-2</v>
      </c>
      <c r="C4">
        <v>0.56627805213260074</v>
      </c>
      <c r="D4">
        <v>0.50017444235661968</v>
      </c>
    </row>
    <row r="5" spans="1:4" x14ac:dyDescent="0.25">
      <c r="A5">
        <v>1992</v>
      </c>
      <c r="B5">
        <v>6.7506535294025061E-2</v>
      </c>
      <c r="C5">
        <v>0.51620658204177261</v>
      </c>
      <c r="D5">
        <v>0.44870004674774755</v>
      </c>
    </row>
    <row r="6" spans="1:4" x14ac:dyDescent="0.25">
      <c r="A6">
        <v>1993</v>
      </c>
      <c r="B6">
        <v>4.8414965029566548E-2</v>
      </c>
      <c r="C6">
        <v>0.55193475112047641</v>
      </c>
      <c r="D6">
        <v>0.50351978609090986</v>
      </c>
    </row>
    <row r="7" spans="1:4" x14ac:dyDescent="0.25">
      <c r="A7">
        <v>1994</v>
      </c>
      <c r="B7">
        <v>4.2050463210857092E-2</v>
      </c>
      <c r="C7">
        <v>0.53126099484046208</v>
      </c>
      <c r="D7">
        <v>0.48921053162960498</v>
      </c>
    </row>
    <row r="8" spans="1:4" x14ac:dyDescent="0.25">
      <c r="A8">
        <v>1995</v>
      </c>
      <c r="B8">
        <v>4.6709446221493922E-2</v>
      </c>
      <c r="C8">
        <v>0.50749964706768591</v>
      </c>
      <c r="D8">
        <v>0.46079020084619199</v>
      </c>
    </row>
    <row r="9" spans="1:4" x14ac:dyDescent="0.25">
      <c r="A9">
        <v>1996</v>
      </c>
      <c r="B9">
        <v>4.1576752590873844E-2</v>
      </c>
      <c r="C9">
        <v>0.46185615724509627</v>
      </c>
      <c r="D9">
        <v>0.42027940465422242</v>
      </c>
    </row>
    <row r="10" spans="1:4" x14ac:dyDescent="0.25">
      <c r="A10">
        <v>1997</v>
      </c>
      <c r="B10">
        <v>4.2211131965870119E-2</v>
      </c>
      <c r="C10">
        <v>0.41175540119962606</v>
      </c>
      <c r="D10">
        <v>0.36954426923375594</v>
      </c>
    </row>
    <row r="11" spans="1:4" x14ac:dyDescent="0.25">
      <c r="A11">
        <v>1998</v>
      </c>
      <c r="B11">
        <v>4.0958402336175426E-2</v>
      </c>
      <c r="C11">
        <v>0.38499390170129349</v>
      </c>
      <c r="D11">
        <v>0.34403549936511807</v>
      </c>
    </row>
    <row r="12" spans="1:4" x14ac:dyDescent="0.25">
      <c r="A12">
        <v>1999</v>
      </c>
      <c r="B12">
        <v>3.7493155483383001E-2</v>
      </c>
      <c r="C12">
        <v>0.42145462871155553</v>
      </c>
      <c r="D12">
        <v>0.38396147322817253</v>
      </c>
    </row>
    <row r="13" spans="1:4" x14ac:dyDescent="0.25">
      <c r="A13">
        <v>2000</v>
      </c>
      <c r="B13">
        <v>3.324359217079087E-2</v>
      </c>
      <c r="C13">
        <v>0.52000881216062012</v>
      </c>
      <c r="D13">
        <v>0.48676521998982925</v>
      </c>
    </row>
    <row r="14" spans="1:4" x14ac:dyDescent="0.25">
      <c r="A14">
        <v>2001</v>
      </c>
      <c r="B14">
        <v>3.4393113978051004E-2</v>
      </c>
      <c r="C14">
        <v>0.56287986209891916</v>
      </c>
      <c r="D14">
        <v>0.52848674812086815</v>
      </c>
    </row>
    <row r="15" spans="1:4" x14ac:dyDescent="0.25">
      <c r="A15">
        <v>2002</v>
      </c>
      <c r="B15">
        <v>2.8854797034551294E-2</v>
      </c>
      <c r="C15">
        <v>0.52027525770742022</v>
      </c>
      <c r="D15">
        <v>0.49142046067286893</v>
      </c>
    </row>
    <row r="16" spans="1:4" x14ac:dyDescent="0.25">
      <c r="A16">
        <v>2003</v>
      </c>
      <c r="B16">
        <v>1.9950749173935356E-2</v>
      </c>
      <c r="C16">
        <v>0.44388579606619633</v>
      </c>
      <c r="D16">
        <v>0.42393504689226097</v>
      </c>
    </row>
    <row r="17" spans="1:4" x14ac:dyDescent="0.25">
      <c r="A17">
        <v>2004</v>
      </c>
      <c r="B17">
        <v>1.1769948116398532E-2</v>
      </c>
      <c r="C17">
        <v>0.40996200919981518</v>
      </c>
      <c r="D17">
        <v>0.39819206108341665</v>
      </c>
    </row>
    <row r="18" spans="1:4" x14ac:dyDescent="0.25">
      <c r="A18">
        <v>2005</v>
      </c>
      <c r="B18">
        <v>1.3522767768036403E-2</v>
      </c>
      <c r="C18">
        <v>0.37633010370600301</v>
      </c>
      <c r="D18">
        <v>0.3628073359379666</v>
      </c>
    </row>
    <row r="19" spans="1:4" x14ac:dyDescent="0.25">
      <c r="A19">
        <v>2006</v>
      </c>
      <c r="B19">
        <v>1.0385449719525763E-2</v>
      </c>
      <c r="C19">
        <v>0.33419665735562676</v>
      </c>
      <c r="D19">
        <v>0.32381120763610099</v>
      </c>
    </row>
    <row r="20" spans="1:4" x14ac:dyDescent="0.25">
      <c r="A20">
        <v>2007</v>
      </c>
      <c r="B20">
        <v>9.5874636927069656E-3</v>
      </c>
      <c r="C20">
        <v>0.30664932187081234</v>
      </c>
      <c r="D20">
        <v>0.29706185817810538</v>
      </c>
    </row>
    <row r="21" spans="1:4" x14ac:dyDescent="0.25">
      <c r="A21">
        <v>2008</v>
      </c>
      <c r="B21">
        <v>2.7662902156022073E-3</v>
      </c>
      <c r="C21">
        <v>0.28264649049984175</v>
      </c>
      <c r="D21">
        <v>0.27988020028423954</v>
      </c>
    </row>
    <row r="22" spans="1:4" x14ac:dyDescent="0.25">
      <c r="A22">
        <v>2009</v>
      </c>
      <c r="B22">
        <v>1.3356953280097172E-2</v>
      </c>
      <c r="C22">
        <v>0.38483154061445024</v>
      </c>
      <c r="D22">
        <v>0.37147458733435307</v>
      </c>
    </row>
    <row r="23" spans="1:4" x14ac:dyDescent="0.25">
      <c r="A23">
        <v>2010</v>
      </c>
      <c r="B23">
        <v>2.0891533061877854E-2</v>
      </c>
      <c r="C23">
        <v>0.42603229197941722</v>
      </c>
      <c r="D23">
        <v>0.40514075891753937</v>
      </c>
    </row>
    <row r="24" spans="1:4" x14ac:dyDescent="0.25">
      <c r="A24">
        <v>2011</v>
      </c>
      <c r="B24">
        <v>1.7419885594296525E-2</v>
      </c>
      <c r="C24">
        <v>0.43731904529145366</v>
      </c>
      <c r="D24">
        <v>0.41989915969715713</v>
      </c>
    </row>
    <row r="25" spans="1:4" x14ac:dyDescent="0.25">
      <c r="A25">
        <v>2012</v>
      </c>
      <c r="B25">
        <v>1.5657735433378395E-2</v>
      </c>
      <c r="C25">
        <v>0.49894557616811003</v>
      </c>
      <c r="D25">
        <v>0.48328784073473163</v>
      </c>
    </row>
    <row r="26" spans="1:4" x14ac:dyDescent="0.25">
      <c r="A26">
        <v>2013</v>
      </c>
      <c r="B26">
        <v>1.0193320760299773E-2</v>
      </c>
      <c r="C26">
        <v>0.52135583348713888</v>
      </c>
      <c r="D26">
        <v>0.5111625127268391</v>
      </c>
    </row>
    <row r="27" spans="1:4" x14ac:dyDescent="0.25">
      <c r="A27">
        <v>2014</v>
      </c>
      <c r="B27">
        <v>6.7600043521288677E-3</v>
      </c>
      <c r="C27">
        <v>0.51791881296196896</v>
      </c>
      <c r="D27">
        <v>0.51115880860984009</v>
      </c>
    </row>
    <row r="28" spans="1:4" x14ac:dyDescent="0.25">
      <c r="A28">
        <v>2015</v>
      </c>
      <c r="B28">
        <v>1.2133816551153087E-3</v>
      </c>
      <c r="C28">
        <v>0.51398264354922074</v>
      </c>
      <c r="D28">
        <v>0.51276926189410543</v>
      </c>
    </row>
    <row r="29" spans="1:4" x14ac:dyDescent="0.25">
      <c r="A29">
        <v>2016</v>
      </c>
      <c r="B29">
        <v>-1.6882724079417821E-3</v>
      </c>
      <c r="C29">
        <v>0.52791478121819091</v>
      </c>
      <c r="D29">
        <v>0.52960305362613269</v>
      </c>
    </row>
    <row r="30" spans="1:4" x14ac:dyDescent="0.25">
      <c r="A30">
        <v>2017</v>
      </c>
      <c r="B30">
        <v>-2.1382194066806859E-3</v>
      </c>
      <c r="C30">
        <v>0.5485809707802447</v>
      </c>
      <c r="D30">
        <v>0.55071919018692539</v>
      </c>
    </row>
    <row r="31" spans="1:4" x14ac:dyDescent="0.25">
      <c r="A31">
        <v>2018</v>
      </c>
      <c r="B31">
        <v>-6.7635224826976259E-3</v>
      </c>
      <c r="C31">
        <v>0.57464388917698661</v>
      </c>
      <c r="D31">
        <v>0.58140741165968424</v>
      </c>
    </row>
    <row r="32" spans="1:4" x14ac:dyDescent="0.25">
      <c r="A32">
        <v>2019</v>
      </c>
      <c r="B32">
        <v>-1.0187842207061149E-2</v>
      </c>
      <c r="C32">
        <v>0.57343303766810738</v>
      </c>
      <c r="D32">
        <v>0.58362087987516853</v>
      </c>
    </row>
    <row r="33" spans="1:4" x14ac:dyDescent="0.25">
      <c r="A33">
        <v>2020</v>
      </c>
      <c r="B33">
        <v>-1.0591235484959882E-2</v>
      </c>
      <c r="C33">
        <v>0.49903733837916642</v>
      </c>
      <c r="D33">
        <v>0.5096285738641263</v>
      </c>
    </row>
    <row r="34" spans="1:4" x14ac:dyDescent="0.25">
      <c r="A34">
        <v>2021</v>
      </c>
      <c r="B34">
        <v>-4.5021696826321733E-3</v>
      </c>
      <c r="C34">
        <v>0.45800370489085451</v>
      </c>
      <c r="D34">
        <v>0.46250587457348669</v>
      </c>
    </row>
  </sheetData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D0A4D-5383-43B6-9130-FF68F7FC6CD3}">
  <dimension ref="A1:AH38"/>
  <sheetViews>
    <sheetView zoomScale="70" zoomScaleNormal="70" workbookViewId="0">
      <selection activeCell="A29" sqref="A29:AG35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4" spans="1:34" x14ac:dyDescent="0.25">
      <c r="A4" s="3" t="s">
        <v>0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4" ht="20.399999999999999" customHeight="1" x14ac:dyDescent="0.25">
      <c r="A5" t="s">
        <v>36</v>
      </c>
      <c r="E5" s="26">
        <v>3.9583333333333299</v>
      </c>
      <c r="F5" s="26">
        <v>4.2416666666666698</v>
      </c>
      <c r="G5" s="26">
        <v>4.2416666666666698</v>
      </c>
      <c r="H5" s="26">
        <v>4.7333333333333298</v>
      </c>
      <c r="I5" s="26">
        <v>4.7333333333333298</v>
      </c>
      <c r="J5" s="26">
        <v>4.7249999999999996</v>
      </c>
      <c r="K5" s="26">
        <v>4.1500000000000004</v>
      </c>
      <c r="L5" s="26">
        <v>3.93333333333333</v>
      </c>
      <c r="M5" s="26">
        <v>3.9833333333333298</v>
      </c>
      <c r="N5" s="26">
        <v>4.3833333333333302</v>
      </c>
      <c r="O5" s="26">
        <v>4.7583333333333302</v>
      </c>
      <c r="P5" s="26">
        <v>5.8916666666666702</v>
      </c>
      <c r="Q5" s="26">
        <v>6.0333333333333297</v>
      </c>
      <c r="R5" s="26">
        <v>5.6416666666666702</v>
      </c>
      <c r="S5" s="26">
        <v>5.2166666666666703</v>
      </c>
      <c r="T5" s="26">
        <v>4.44166666666667</v>
      </c>
      <c r="U5" s="26">
        <v>5.6666666666666696</v>
      </c>
      <c r="V5" s="26">
        <v>5.19166666666667</v>
      </c>
      <c r="W5" s="26">
        <v>4.9000000000000004</v>
      </c>
      <c r="X5" s="26">
        <v>5.19166666666667</v>
      </c>
      <c r="Y5" s="26">
        <v>5.7249999999999996</v>
      </c>
      <c r="Z5" s="26">
        <v>6.0333333333333297</v>
      </c>
      <c r="AA5" s="26">
        <v>6.15</v>
      </c>
      <c r="AB5" s="26">
        <v>6.45</v>
      </c>
      <c r="AC5" s="26">
        <v>5.9249999999999998</v>
      </c>
      <c r="AD5" s="26">
        <v>5.2083333333333304</v>
      </c>
      <c r="AE5" s="26">
        <v>4.8416666666666703</v>
      </c>
      <c r="AF5" s="26">
        <v>6.0250000000000004</v>
      </c>
      <c r="AG5" s="26">
        <v>6.2</v>
      </c>
      <c r="AH5" s="26"/>
    </row>
    <row r="6" spans="1:34" x14ac:dyDescent="0.25">
      <c r="A6" t="s">
        <v>39</v>
      </c>
      <c r="B6" s="26">
        <v>6.55</v>
      </c>
      <c r="C6" s="26">
        <v>6.44166666666667</v>
      </c>
      <c r="D6" s="26">
        <v>7.0916666666666703</v>
      </c>
      <c r="E6" s="26">
        <v>8.625</v>
      </c>
      <c r="F6" s="26">
        <v>9.75</v>
      </c>
      <c r="G6" s="26">
        <v>9.6750000000000007</v>
      </c>
      <c r="H6" s="26">
        <v>9.5416666666666696</v>
      </c>
      <c r="I6" s="26">
        <v>9.2166666666666703</v>
      </c>
      <c r="J6" s="26">
        <v>9.3416666666666703</v>
      </c>
      <c r="K6" s="26">
        <v>8.4</v>
      </c>
      <c r="L6" s="26">
        <v>6.875</v>
      </c>
      <c r="M6" s="26">
        <v>6.5916666666666703</v>
      </c>
      <c r="N6" s="26">
        <v>7.5250000000000004</v>
      </c>
      <c r="O6" s="26">
        <v>8.1750000000000007</v>
      </c>
      <c r="P6" s="26">
        <v>8.3916666666666693</v>
      </c>
      <c r="Q6" s="26">
        <v>8.43333333333333</v>
      </c>
      <c r="R6" s="26">
        <v>8.25</v>
      </c>
      <c r="S6" s="26">
        <v>7.4833333333333298</v>
      </c>
      <c r="T6" s="26">
        <v>6.9749999999999996</v>
      </c>
      <c r="U6" s="26">
        <v>7.9916666666666698</v>
      </c>
      <c r="V6" s="26">
        <v>8.375</v>
      </c>
      <c r="W6" s="26">
        <v>7.2166666666666703</v>
      </c>
      <c r="X6" s="26">
        <v>7.6333333333333302</v>
      </c>
      <c r="Y6" s="26">
        <v>8.5500000000000007</v>
      </c>
      <c r="Z6" s="26">
        <v>8.6583333333333297</v>
      </c>
      <c r="AA6" s="26">
        <v>8.65</v>
      </c>
      <c r="AB6" s="26">
        <v>7.85</v>
      </c>
      <c r="AC6" s="26">
        <v>7.1</v>
      </c>
      <c r="AD6" s="26">
        <v>5.9583333333333304</v>
      </c>
      <c r="AE6" s="26">
        <v>5.3666666666666698</v>
      </c>
      <c r="AF6" s="26">
        <v>5.5416666666666696</v>
      </c>
      <c r="AG6" s="26">
        <v>6.2750000000000004</v>
      </c>
      <c r="AH6" s="26"/>
    </row>
    <row r="7" spans="1:34" x14ac:dyDescent="0.25">
      <c r="A7" t="s">
        <v>40</v>
      </c>
      <c r="B7" s="26"/>
      <c r="C7" s="26"/>
      <c r="D7" s="26"/>
      <c r="E7" s="26">
        <v>4.30833333333333</v>
      </c>
      <c r="F7" s="26">
        <v>4.2916666666666696</v>
      </c>
      <c r="G7" s="26">
        <v>4.0083333333333302</v>
      </c>
      <c r="H7" s="26">
        <v>3.8916666666666702</v>
      </c>
      <c r="I7" s="26">
        <v>4.7750000000000004</v>
      </c>
      <c r="J7" s="26">
        <v>6.4666666666666703</v>
      </c>
      <c r="K7" s="26">
        <v>8.6999999999999993</v>
      </c>
      <c r="L7" s="26">
        <v>8.7750000000000004</v>
      </c>
      <c r="M7" s="26">
        <v>8.125</v>
      </c>
      <c r="N7" s="26">
        <v>7.2916666666666696</v>
      </c>
      <c r="O7" s="26">
        <v>7.7750000000000004</v>
      </c>
      <c r="P7" s="26">
        <v>8.2916666666666696</v>
      </c>
      <c r="Q7" s="26">
        <v>7.94166666666667</v>
      </c>
      <c r="R7" s="26">
        <v>7.1333333333333302</v>
      </c>
      <c r="S7" s="26">
        <v>5.3250000000000002</v>
      </c>
      <c r="T7" s="26">
        <v>4.4083333333333297</v>
      </c>
      <c r="U7" s="26">
        <v>6.68333333333333</v>
      </c>
      <c r="V7" s="26">
        <v>7.2916666666666696</v>
      </c>
      <c r="W7" s="26">
        <v>6.7166666666666703</v>
      </c>
      <c r="X7" s="26">
        <v>6.9749999999999996</v>
      </c>
      <c r="Y7" s="26">
        <v>6.9666666666666703</v>
      </c>
      <c r="Z7" s="26">
        <v>6.1166666666666698</v>
      </c>
      <c r="AA7" s="26">
        <v>5.05833333333333</v>
      </c>
      <c r="AB7" s="26">
        <v>3.9666666666666699</v>
      </c>
      <c r="AC7" s="26">
        <v>2.9083333333333301</v>
      </c>
      <c r="AD7" s="26">
        <v>2.2666666666666702</v>
      </c>
      <c r="AE7" s="26">
        <v>2.0166666666666702</v>
      </c>
      <c r="AF7" s="26">
        <v>2.5499999999999998</v>
      </c>
      <c r="AG7" s="26">
        <v>2.80833333333333</v>
      </c>
      <c r="AH7" s="26"/>
    </row>
    <row r="8" spans="1:34" x14ac:dyDescent="0.25">
      <c r="A8" t="s">
        <v>42</v>
      </c>
      <c r="B8" s="26">
        <v>7.1749999999999998</v>
      </c>
      <c r="C8" s="26">
        <v>7.85</v>
      </c>
      <c r="D8" s="26">
        <v>8.6</v>
      </c>
      <c r="E8" s="26">
        <v>9.5500000000000007</v>
      </c>
      <c r="F8" s="26">
        <v>7.7</v>
      </c>
      <c r="G8" s="26">
        <v>6.7166666666666703</v>
      </c>
      <c r="H8" s="26">
        <v>6.3333333333333304</v>
      </c>
      <c r="I8" s="26">
        <v>5.2416666666666698</v>
      </c>
      <c r="J8" s="26">
        <v>4.8666666666666698</v>
      </c>
      <c r="K8" s="26">
        <v>5.1666666666666696</v>
      </c>
      <c r="L8" s="26">
        <v>4.3250000000000002</v>
      </c>
      <c r="M8" s="26">
        <v>4.5250000000000004</v>
      </c>
      <c r="N8" s="26">
        <v>4.5833333333333304</v>
      </c>
      <c r="O8" s="26">
        <v>5.4083333333333297</v>
      </c>
      <c r="P8" s="26">
        <v>5.5</v>
      </c>
      <c r="Q8" s="26">
        <v>4.8416666666666703</v>
      </c>
      <c r="R8" s="26">
        <v>3.9083333333333301</v>
      </c>
      <c r="S8" s="26">
        <v>3.75</v>
      </c>
      <c r="T8" s="26">
        <v>3.68333333333333</v>
      </c>
      <c r="U8" s="26">
        <v>6.4083333333333297</v>
      </c>
      <c r="V8" s="26">
        <v>7.75</v>
      </c>
      <c r="W8" s="26">
        <v>7.7583333333333302</v>
      </c>
      <c r="X8" s="26">
        <v>7.7833333333333297</v>
      </c>
      <c r="Y8" s="26">
        <v>7.375</v>
      </c>
      <c r="Z8" s="26">
        <v>6.9249999999999998</v>
      </c>
      <c r="AA8" s="26">
        <v>6.2666666666666702</v>
      </c>
      <c r="AB8" s="26">
        <v>5.9833333333333298</v>
      </c>
      <c r="AC8" s="26">
        <v>5.81666666666667</v>
      </c>
      <c r="AD8" s="26">
        <v>5.15</v>
      </c>
      <c r="AE8" s="26">
        <v>5.0250000000000004</v>
      </c>
      <c r="AF8" s="26">
        <v>5.625</v>
      </c>
      <c r="AG8" s="26">
        <v>5.0999999999999996</v>
      </c>
      <c r="AH8" s="26"/>
    </row>
    <row r="9" spans="1:34" x14ac:dyDescent="0.25">
      <c r="A9" t="s">
        <v>43</v>
      </c>
      <c r="B9" s="26"/>
      <c r="C9" s="26"/>
      <c r="D9" s="26"/>
      <c r="E9" s="26"/>
      <c r="F9" s="26"/>
      <c r="G9" s="26"/>
      <c r="H9" s="26"/>
      <c r="I9" s="26">
        <v>9.625</v>
      </c>
      <c r="J9" s="26">
        <v>9.15</v>
      </c>
      <c r="K9" s="26">
        <v>11.35</v>
      </c>
      <c r="L9" s="26">
        <v>14.4583333333333</v>
      </c>
      <c r="M9" s="26">
        <v>13.0416666666667</v>
      </c>
      <c r="N9" s="26">
        <v>11.3333333333333</v>
      </c>
      <c r="O9" s="26">
        <v>10.35</v>
      </c>
      <c r="P9" s="26">
        <v>10.0833333333333</v>
      </c>
      <c r="Q9" s="26">
        <v>7.9749999999999996</v>
      </c>
      <c r="R9" s="26">
        <v>5.94166666666667</v>
      </c>
      <c r="S9" s="26">
        <v>4.5999999999999996</v>
      </c>
      <c r="T9" s="26">
        <v>5.5166666666666702</v>
      </c>
      <c r="U9" s="26">
        <v>13.475</v>
      </c>
      <c r="V9" s="26">
        <v>16.5833333333333</v>
      </c>
      <c r="W9" s="26">
        <v>12.35</v>
      </c>
      <c r="X9" s="26">
        <v>9.9083333333333297</v>
      </c>
      <c r="Y9" s="26">
        <v>8.4916666666666707</v>
      </c>
      <c r="Z9" s="26">
        <v>7.31666666666667</v>
      </c>
      <c r="AA9" s="26">
        <v>6.3916666666666702</v>
      </c>
      <c r="AB9" s="26">
        <v>6.8333333333333304</v>
      </c>
      <c r="AC9" s="26">
        <v>5.80833333333333</v>
      </c>
      <c r="AD9" s="26">
        <v>5.3916666666666702</v>
      </c>
      <c r="AE9" s="26">
        <v>4.4833333333333298</v>
      </c>
      <c r="AF9" s="26">
        <v>6.8833333333333302</v>
      </c>
      <c r="AG9" s="26">
        <v>6.2083333333333304</v>
      </c>
      <c r="AH9" s="26"/>
    </row>
    <row r="10" spans="1:34" x14ac:dyDescent="0.25">
      <c r="A10" t="s">
        <v>44</v>
      </c>
      <c r="B10" s="26">
        <v>3.1666666666666701</v>
      </c>
      <c r="C10" s="26">
        <v>6.6083333333333298</v>
      </c>
      <c r="D10" s="26">
        <v>11.7083333333333</v>
      </c>
      <c r="E10" s="26">
        <v>16.341666666666701</v>
      </c>
      <c r="F10" s="26">
        <v>16.5833333333333</v>
      </c>
      <c r="G10" s="26">
        <v>15.4</v>
      </c>
      <c r="H10" s="26">
        <v>14.5666666666667</v>
      </c>
      <c r="I10" s="26">
        <v>12.641666666666699</v>
      </c>
      <c r="J10" s="26">
        <v>11.358333333333301</v>
      </c>
      <c r="K10" s="26">
        <v>10.216666666666701</v>
      </c>
      <c r="L10" s="26">
        <v>9.7833333333333297</v>
      </c>
      <c r="M10" s="26">
        <v>9.125</v>
      </c>
      <c r="N10" s="26">
        <v>9.0749999999999993</v>
      </c>
      <c r="O10" s="26">
        <v>9.0083333333333293</v>
      </c>
      <c r="P10" s="26">
        <v>8.8249999999999993</v>
      </c>
      <c r="Q10" s="26">
        <v>8.4</v>
      </c>
      <c r="R10" s="26">
        <v>7.7166666666666703</v>
      </c>
      <c r="S10" s="26">
        <v>6.8666666666666698</v>
      </c>
      <c r="T10" s="26">
        <v>6.3666666666666698</v>
      </c>
      <c r="U10" s="26">
        <v>8.3666666666666707</v>
      </c>
      <c r="V10" s="26">
        <v>8.5416666666666696</v>
      </c>
      <c r="W10" s="26">
        <v>7.9666666666666703</v>
      </c>
      <c r="X10" s="26">
        <v>7.80833333333333</v>
      </c>
      <c r="Y10" s="26">
        <v>8.3000000000000007</v>
      </c>
      <c r="Z10" s="26">
        <v>8.75</v>
      </c>
      <c r="AA10" s="26">
        <v>9.4583333333333304</v>
      </c>
      <c r="AB10" s="26">
        <v>8.9166666666666696</v>
      </c>
      <c r="AC10" s="26">
        <v>8.7666666666666693</v>
      </c>
      <c r="AD10" s="26">
        <v>7.43333333333333</v>
      </c>
      <c r="AE10" s="26">
        <v>6.7416666666666698</v>
      </c>
      <c r="AF10" s="26">
        <v>7.7249999999999996</v>
      </c>
      <c r="AG10" s="26">
        <v>7.6749999999999998</v>
      </c>
      <c r="AH10" s="26"/>
    </row>
    <row r="11" spans="1:34" x14ac:dyDescent="0.25">
      <c r="A11" t="s">
        <v>45</v>
      </c>
      <c r="B11" s="26">
        <v>9.3666666666666707</v>
      </c>
      <c r="C11" s="26">
        <v>9.625</v>
      </c>
      <c r="D11" s="26">
        <v>10.641666666666699</v>
      </c>
      <c r="E11" s="26">
        <v>11.824999999999999</v>
      </c>
      <c r="F11" s="26">
        <v>12.275</v>
      </c>
      <c r="G11" s="26">
        <v>11.95</v>
      </c>
      <c r="H11" s="26">
        <v>12.4</v>
      </c>
      <c r="I11" s="26">
        <v>12.3333333333333</v>
      </c>
      <c r="J11" s="26">
        <v>12.05</v>
      </c>
      <c r="K11" s="26">
        <v>11.3166666666667</v>
      </c>
      <c r="L11" s="26">
        <v>9.5583333333333407</v>
      </c>
      <c r="M11" s="26">
        <v>8.7416666666666707</v>
      </c>
      <c r="N11" s="26">
        <v>8.6333333333333293</v>
      </c>
      <c r="O11" s="26">
        <v>8.5083333333333293</v>
      </c>
      <c r="P11" s="26">
        <v>8.9</v>
      </c>
      <c r="Q11" s="26">
        <v>8.8833333333333293</v>
      </c>
      <c r="R11" s="26">
        <v>8.85</v>
      </c>
      <c r="S11" s="26">
        <v>8.0166666666666693</v>
      </c>
      <c r="T11" s="26">
        <v>7.43333333333333</v>
      </c>
      <c r="U11" s="26">
        <v>9.1166666666666707</v>
      </c>
      <c r="V11" s="26">
        <v>9.2750000000000004</v>
      </c>
      <c r="W11" s="26">
        <v>9.2166666666666703</v>
      </c>
      <c r="X11" s="26">
        <v>9.7583333333333293</v>
      </c>
      <c r="Y11" s="26">
        <v>10.3</v>
      </c>
      <c r="Z11" s="26">
        <v>10.275</v>
      </c>
      <c r="AA11" s="26">
        <v>10.35</v>
      </c>
      <c r="AB11" s="26">
        <v>10.0666666666667</v>
      </c>
      <c r="AC11" s="26">
        <v>9.4250000000000007</v>
      </c>
      <c r="AD11" s="26">
        <v>9.0250000000000004</v>
      </c>
      <c r="AE11" s="26">
        <v>8.43333333333333</v>
      </c>
      <c r="AF11" s="26">
        <v>8.0333333333333297</v>
      </c>
      <c r="AG11" s="26">
        <v>7.875</v>
      </c>
      <c r="AH11" s="26"/>
    </row>
    <row r="12" spans="1:34" x14ac:dyDescent="0.25">
      <c r="A12" t="s">
        <v>46</v>
      </c>
      <c r="B12" s="26"/>
      <c r="C12" s="26">
        <v>5.5250000000000004</v>
      </c>
      <c r="D12" s="26">
        <v>6.56666666666667</v>
      </c>
      <c r="E12" s="26">
        <v>7.7916666666666696</v>
      </c>
      <c r="F12" s="26">
        <v>8.4499999999999993</v>
      </c>
      <c r="G12" s="26">
        <v>8.25</v>
      </c>
      <c r="H12" s="26">
        <v>8.94166666666667</v>
      </c>
      <c r="I12" s="26">
        <v>9.6750000000000007</v>
      </c>
      <c r="J12" s="26">
        <v>9.4499999999999993</v>
      </c>
      <c r="K12" s="26">
        <v>8.625</v>
      </c>
      <c r="L12" s="26">
        <v>8.0083333333333293</v>
      </c>
      <c r="M12" s="26">
        <v>7.8583333333333298</v>
      </c>
      <c r="N12" s="26">
        <v>8.68333333333333</v>
      </c>
      <c r="O12" s="26">
        <v>9.80833333333333</v>
      </c>
      <c r="P12" s="26">
        <v>10.5</v>
      </c>
      <c r="Q12" s="26">
        <v>11.283333333333299</v>
      </c>
      <c r="R12" s="26">
        <v>10.275</v>
      </c>
      <c r="S12" s="26">
        <v>8.5416666666666696</v>
      </c>
      <c r="T12" s="26">
        <v>7.4249999999999998</v>
      </c>
      <c r="U12" s="26">
        <v>7.2249999999999996</v>
      </c>
      <c r="V12" s="26">
        <v>6.5750000000000002</v>
      </c>
      <c r="W12" s="26">
        <v>5.5166666666666702</v>
      </c>
      <c r="X12" s="26">
        <v>5.0833333333333304</v>
      </c>
      <c r="Y12" s="26">
        <v>4.95</v>
      </c>
      <c r="Z12" s="26">
        <v>4.7083333333333304</v>
      </c>
      <c r="AA12" s="26">
        <v>4.3666666666666698</v>
      </c>
      <c r="AB12" s="26">
        <v>3.9083333333333301</v>
      </c>
      <c r="AC12" s="26">
        <v>3.56666666666667</v>
      </c>
      <c r="AD12" s="26">
        <v>3.2083333333333299</v>
      </c>
      <c r="AE12" s="26">
        <v>2.9750000000000001</v>
      </c>
      <c r="AF12" s="26">
        <v>3.625</v>
      </c>
      <c r="AG12" s="26">
        <v>3.5750000000000002</v>
      </c>
      <c r="AH12" s="26"/>
    </row>
    <row r="13" spans="1:34" x14ac:dyDescent="0.25">
      <c r="A13" t="s">
        <v>47</v>
      </c>
      <c r="B13" s="26"/>
      <c r="C13" s="26"/>
      <c r="D13" s="26"/>
      <c r="E13" s="26"/>
      <c r="F13" s="26"/>
      <c r="G13" s="26"/>
      <c r="H13" s="26"/>
      <c r="I13" s="26"/>
      <c r="J13" s="26"/>
      <c r="K13" s="26">
        <v>11.983333333333301</v>
      </c>
      <c r="L13" s="26">
        <v>11.233333333333301</v>
      </c>
      <c r="M13" s="26">
        <v>10.675000000000001</v>
      </c>
      <c r="N13" s="26">
        <v>10.3333333333333</v>
      </c>
      <c r="O13" s="26">
        <v>9.7416666666666707</v>
      </c>
      <c r="P13" s="26">
        <v>10.608333333333301</v>
      </c>
      <c r="Q13" s="26">
        <v>10.008333333333301</v>
      </c>
      <c r="R13" s="26">
        <v>9.0333333333333297</v>
      </c>
      <c r="S13" s="26">
        <v>8.4166666666666696</v>
      </c>
      <c r="T13" s="26">
        <v>7.7666666666666702</v>
      </c>
      <c r="U13" s="26">
        <v>9.75</v>
      </c>
      <c r="V13" s="26">
        <v>12.9583333333333</v>
      </c>
      <c r="W13" s="26">
        <v>18.091666666666701</v>
      </c>
      <c r="X13" s="26">
        <v>24.808333333333302</v>
      </c>
      <c r="Y13" s="26">
        <v>27.824999999999999</v>
      </c>
      <c r="Z13" s="26">
        <v>26.65</v>
      </c>
      <c r="AA13" s="26">
        <v>24.983333333333299</v>
      </c>
      <c r="AB13" s="26">
        <v>23.875</v>
      </c>
      <c r="AC13" s="26">
        <v>21.841666666666701</v>
      </c>
      <c r="AD13" s="26">
        <v>19.741666666666699</v>
      </c>
      <c r="AE13" s="26">
        <v>17.883333333333301</v>
      </c>
      <c r="AF13" s="26">
        <v>17.616666666666699</v>
      </c>
      <c r="AG13" s="26">
        <v>14.7916666666667</v>
      </c>
      <c r="AH13" s="26"/>
    </row>
    <row r="14" spans="1:34" s="16" customFormat="1" x14ac:dyDescent="0.25">
      <c r="A14" t="s">
        <v>48</v>
      </c>
      <c r="B14" s="26"/>
      <c r="C14" s="26"/>
      <c r="D14" s="26"/>
      <c r="E14" s="26"/>
      <c r="F14" s="26"/>
      <c r="G14" s="26"/>
      <c r="H14" s="26">
        <v>9.9166666666666696</v>
      </c>
      <c r="I14" s="26">
        <v>9.0500000000000007</v>
      </c>
      <c r="J14" s="26">
        <v>8.7083333333333304</v>
      </c>
      <c r="K14" s="26">
        <v>6.8666666666666698</v>
      </c>
      <c r="L14" s="26">
        <v>6.2666666666666702</v>
      </c>
      <c r="M14" s="26">
        <v>5.5750000000000002</v>
      </c>
      <c r="N14" s="26">
        <v>5.5833333333333304</v>
      </c>
      <c r="O14" s="26">
        <v>5.7416666666666698</v>
      </c>
      <c r="P14" s="26">
        <v>6.06666666666667</v>
      </c>
      <c r="Q14" s="26">
        <v>7.1749999999999998</v>
      </c>
      <c r="R14" s="26">
        <v>7.4583333333333304</v>
      </c>
      <c r="S14" s="26">
        <v>7.3916666666666702</v>
      </c>
      <c r="T14" s="26">
        <v>7.8</v>
      </c>
      <c r="U14" s="26">
        <v>9.6750000000000007</v>
      </c>
      <c r="V14" s="26">
        <v>10.8</v>
      </c>
      <c r="W14" s="26">
        <v>10.658333333333299</v>
      </c>
      <c r="X14" s="26">
        <v>10.5833333333333</v>
      </c>
      <c r="Y14" s="26">
        <v>9.6333333333333293</v>
      </c>
      <c r="Z14" s="26">
        <v>7.4583333333333304</v>
      </c>
      <c r="AA14" s="26">
        <v>6.5166666666666702</v>
      </c>
      <c r="AB14" s="26">
        <v>4.8833333333333302</v>
      </c>
      <c r="AC14" s="26">
        <v>4.05</v>
      </c>
      <c r="AD14" s="26">
        <v>3.5249999999999999</v>
      </c>
      <c r="AE14" s="26">
        <v>3.25</v>
      </c>
      <c r="AF14" s="26">
        <v>4.1416666666666702</v>
      </c>
      <c r="AG14" s="26">
        <v>4.0416666666666696</v>
      </c>
      <c r="AH14" s="26"/>
    </row>
    <row r="15" spans="1:34" x14ac:dyDescent="0.25">
      <c r="A15" t="s">
        <v>49</v>
      </c>
      <c r="B15" s="26">
        <v>13.45</v>
      </c>
      <c r="C15" s="26">
        <v>14.758333333333301</v>
      </c>
      <c r="D15" s="26">
        <v>15.391666666666699</v>
      </c>
      <c r="E15" s="26">
        <v>15.641666666666699</v>
      </c>
      <c r="F15" s="26">
        <v>14.341666666666701</v>
      </c>
      <c r="G15" s="26">
        <v>12.2916666666667</v>
      </c>
      <c r="H15" s="26">
        <v>11.6666666666667</v>
      </c>
      <c r="I15" s="26">
        <v>9.875</v>
      </c>
      <c r="J15" s="26">
        <v>7.55</v>
      </c>
      <c r="K15" s="26">
        <v>5.93333333333333</v>
      </c>
      <c r="L15" s="26">
        <v>4.4000000000000004</v>
      </c>
      <c r="M15" s="26">
        <v>4.1749999999999998</v>
      </c>
      <c r="N15" s="26">
        <v>4.7249999999999996</v>
      </c>
      <c r="O15" s="26">
        <v>4.8499999999999996</v>
      </c>
      <c r="P15" s="26">
        <v>4.7416666666666698</v>
      </c>
      <c r="Q15" s="26">
        <v>4.6333333333333302</v>
      </c>
      <c r="R15" s="26">
        <v>4.7916666666666696</v>
      </c>
      <c r="S15" s="26">
        <v>5</v>
      </c>
      <c r="T15" s="26">
        <v>6.7916666666666696</v>
      </c>
      <c r="U15" s="26">
        <v>12.658333333333299</v>
      </c>
      <c r="V15" s="26">
        <v>14.574999999999999</v>
      </c>
      <c r="W15" s="26">
        <v>15.408333333333299</v>
      </c>
      <c r="X15" s="26">
        <v>15.483333333333301</v>
      </c>
      <c r="Y15" s="26">
        <v>13.775</v>
      </c>
      <c r="Z15" s="26">
        <v>11.883333333333301</v>
      </c>
      <c r="AA15" s="26">
        <v>9.9250000000000007</v>
      </c>
      <c r="AB15" s="26">
        <v>8.4083333333333297</v>
      </c>
      <c r="AC15" s="26">
        <v>6.7333333333333298</v>
      </c>
      <c r="AD15" s="26">
        <v>5.7750000000000004</v>
      </c>
      <c r="AE15" s="26">
        <v>4.9749999999999996</v>
      </c>
      <c r="AF15" s="26">
        <v>5.85</v>
      </c>
      <c r="AG15" s="26">
        <v>6.2666666666666702</v>
      </c>
      <c r="AH15" s="26"/>
    </row>
    <row r="16" spans="1:34" x14ac:dyDescent="0.25">
      <c r="A16" t="s">
        <v>50</v>
      </c>
      <c r="B16" s="26">
        <v>8.8666666666666707</v>
      </c>
      <c r="C16" s="26">
        <v>8.5166666666666693</v>
      </c>
      <c r="D16" s="26">
        <v>8.7916666666666696</v>
      </c>
      <c r="E16" s="26">
        <v>9.7249999999999996</v>
      </c>
      <c r="F16" s="26">
        <v>10.65</v>
      </c>
      <c r="G16" s="26">
        <v>11.1833333333333</v>
      </c>
      <c r="H16" s="26">
        <v>11.1666666666667</v>
      </c>
      <c r="I16" s="26">
        <v>11.216666666666701</v>
      </c>
      <c r="J16" s="26">
        <v>11.3</v>
      </c>
      <c r="K16" s="26">
        <v>10.866666666666699</v>
      </c>
      <c r="L16" s="26">
        <v>10.050000000000001</v>
      </c>
      <c r="M16" s="26">
        <v>9.0083333333333293</v>
      </c>
      <c r="N16" s="26">
        <v>8.4749999999999996</v>
      </c>
      <c r="O16" s="26">
        <v>8.43333333333333</v>
      </c>
      <c r="P16" s="26">
        <v>8.0500000000000007</v>
      </c>
      <c r="Q16" s="26">
        <v>7.7833333333333297</v>
      </c>
      <c r="R16" s="26">
        <v>6.8666666666666698</v>
      </c>
      <c r="S16" s="26">
        <v>6.15</v>
      </c>
      <c r="T16" s="26">
        <v>6.7750000000000004</v>
      </c>
      <c r="U16" s="26">
        <v>7.875</v>
      </c>
      <c r="V16" s="26">
        <v>8.5416666666666696</v>
      </c>
      <c r="W16" s="26">
        <v>8.5083333333333293</v>
      </c>
      <c r="X16" s="26">
        <v>10.883333333333301</v>
      </c>
      <c r="Y16" s="26">
        <v>12.366666666666699</v>
      </c>
      <c r="Z16" s="26">
        <v>12.824999999999999</v>
      </c>
      <c r="AA16" s="26">
        <v>12</v>
      </c>
      <c r="AB16" s="26">
        <v>11.75</v>
      </c>
      <c r="AC16" s="26">
        <v>11.258333333333301</v>
      </c>
      <c r="AD16" s="26">
        <v>10.6</v>
      </c>
      <c r="AE16" s="26">
        <v>9.93333333333333</v>
      </c>
      <c r="AF16" s="26">
        <v>9.3000000000000007</v>
      </c>
      <c r="AG16" s="26">
        <v>9.55833333333333</v>
      </c>
      <c r="AH16" s="26"/>
    </row>
    <row r="17" spans="1:34" x14ac:dyDescent="0.25">
      <c r="A17" t="s">
        <v>51</v>
      </c>
      <c r="B17" s="26"/>
      <c r="C17" s="26"/>
      <c r="D17" s="26"/>
      <c r="E17" s="26"/>
      <c r="F17" s="26"/>
      <c r="G17" s="26"/>
      <c r="H17" s="26"/>
      <c r="I17" s="26"/>
      <c r="J17" s="26"/>
      <c r="K17" s="26">
        <v>14.0666666666667</v>
      </c>
      <c r="L17" s="26">
        <v>14.341666666666701</v>
      </c>
      <c r="M17" s="26">
        <v>13.475</v>
      </c>
      <c r="N17" s="26">
        <v>12.491666666666699</v>
      </c>
      <c r="O17" s="26">
        <v>11.65</v>
      </c>
      <c r="P17" s="26">
        <v>11.741666666666699</v>
      </c>
      <c r="Q17" s="26">
        <v>10.0416666666667</v>
      </c>
      <c r="R17" s="26">
        <v>7.0333333333333297</v>
      </c>
      <c r="S17" s="26">
        <v>6.0750000000000002</v>
      </c>
      <c r="T17" s="26">
        <v>7.75</v>
      </c>
      <c r="U17" s="26">
        <v>17.55</v>
      </c>
      <c r="V17" s="26">
        <v>19.475000000000001</v>
      </c>
      <c r="W17" s="26">
        <v>16.2083333333333</v>
      </c>
      <c r="X17" s="26">
        <v>15.0416666666667</v>
      </c>
      <c r="Y17" s="26">
        <v>11.866666666666699</v>
      </c>
      <c r="Z17" s="26">
        <v>10.841666666666701</v>
      </c>
      <c r="AA17" s="26">
        <v>9.875</v>
      </c>
      <c r="AB17" s="26">
        <v>9.6333333333333293</v>
      </c>
      <c r="AC17" s="26">
        <v>8.7083333333333304</v>
      </c>
      <c r="AD17" s="26">
        <v>7.4</v>
      </c>
      <c r="AE17" s="26">
        <v>6.31666666666667</v>
      </c>
      <c r="AF17" s="26">
        <v>8.0916666666666703</v>
      </c>
      <c r="AG17" s="26">
        <v>7.5750000000000002</v>
      </c>
      <c r="AH17" s="26"/>
    </row>
    <row r="18" spans="1:34" x14ac:dyDescent="0.25">
      <c r="A18" t="s">
        <v>52</v>
      </c>
      <c r="B18" s="26"/>
      <c r="C18" s="26"/>
      <c r="D18" s="26"/>
      <c r="E18" s="26"/>
      <c r="F18" s="26"/>
      <c r="G18" s="26"/>
      <c r="H18" s="26"/>
      <c r="I18" s="26"/>
      <c r="J18" s="26"/>
      <c r="K18" s="26">
        <v>14.641666666666699</v>
      </c>
      <c r="L18" s="26">
        <v>16.441666666666698</v>
      </c>
      <c r="M18" s="26">
        <v>17.4166666666667</v>
      </c>
      <c r="N18" s="26">
        <v>13.775</v>
      </c>
      <c r="O18" s="26">
        <v>12.4333333333333</v>
      </c>
      <c r="P18" s="26">
        <v>10.891666666666699</v>
      </c>
      <c r="Q18" s="26">
        <v>8.31666666666667</v>
      </c>
      <c r="R18" s="26">
        <v>5.7916666666666696</v>
      </c>
      <c r="S18" s="26">
        <v>4.2583333333333302</v>
      </c>
      <c r="T18" s="26">
        <v>5.8250000000000002</v>
      </c>
      <c r="U18" s="26">
        <v>13.8</v>
      </c>
      <c r="V18" s="26">
        <v>17.841666666666701</v>
      </c>
      <c r="W18" s="26">
        <v>15.391666666666699</v>
      </c>
      <c r="X18" s="26">
        <v>13.408333333333299</v>
      </c>
      <c r="Y18" s="26">
        <v>11.8</v>
      </c>
      <c r="Z18" s="26">
        <v>10.725</v>
      </c>
      <c r="AA18" s="26">
        <v>9.1333333333333293</v>
      </c>
      <c r="AB18" s="26">
        <v>7.9</v>
      </c>
      <c r="AC18" s="26">
        <v>7.1166666666666698</v>
      </c>
      <c r="AD18" s="26">
        <v>6.18333333333333</v>
      </c>
      <c r="AE18" s="26">
        <v>6.2833333333333297</v>
      </c>
      <c r="AF18" s="26">
        <v>8.5166666666666693</v>
      </c>
      <c r="AG18" s="26">
        <v>7.125</v>
      </c>
      <c r="AH18" s="26"/>
    </row>
    <row r="19" spans="1:34" x14ac:dyDescent="0.25">
      <c r="A19" t="s">
        <v>53</v>
      </c>
      <c r="B19" s="26">
        <v>1.6583333333333301</v>
      </c>
      <c r="C19" s="26">
        <v>1.6583333333333301</v>
      </c>
      <c r="D19" s="26">
        <v>2.06666666666667</v>
      </c>
      <c r="E19" s="26">
        <v>2.5833333333333299</v>
      </c>
      <c r="F19" s="26">
        <v>3.1749999999999998</v>
      </c>
      <c r="G19" s="26">
        <v>2.8666666666666698</v>
      </c>
      <c r="H19" s="26">
        <v>2.9249999999999998</v>
      </c>
      <c r="I19" s="26">
        <v>2.7</v>
      </c>
      <c r="J19" s="26">
        <v>2.69166666666667</v>
      </c>
      <c r="K19" s="26">
        <v>2.4083333333333301</v>
      </c>
      <c r="L19" s="26">
        <v>2.2333333333333298</v>
      </c>
      <c r="M19" s="26">
        <v>1.9</v>
      </c>
      <c r="N19" s="26">
        <v>2.55833333333333</v>
      </c>
      <c r="O19" s="26">
        <v>3.80833333333333</v>
      </c>
      <c r="P19" s="26">
        <v>4.95</v>
      </c>
      <c r="Q19" s="26">
        <v>4.6500000000000004</v>
      </c>
      <c r="R19" s="26">
        <v>4.5750000000000002</v>
      </c>
      <c r="S19" s="26">
        <v>4.1666666666666696</v>
      </c>
      <c r="T19" s="26">
        <v>4.9166666666666696</v>
      </c>
      <c r="U19" s="26">
        <v>5.1166666666666698</v>
      </c>
      <c r="V19" s="26">
        <v>4.5833333333333304</v>
      </c>
      <c r="W19" s="26">
        <v>4.8333333333333304</v>
      </c>
      <c r="X19" s="26">
        <v>5.06666666666667</v>
      </c>
      <c r="Y19" s="26">
        <v>5.875</v>
      </c>
      <c r="Z19" s="26">
        <v>6.05</v>
      </c>
      <c r="AA19" s="26">
        <v>6.4583333333333304</v>
      </c>
      <c r="AB19" s="26">
        <v>6.3333333333333304</v>
      </c>
      <c r="AC19" s="26">
        <v>5.6166666666666698</v>
      </c>
      <c r="AD19" s="26">
        <v>5.5</v>
      </c>
      <c r="AE19" s="26">
        <v>5.5916666666666703</v>
      </c>
      <c r="AF19" s="26">
        <v>6.69166666666667</v>
      </c>
      <c r="AG19" s="26">
        <v>5.4249999999999998</v>
      </c>
      <c r="AH19" s="26"/>
    </row>
    <row r="20" spans="1:34" s="17" customFormat="1" x14ac:dyDescent="0.25">
      <c r="A20" s="17" t="s">
        <v>54</v>
      </c>
      <c r="B20" s="27">
        <v>6.0833333333333304</v>
      </c>
      <c r="C20" s="27">
        <v>5.6749999999999998</v>
      </c>
      <c r="D20" s="27">
        <v>5.7583333333333302</v>
      </c>
      <c r="E20" s="27">
        <v>6.4666666666666703</v>
      </c>
      <c r="F20" s="27">
        <v>7.19166666666667</v>
      </c>
      <c r="G20" s="27">
        <v>8.3583333333333307</v>
      </c>
      <c r="H20" s="27">
        <v>7.6749999999999998</v>
      </c>
      <c r="I20" s="27">
        <v>6.5</v>
      </c>
      <c r="J20" s="27">
        <v>5.1333333333333302</v>
      </c>
      <c r="K20" s="27">
        <v>4.2333333333333298</v>
      </c>
      <c r="L20" s="27">
        <v>3.6666666666666701</v>
      </c>
      <c r="M20" s="27">
        <v>3.0750000000000002</v>
      </c>
      <c r="N20" s="27">
        <v>3.6666666666666701</v>
      </c>
      <c r="O20" s="27">
        <v>5.9083333333333297</v>
      </c>
      <c r="P20" s="27">
        <v>6.7750000000000004</v>
      </c>
      <c r="Q20" s="27">
        <v>6.9583333333333304</v>
      </c>
      <c r="R20" s="27">
        <v>6.0833333333333304</v>
      </c>
      <c r="S20" s="27">
        <v>5.30833333333333</v>
      </c>
      <c r="T20" s="27">
        <v>4.7583333333333302</v>
      </c>
      <c r="U20" s="27">
        <v>5.4249999999999998</v>
      </c>
      <c r="V20" s="27">
        <v>6.06666666666667</v>
      </c>
      <c r="W20" s="27">
        <v>6.05</v>
      </c>
      <c r="X20" s="27">
        <v>6.81666666666667</v>
      </c>
      <c r="Y20" s="27">
        <v>8.19166666666667</v>
      </c>
      <c r="Z20" s="27">
        <v>8.35</v>
      </c>
      <c r="AA20" s="27">
        <v>7.8916666666666702</v>
      </c>
      <c r="AB20" s="27">
        <v>7</v>
      </c>
      <c r="AC20" s="27">
        <v>5.875</v>
      </c>
      <c r="AD20" s="27">
        <v>4.8666666666666698</v>
      </c>
      <c r="AE20" s="27">
        <v>4.43333333333333</v>
      </c>
      <c r="AF20" s="27">
        <v>4.8499999999999996</v>
      </c>
      <c r="AG20" s="27">
        <v>4.2249999999999996</v>
      </c>
      <c r="AH20" s="27"/>
    </row>
    <row r="21" spans="1:34" x14ac:dyDescent="0.25">
      <c r="A21" t="s">
        <v>55</v>
      </c>
      <c r="B21" s="26"/>
      <c r="C21" s="26"/>
      <c r="D21" s="26"/>
      <c r="E21" s="26"/>
      <c r="F21" s="26"/>
      <c r="G21" s="26"/>
      <c r="H21" s="26"/>
      <c r="I21" s="26">
        <v>10.866666666666699</v>
      </c>
      <c r="J21" s="26">
        <v>10.1666666666667</v>
      </c>
      <c r="K21" s="26">
        <v>13.391666666666699</v>
      </c>
      <c r="L21" s="26">
        <v>16.074999999999999</v>
      </c>
      <c r="M21" s="26">
        <v>18.308333333333302</v>
      </c>
      <c r="N21" s="26">
        <v>20.033333333333299</v>
      </c>
      <c r="O21" s="26">
        <v>19.75</v>
      </c>
      <c r="P21" s="26">
        <v>19.141666666666701</v>
      </c>
      <c r="Q21" s="26">
        <v>17.925000000000001</v>
      </c>
      <c r="R21" s="26">
        <v>13.966666666666701</v>
      </c>
      <c r="S21" s="26">
        <v>9.6083333333333307</v>
      </c>
      <c r="T21" s="26">
        <v>7.0416666666666696</v>
      </c>
      <c r="U21" s="26">
        <v>8.125</v>
      </c>
      <c r="V21" s="26">
        <v>9.9833333333333307</v>
      </c>
      <c r="W21" s="26">
        <v>9.9499999999999993</v>
      </c>
      <c r="X21" s="26">
        <v>10.391666666666699</v>
      </c>
      <c r="Y21" s="26">
        <v>10.608333333333301</v>
      </c>
      <c r="Z21" s="26">
        <v>9.2083333333333304</v>
      </c>
      <c r="AA21" s="26">
        <v>7.68333333333333</v>
      </c>
      <c r="AB21" s="26">
        <v>6.2833333333333297</v>
      </c>
      <c r="AC21" s="26">
        <v>4.9583333333333304</v>
      </c>
      <c r="AD21" s="26">
        <v>3.8833333333333302</v>
      </c>
      <c r="AE21" s="26">
        <v>3.30833333333333</v>
      </c>
      <c r="AF21" s="26">
        <v>3.2166666666666699</v>
      </c>
      <c r="AG21" s="26">
        <v>3.375</v>
      </c>
      <c r="AH21" s="26"/>
    </row>
    <row r="22" spans="1:34" x14ac:dyDescent="0.25">
      <c r="A22" t="s">
        <v>56</v>
      </c>
      <c r="B22" s="26">
        <v>4.8</v>
      </c>
      <c r="C22" s="26">
        <v>4.18333333333333</v>
      </c>
      <c r="D22" s="26">
        <v>4.125</v>
      </c>
      <c r="E22" s="26">
        <v>5.5</v>
      </c>
      <c r="F22" s="26">
        <v>6.8250000000000002</v>
      </c>
      <c r="G22" s="26">
        <v>7.18333333333333</v>
      </c>
      <c r="H22" s="26">
        <v>7.2416666666666698</v>
      </c>
      <c r="I22" s="26">
        <v>6.7416666666666698</v>
      </c>
      <c r="J22" s="26">
        <v>6.1</v>
      </c>
      <c r="K22" s="26">
        <v>5.7249999999999996</v>
      </c>
      <c r="L22" s="26">
        <v>5.2666666666666702</v>
      </c>
      <c r="M22" s="26">
        <v>5.375</v>
      </c>
      <c r="N22" s="26">
        <v>6.4666666666666703</v>
      </c>
      <c r="O22" s="26">
        <v>7.80833333333333</v>
      </c>
      <c r="P22" s="26">
        <v>8.1666666666666696</v>
      </c>
      <c r="Q22" s="26">
        <v>9.2333333333333307</v>
      </c>
      <c r="R22" s="26">
        <v>9.3000000000000007</v>
      </c>
      <c r="S22" s="26">
        <v>9.5833333333333304</v>
      </c>
      <c r="T22" s="26">
        <v>9.2416666666666707</v>
      </c>
      <c r="U22" s="26">
        <v>11.225</v>
      </c>
      <c r="V22" s="26">
        <v>12.5833333333333</v>
      </c>
      <c r="W22" s="26">
        <v>13.516666666666699</v>
      </c>
      <c r="X22" s="26">
        <v>16.574999999999999</v>
      </c>
      <c r="Y22" s="26">
        <v>17.175000000000001</v>
      </c>
      <c r="Z22" s="26">
        <v>14.65</v>
      </c>
      <c r="AA22" s="26">
        <v>13.025</v>
      </c>
      <c r="AB22" s="26">
        <v>11.466666666666701</v>
      </c>
      <c r="AC22" s="26">
        <v>9.2249999999999996</v>
      </c>
      <c r="AD22" s="26">
        <v>7.1666666666666696</v>
      </c>
      <c r="AE22" s="26">
        <v>6.6749999999999998</v>
      </c>
      <c r="AF22" s="26">
        <v>7.1166666666666698</v>
      </c>
      <c r="AG22" s="26">
        <v>6.5916666666666703</v>
      </c>
      <c r="AH22" s="26"/>
    </row>
    <row r="23" spans="1:34" x14ac:dyDescent="0.25">
      <c r="A23" t="s">
        <v>57</v>
      </c>
      <c r="B23" s="26"/>
      <c r="C23" s="26"/>
      <c r="D23" s="26"/>
      <c r="E23" s="26"/>
      <c r="F23" s="26"/>
      <c r="G23" s="26"/>
      <c r="H23" s="26"/>
      <c r="I23" s="26"/>
      <c r="J23" s="26">
        <v>12.7083333333333</v>
      </c>
      <c r="K23" s="26">
        <v>16.491666666666699</v>
      </c>
      <c r="L23" s="26">
        <v>18.908333333333299</v>
      </c>
      <c r="M23" s="26">
        <v>19.4583333333333</v>
      </c>
      <c r="N23" s="26">
        <v>18.808333333333302</v>
      </c>
      <c r="O23" s="26">
        <v>17.691666666666698</v>
      </c>
      <c r="P23" s="26">
        <v>18.358333333333299</v>
      </c>
      <c r="Q23" s="26">
        <v>16.375</v>
      </c>
      <c r="R23" s="26">
        <v>13.466666666666701</v>
      </c>
      <c r="S23" s="26">
        <v>11.233333333333301</v>
      </c>
      <c r="T23" s="26">
        <v>9.5749999999999993</v>
      </c>
      <c r="U23" s="26">
        <v>12.0833333333333</v>
      </c>
      <c r="V23" s="26">
        <v>14.425000000000001</v>
      </c>
      <c r="W23" s="26">
        <v>13.608333333333301</v>
      </c>
      <c r="X23" s="26">
        <v>13.908333333333299</v>
      </c>
      <c r="Y23" s="26">
        <v>14.133333333333301</v>
      </c>
      <c r="Z23" s="26">
        <v>13.1</v>
      </c>
      <c r="AA23" s="26">
        <v>11.466666666666701</v>
      </c>
      <c r="AB23" s="26">
        <v>9.6583333333333297</v>
      </c>
      <c r="AC23" s="26">
        <v>8.0833333333333304</v>
      </c>
      <c r="AD23" s="26">
        <v>6.5083333333333302</v>
      </c>
      <c r="AE23" s="26">
        <v>5.7166666666666703</v>
      </c>
      <c r="AF23" s="26">
        <v>6.6583333333333297</v>
      </c>
      <c r="AG23" s="26">
        <v>6.8250000000000002</v>
      </c>
      <c r="AH23" s="26"/>
    </row>
    <row r="24" spans="1:34" x14ac:dyDescent="0.25">
      <c r="A24" t="s">
        <v>58</v>
      </c>
      <c r="B24" s="26"/>
      <c r="C24" s="26"/>
      <c r="D24" s="26"/>
      <c r="E24" s="26"/>
      <c r="F24" s="26"/>
      <c r="G24" s="26"/>
      <c r="H24" s="26">
        <v>6.8916666666666702</v>
      </c>
      <c r="I24" s="26">
        <v>6.9166666666666696</v>
      </c>
      <c r="J24" s="26">
        <v>7.3666666666666698</v>
      </c>
      <c r="K24" s="26">
        <v>7.4083333333333297</v>
      </c>
      <c r="L24" s="26">
        <v>6.7416666666666698</v>
      </c>
      <c r="M24" s="26">
        <v>6.19166666666667</v>
      </c>
      <c r="N24" s="26">
        <v>6.3416666666666703</v>
      </c>
      <c r="O24" s="26">
        <v>6.7</v>
      </c>
      <c r="P24" s="26">
        <v>6.3416666666666703</v>
      </c>
      <c r="Q24" s="26">
        <v>6.5416666666666696</v>
      </c>
      <c r="R24" s="26">
        <v>5.9916666666666698</v>
      </c>
      <c r="S24" s="26">
        <v>4.8583333333333298</v>
      </c>
      <c r="T24" s="26">
        <v>4.3916666666666702</v>
      </c>
      <c r="U24" s="26">
        <v>5.85</v>
      </c>
      <c r="V24" s="26">
        <v>7.2583333333333302</v>
      </c>
      <c r="W24" s="26">
        <v>8.18333333333333</v>
      </c>
      <c r="X24" s="26">
        <v>8.85</v>
      </c>
      <c r="Y24" s="26">
        <v>10.108333333333301</v>
      </c>
      <c r="Z24" s="26">
        <v>9.6999999999999993</v>
      </c>
      <c r="AA24" s="26">
        <v>8.9833333333333307</v>
      </c>
      <c r="AB24" s="26">
        <v>8.0083333333333293</v>
      </c>
      <c r="AC24" s="26">
        <v>6.5750000000000002</v>
      </c>
      <c r="AD24" s="26">
        <v>5.125</v>
      </c>
      <c r="AE24" s="26">
        <v>4.44166666666667</v>
      </c>
      <c r="AF24" s="26">
        <v>4.9833333333333298</v>
      </c>
      <c r="AG24" s="26">
        <v>4.7750000000000004</v>
      </c>
      <c r="AH24" s="26"/>
    </row>
    <row r="25" spans="1:34" x14ac:dyDescent="0.25">
      <c r="A25" t="s">
        <v>59</v>
      </c>
      <c r="B25" s="26">
        <v>15.4583333333333</v>
      </c>
      <c r="C25" s="26">
        <v>15.5</v>
      </c>
      <c r="D25" s="26">
        <v>17.016666666666701</v>
      </c>
      <c r="E25" s="26">
        <v>20.841666666666701</v>
      </c>
      <c r="F25" s="26">
        <v>22.05</v>
      </c>
      <c r="G25" s="26">
        <v>20.75</v>
      </c>
      <c r="H25" s="26">
        <v>19.891666666666701</v>
      </c>
      <c r="I25" s="26">
        <v>18.391666666666701</v>
      </c>
      <c r="J25" s="26">
        <v>16.408333333333299</v>
      </c>
      <c r="K25" s="26">
        <v>13.6</v>
      </c>
      <c r="L25" s="26">
        <v>11.9166666666667</v>
      </c>
      <c r="M25" s="26">
        <v>10.5583333333333</v>
      </c>
      <c r="N25" s="26">
        <v>11.4416666666667</v>
      </c>
      <c r="O25" s="26">
        <v>11.491666666666699</v>
      </c>
      <c r="P25" s="26">
        <v>10.9583333333333</v>
      </c>
      <c r="Q25" s="26">
        <v>9.1666666666666696</v>
      </c>
      <c r="R25" s="26">
        <v>8.4583333333333304</v>
      </c>
      <c r="S25" s="26">
        <v>8.2249999999999996</v>
      </c>
      <c r="T25" s="26">
        <v>11.266666666666699</v>
      </c>
      <c r="U25" s="26">
        <v>17.866666666666699</v>
      </c>
      <c r="V25" s="26">
        <v>19.875</v>
      </c>
      <c r="W25" s="26">
        <v>21.408333333333299</v>
      </c>
      <c r="X25" s="26">
        <v>24.7916666666667</v>
      </c>
      <c r="Y25" s="26">
        <v>26.116666666666699</v>
      </c>
      <c r="Z25" s="26">
        <v>24.45</v>
      </c>
      <c r="AA25" s="26">
        <v>22.074999999999999</v>
      </c>
      <c r="AB25" s="26">
        <v>19.649999999999999</v>
      </c>
      <c r="AC25" s="26">
        <v>17.233333333333299</v>
      </c>
      <c r="AD25" s="26">
        <v>15.266666666666699</v>
      </c>
      <c r="AE25" s="26">
        <v>14.108333333333301</v>
      </c>
      <c r="AF25" s="26">
        <v>15.533333333333299</v>
      </c>
      <c r="AG25" s="26">
        <v>14.7916666666667</v>
      </c>
      <c r="AH25" s="26"/>
    </row>
    <row r="26" spans="1:34" x14ac:dyDescent="0.25">
      <c r="A26" t="s">
        <v>60</v>
      </c>
      <c r="B26" s="26">
        <v>1.7166666666666699</v>
      </c>
      <c r="C26" s="26">
        <v>3.1</v>
      </c>
      <c r="D26" s="26">
        <v>5.55833333333333</v>
      </c>
      <c r="E26" s="26">
        <v>9.0500000000000007</v>
      </c>
      <c r="F26" s="26">
        <v>9.3583333333333307</v>
      </c>
      <c r="G26" s="26">
        <v>8.8000000000000007</v>
      </c>
      <c r="H26" s="26">
        <v>9.55833333333333</v>
      </c>
      <c r="I26" s="26">
        <v>9.8916666666666693</v>
      </c>
      <c r="J26" s="26">
        <v>8.1999999999999993</v>
      </c>
      <c r="K26" s="26">
        <v>6.7333333333333298</v>
      </c>
      <c r="L26" s="26">
        <v>5.6</v>
      </c>
      <c r="M26" s="26">
        <v>5.8250000000000002</v>
      </c>
      <c r="N26" s="26">
        <v>5.95</v>
      </c>
      <c r="O26" s="26">
        <v>6.56666666666667</v>
      </c>
      <c r="P26" s="26">
        <v>7.375</v>
      </c>
      <c r="Q26" s="26">
        <v>7.7833333333333297</v>
      </c>
      <c r="R26" s="26">
        <v>7.2416666666666698</v>
      </c>
      <c r="S26" s="26">
        <v>6.31666666666667</v>
      </c>
      <c r="T26" s="26">
        <v>6.35</v>
      </c>
      <c r="U26" s="26">
        <v>8.4833333333333307</v>
      </c>
      <c r="V26" s="26">
        <v>8.7750000000000004</v>
      </c>
      <c r="W26" s="26">
        <v>7.95</v>
      </c>
      <c r="X26" s="26">
        <v>8.15</v>
      </c>
      <c r="Y26" s="26">
        <v>8.2083333333333304</v>
      </c>
      <c r="Z26" s="26">
        <v>8.1</v>
      </c>
      <c r="AA26" s="26">
        <v>7.5916666666666703</v>
      </c>
      <c r="AB26" s="26">
        <v>7.15</v>
      </c>
      <c r="AC26" s="26">
        <v>6.8583333333333298</v>
      </c>
      <c r="AD26" s="26">
        <v>6.5166666666666702</v>
      </c>
      <c r="AE26" s="26">
        <v>6.9749999999999996</v>
      </c>
      <c r="AF26" s="26">
        <v>8.5416666666666696</v>
      </c>
      <c r="AG26" s="26">
        <v>8.8000000000000007</v>
      </c>
      <c r="AH26" s="26"/>
    </row>
    <row r="29" spans="1:34" x14ac:dyDescent="0.25">
      <c r="A29" s="14" t="s">
        <v>134</v>
      </c>
      <c r="B29" s="28">
        <f>AVERAGE(B5:B26)</f>
        <v>7.1174242424242404</v>
      </c>
      <c r="C29" s="28">
        <f t="shared" ref="C29:AG29" si="0">AVERAGE(C5:C26)</f>
        <v>7.4534722222222172</v>
      </c>
      <c r="D29" s="28">
        <f t="shared" si="0"/>
        <v>8.6097222222222296</v>
      </c>
      <c r="E29" s="28">
        <f t="shared" si="0"/>
        <v>9.4434523809523885</v>
      </c>
      <c r="F29" s="28">
        <f t="shared" si="0"/>
        <v>9.7773809523809518</v>
      </c>
      <c r="G29" s="28">
        <f>AVERAGE(G5:G26)</f>
        <v>9.4053571428571434</v>
      </c>
      <c r="H29" s="28">
        <f t="shared" si="0"/>
        <v>9.2088541666666757</v>
      </c>
      <c r="I29" s="28">
        <f t="shared" si="0"/>
        <v>8.9106481481481552</v>
      </c>
      <c r="J29" s="28">
        <f t="shared" si="0"/>
        <v>8.6179824561403464</v>
      </c>
      <c r="K29" s="28">
        <f t="shared" si="0"/>
        <v>9.1943181818181898</v>
      </c>
      <c r="L29" s="28">
        <f t="shared" si="0"/>
        <v>9.0390151515151516</v>
      </c>
      <c r="M29" s="28">
        <f t="shared" si="0"/>
        <v>8.7731060606060591</v>
      </c>
      <c r="N29" s="28">
        <f t="shared" si="0"/>
        <v>8.7344696969696916</v>
      </c>
      <c r="O29" s="28">
        <f t="shared" si="0"/>
        <v>8.925757575757574</v>
      </c>
      <c r="P29" s="28">
        <f t="shared" si="0"/>
        <v>9.1159090909090885</v>
      </c>
      <c r="Q29" s="28">
        <f t="shared" si="0"/>
        <v>8.6537878787878739</v>
      </c>
      <c r="R29" s="28">
        <f t="shared" si="0"/>
        <v>7.6261363636363679</v>
      </c>
      <c r="S29" s="28">
        <f t="shared" si="0"/>
        <v>6.6541666666666659</v>
      </c>
      <c r="T29" s="28">
        <f t="shared" si="0"/>
        <v>6.6590909090909118</v>
      </c>
      <c r="U29" s="28">
        <f t="shared" si="0"/>
        <v>9.5643939393939394</v>
      </c>
      <c r="V29" s="28">
        <f t="shared" si="0"/>
        <v>10.787499999999998</v>
      </c>
      <c r="W29" s="28">
        <f t="shared" si="0"/>
        <v>10.518560606060603</v>
      </c>
      <c r="X29" s="28">
        <f t="shared" si="0"/>
        <v>11.131818181818177</v>
      </c>
      <c r="Y29" s="28">
        <f t="shared" si="0"/>
        <v>11.288257575757576</v>
      </c>
      <c r="Z29" s="28">
        <f t="shared" si="0"/>
        <v>10.580681818181818</v>
      </c>
      <c r="AA29" s="28">
        <f t="shared" si="0"/>
        <v>9.7409090909090921</v>
      </c>
      <c r="AB29" s="28">
        <f t="shared" si="0"/>
        <v>8.9079545454545457</v>
      </c>
      <c r="AC29" s="28">
        <f t="shared" si="0"/>
        <v>7.884090909090907</v>
      </c>
      <c r="AD29" s="28">
        <f t="shared" si="0"/>
        <v>6.8954545454545491</v>
      </c>
      <c r="AE29" s="28">
        <f t="shared" si="0"/>
        <v>6.3534090909090875</v>
      </c>
      <c r="AF29" s="28">
        <f t="shared" si="0"/>
        <v>7.1416666666666657</v>
      </c>
      <c r="AG29" s="28">
        <f t="shared" si="0"/>
        <v>6.8128787878787911</v>
      </c>
    </row>
    <row r="30" spans="1:34" x14ac:dyDescent="0.25">
      <c r="A30" s="29" t="str">
        <f>A20</f>
        <v>Netherlands</v>
      </c>
      <c r="B30" s="29">
        <f t="shared" ref="B30:AG30" si="1">B20</f>
        <v>6.0833333333333304</v>
      </c>
      <c r="C30" s="29">
        <f t="shared" si="1"/>
        <v>5.6749999999999998</v>
      </c>
      <c r="D30" s="29">
        <f t="shared" si="1"/>
        <v>5.7583333333333302</v>
      </c>
      <c r="E30" s="29">
        <f t="shared" si="1"/>
        <v>6.4666666666666703</v>
      </c>
      <c r="F30" s="29">
        <f t="shared" si="1"/>
        <v>7.19166666666667</v>
      </c>
      <c r="G30" s="29">
        <f t="shared" si="1"/>
        <v>8.3583333333333307</v>
      </c>
      <c r="H30" s="29">
        <f t="shared" si="1"/>
        <v>7.6749999999999998</v>
      </c>
      <c r="I30" s="29">
        <f t="shared" si="1"/>
        <v>6.5</v>
      </c>
      <c r="J30" s="29">
        <f t="shared" si="1"/>
        <v>5.1333333333333302</v>
      </c>
      <c r="K30" s="29">
        <f t="shared" si="1"/>
        <v>4.2333333333333298</v>
      </c>
      <c r="L30" s="29">
        <f t="shared" si="1"/>
        <v>3.6666666666666701</v>
      </c>
      <c r="M30" s="29">
        <f t="shared" si="1"/>
        <v>3.0750000000000002</v>
      </c>
      <c r="N30" s="29">
        <f t="shared" si="1"/>
        <v>3.6666666666666701</v>
      </c>
      <c r="O30" s="29">
        <f t="shared" si="1"/>
        <v>5.9083333333333297</v>
      </c>
      <c r="P30" s="29">
        <f t="shared" si="1"/>
        <v>6.7750000000000004</v>
      </c>
      <c r="Q30" s="29">
        <f t="shared" si="1"/>
        <v>6.9583333333333304</v>
      </c>
      <c r="R30" s="29">
        <f t="shared" si="1"/>
        <v>6.0833333333333304</v>
      </c>
      <c r="S30" s="29">
        <f t="shared" si="1"/>
        <v>5.30833333333333</v>
      </c>
      <c r="T30" s="29">
        <f t="shared" si="1"/>
        <v>4.7583333333333302</v>
      </c>
      <c r="U30" s="29">
        <f t="shared" si="1"/>
        <v>5.4249999999999998</v>
      </c>
      <c r="V30" s="29">
        <f t="shared" si="1"/>
        <v>6.06666666666667</v>
      </c>
      <c r="W30" s="29">
        <f t="shared" si="1"/>
        <v>6.05</v>
      </c>
      <c r="X30" s="29">
        <f t="shared" si="1"/>
        <v>6.81666666666667</v>
      </c>
      <c r="Y30" s="29">
        <f t="shared" si="1"/>
        <v>8.19166666666667</v>
      </c>
      <c r="Z30" s="29">
        <f t="shared" si="1"/>
        <v>8.35</v>
      </c>
      <c r="AA30" s="29">
        <f t="shared" si="1"/>
        <v>7.8916666666666702</v>
      </c>
      <c r="AB30" s="29">
        <f t="shared" si="1"/>
        <v>7</v>
      </c>
      <c r="AC30" s="29">
        <f t="shared" si="1"/>
        <v>5.875</v>
      </c>
      <c r="AD30" s="29">
        <f t="shared" si="1"/>
        <v>4.8666666666666698</v>
      </c>
      <c r="AE30" s="29">
        <f t="shared" si="1"/>
        <v>4.43333333333333</v>
      </c>
      <c r="AF30" s="29">
        <f t="shared" si="1"/>
        <v>4.8499999999999996</v>
      </c>
      <c r="AG30" s="29">
        <f t="shared" si="1"/>
        <v>4.2249999999999996</v>
      </c>
    </row>
    <row r="31" spans="1:34" x14ac:dyDescent="0.25">
      <c r="A31" s="14" t="s">
        <v>131</v>
      </c>
      <c r="B31">
        <f>IF(B30&lt;B29,0,1)</f>
        <v>0</v>
      </c>
      <c r="C31" s="18">
        <f>IF(C30&lt;C29,0,1)</f>
        <v>0</v>
      </c>
      <c r="D31" s="18">
        <f t="shared" ref="D31:AG31" si="2">IF(D30&lt;D29,0,1)</f>
        <v>0</v>
      </c>
      <c r="E31" s="18">
        <f t="shared" si="2"/>
        <v>0</v>
      </c>
      <c r="F31" s="18">
        <f t="shared" si="2"/>
        <v>0</v>
      </c>
      <c r="G31" s="18">
        <f>IF(G30&lt;G29,0,1)</f>
        <v>0</v>
      </c>
      <c r="H31" s="18">
        <f t="shared" si="2"/>
        <v>0</v>
      </c>
      <c r="I31" s="18">
        <f t="shared" si="2"/>
        <v>0</v>
      </c>
      <c r="J31" s="18">
        <f t="shared" si="2"/>
        <v>0</v>
      </c>
      <c r="K31" s="18">
        <f t="shared" si="2"/>
        <v>0</v>
      </c>
      <c r="L31" s="18">
        <f t="shared" si="2"/>
        <v>0</v>
      </c>
      <c r="M31" s="18">
        <f t="shared" si="2"/>
        <v>0</v>
      </c>
      <c r="N31" s="18">
        <f t="shared" si="2"/>
        <v>0</v>
      </c>
      <c r="O31" s="18">
        <f t="shared" si="2"/>
        <v>0</v>
      </c>
      <c r="P31" s="18">
        <f t="shared" si="2"/>
        <v>0</v>
      </c>
      <c r="Q31" s="18">
        <f t="shared" si="2"/>
        <v>0</v>
      </c>
      <c r="R31" s="18">
        <f t="shared" si="2"/>
        <v>0</v>
      </c>
      <c r="S31" s="18">
        <f t="shared" si="2"/>
        <v>0</v>
      </c>
      <c r="T31" s="18">
        <f t="shared" si="2"/>
        <v>0</v>
      </c>
      <c r="U31" s="18">
        <f t="shared" si="2"/>
        <v>0</v>
      </c>
      <c r="V31" s="18">
        <f t="shared" si="2"/>
        <v>0</v>
      </c>
      <c r="W31" s="18">
        <f t="shared" si="2"/>
        <v>0</v>
      </c>
      <c r="X31" s="18">
        <f t="shared" si="2"/>
        <v>0</v>
      </c>
      <c r="Y31" s="18">
        <f t="shared" si="2"/>
        <v>0</v>
      </c>
      <c r="Z31" s="18">
        <f t="shared" si="2"/>
        <v>0</v>
      </c>
      <c r="AA31" s="18">
        <f t="shared" si="2"/>
        <v>0</v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18">
        <f t="shared" si="2"/>
        <v>0</v>
      </c>
      <c r="AF31" s="18">
        <f t="shared" si="2"/>
        <v>0</v>
      </c>
      <c r="AG31" s="18">
        <f t="shared" si="2"/>
        <v>0</v>
      </c>
    </row>
    <row r="33" spans="1:33" x14ac:dyDescent="0.25">
      <c r="A33" s="14" t="s">
        <v>132</v>
      </c>
      <c r="F33" s="12"/>
      <c r="G33" s="28">
        <f>ABS(G29-G30)</f>
        <v>1.0470238095238127</v>
      </c>
      <c r="H33" s="28">
        <f t="shared" ref="H33:AG33" si="3">ABS(H29-H30)</f>
        <v>1.5338541666666758</v>
      </c>
      <c r="I33" s="28">
        <f t="shared" si="3"/>
        <v>2.4106481481481552</v>
      </c>
      <c r="J33" s="28">
        <f t="shared" si="3"/>
        <v>3.4846491228070162</v>
      </c>
      <c r="K33" s="28">
        <f t="shared" si="3"/>
        <v>4.96098484848486</v>
      </c>
      <c r="L33" s="28">
        <f t="shared" si="3"/>
        <v>5.3723484848484819</v>
      </c>
      <c r="M33" s="28">
        <f t="shared" si="3"/>
        <v>5.698106060606059</v>
      </c>
      <c r="N33" s="28">
        <f t="shared" si="3"/>
        <v>5.0678030303030219</v>
      </c>
      <c r="O33" s="28">
        <f t="shared" si="3"/>
        <v>3.0174242424242443</v>
      </c>
      <c r="P33" s="28">
        <f t="shared" si="3"/>
        <v>2.3409090909090882</v>
      </c>
      <c r="Q33" s="28">
        <f t="shared" si="3"/>
        <v>1.6954545454545435</v>
      </c>
      <c r="R33" s="28">
        <f t="shared" si="3"/>
        <v>1.5428030303030376</v>
      </c>
      <c r="S33" s="28">
        <f t="shared" si="3"/>
        <v>1.3458333333333359</v>
      </c>
      <c r="T33" s="28">
        <f t="shared" si="3"/>
        <v>1.9007575757575816</v>
      </c>
      <c r="U33" s="28">
        <f t="shared" si="3"/>
        <v>4.1393939393939396</v>
      </c>
      <c r="V33" s="28">
        <f t="shared" si="3"/>
        <v>4.7208333333333279</v>
      </c>
      <c r="W33" s="28">
        <f t="shared" si="3"/>
        <v>4.4685606060606036</v>
      </c>
      <c r="X33" s="28">
        <f t="shared" si="3"/>
        <v>4.3151515151515074</v>
      </c>
      <c r="Y33" s="28">
        <f t="shared" si="3"/>
        <v>3.0965909090909065</v>
      </c>
      <c r="Z33" s="28">
        <f t="shared" si="3"/>
        <v>2.230681818181818</v>
      </c>
      <c r="AA33" s="28">
        <f t="shared" si="3"/>
        <v>1.8492424242424219</v>
      </c>
      <c r="AB33" s="28">
        <f t="shared" si="3"/>
        <v>1.9079545454545457</v>
      </c>
      <c r="AC33" s="28">
        <f t="shared" si="3"/>
        <v>2.009090909090907</v>
      </c>
      <c r="AD33" s="28">
        <f t="shared" si="3"/>
        <v>2.0287878787878793</v>
      </c>
      <c r="AE33" s="28">
        <f t="shared" si="3"/>
        <v>1.9200757575757574</v>
      </c>
      <c r="AF33" s="28">
        <f t="shared" si="3"/>
        <v>2.2916666666666661</v>
      </c>
      <c r="AG33" s="28">
        <f t="shared" si="3"/>
        <v>2.5878787878787914</v>
      </c>
    </row>
    <row r="34" spans="1:33" x14ac:dyDescent="0.25">
      <c r="A34" s="14" t="s">
        <v>133</v>
      </c>
      <c r="F34" s="15"/>
      <c r="G34" s="28">
        <f>G29/G33</f>
        <v>8.9829448550312403</v>
      </c>
      <c r="H34" s="28">
        <f t="shared" ref="H34:AG34" si="4">H29/H33</f>
        <v>6.0037351443123637</v>
      </c>
      <c r="I34" s="28">
        <f t="shared" si="4"/>
        <v>3.696370270789314</v>
      </c>
      <c r="J34" s="28">
        <f t="shared" si="4"/>
        <v>2.4731277533039644</v>
      </c>
      <c r="K34" s="28">
        <f t="shared" si="4"/>
        <v>1.8533251889745717</v>
      </c>
      <c r="L34" s="28">
        <f t="shared" si="4"/>
        <v>1.6825072269618566</v>
      </c>
      <c r="M34" s="28">
        <f t="shared" si="4"/>
        <v>1.5396529947483881</v>
      </c>
      <c r="N34" s="28">
        <f t="shared" si="4"/>
        <v>1.7235219373645283</v>
      </c>
      <c r="O34" s="28">
        <f t="shared" si="4"/>
        <v>2.9580718051719783</v>
      </c>
      <c r="P34" s="28">
        <f t="shared" si="4"/>
        <v>3.894174757281557</v>
      </c>
      <c r="Q34" s="28">
        <f t="shared" si="4"/>
        <v>5.1041108132260975</v>
      </c>
      <c r="R34" s="28">
        <f t="shared" si="4"/>
        <v>4.9430395286029745</v>
      </c>
      <c r="S34" s="28">
        <f t="shared" si="4"/>
        <v>4.9442724458204239</v>
      </c>
      <c r="T34" s="28">
        <f t="shared" si="4"/>
        <v>3.5033878039059294</v>
      </c>
      <c r="U34" s="28">
        <f t="shared" si="4"/>
        <v>2.3105783308931183</v>
      </c>
      <c r="V34" s="28">
        <f t="shared" si="4"/>
        <v>2.2850838481906464</v>
      </c>
      <c r="W34" s="28">
        <f t="shared" si="4"/>
        <v>2.353903534796983</v>
      </c>
      <c r="X34" s="28">
        <f t="shared" si="4"/>
        <v>2.5797050561797787</v>
      </c>
      <c r="Y34" s="28">
        <f t="shared" si="4"/>
        <v>3.6453822629969452</v>
      </c>
      <c r="Z34" s="28">
        <f t="shared" si="4"/>
        <v>4.7432501273560881</v>
      </c>
      <c r="AA34" s="28">
        <f t="shared" si="4"/>
        <v>5.2675133142154928</v>
      </c>
      <c r="AB34" s="28">
        <f t="shared" si="4"/>
        <v>4.6688505062537224</v>
      </c>
      <c r="AC34" s="28">
        <f t="shared" si="4"/>
        <v>3.924208144796383</v>
      </c>
      <c r="AD34" s="28">
        <f t="shared" si="4"/>
        <v>3.3988050784167299</v>
      </c>
      <c r="AE34" s="28">
        <f t="shared" si="4"/>
        <v>3.3089366739001762</v>
      </c>
      <c r="AF34" s="28">
        <f t="shared" si="4"/>
        <v>3.1163636363636367</v>
      </c>
      <c r="AG34" s="28">
        <f t="shared" si="4"/>
        <v>2.6326112412177962</v>
      </c>
    </row>
    <row r="35" spans="1:33" x14ac:dyDescent="0.25">
      <c r="A35" t="s">
        <v>130</v>
      </c>
      <c r="F35" s="15"/>
      <c r="G35" s="28">
        <f>G33/G29</f>
        <v>0.11132206822353048</v>
      </c>
      <c r="H35" s="28">
        <f t="shared" ref="H35:AG35" si="5">H33/H29</f>
        <v>0.16656297720717236</v>
      </c>
      <c r="I35" s="28">
        <f t="shared" si="5"/>
        <v>0.27053566789629613</v>
      </c>
      <c r="J35" s="28">
        <f t="shared" si="5"/>
        <v>0.40434627716423233</v>
      </c>
      <c r="K35" s="28">
        <f t="shared" si="5"/>
        <v>0.53957071643389853</v>
      </c>
      <c r="L35" s="28">
        <f t="shared" si="5"/>
        <v>0.59435108745756993</v>
      </c>
      <c r="M35" s="28">
        <f t="shared" si="5"/>
        <v>0.64949699926600746</v>
      </c>
      <c r="N35" s="28">
        <f t="shared" si="5"/>
        <v>0.58020729433193052</v>
      </c>
      <c r="O35" s="28">
        <f t="shared" si="5"/>
        <v>0.33805805465965061</v>
      </c>
      <c r="P35" s="28">
        <f t="shared" si="5"/>
        <v>0.25679381700324083</v>
      </c>
      <c r="Q35" s="28">
        <f t="shared" si="5"/>
        <v>0.1959205112492339</v>
      </c>
      <c r="R35" s="28">
        <f t="shared" si="5"/>
        <v>0.2023046739184432</v>
      </c>
      <c r="S35" s="28">
        <f t="shared" si="5"/>
        <v>0.20225422667501605</v>
      </c>
      <c r="T35" s="28">
        <f t="shared" si="5"/>
        <v>0.28543799772468792</v>
      </c>
      <c r="U35" s="28">
        <f t="shared" si="5"/>
        <v>0.43279207920792079</v>
      </c>
      <c r="V35" s="28">
        <f t="shared" si="5"/>
        <v>0.43762070297412087</v>
      </c>
      <c r="W35" s="28">
        <f t="shared" si="5"/>
        <v>0.42482624509344941</v>
      </c>
      <c r="X35" s="28">
        <f t="shared" si="5"/>
        <v>0.38764121410099306</v>
      </c>
      <c r="Y35" s="28">
        <f t="shared" si="5"/>
        <v>0.27431965370289563</v>
      </c>
      <c r="Z35" s="28">
        <f t="shared" si="5"/>
        <v>0.2108259048437332</v>
      </c>
      <c r="AA35" s="28">
        <f t="shared" si="5"/>
        <v>0.18984289936226448</v>
      </c>
      <c r="AB35" s="28">
        <f t="shared" si="5"/>
        <v>0.21418548284219929</v>
      </c>
      <c r="AC35" s="28">
        <f t="shared" si="5"/>
        <v>0.25482848083021026</v>
      </c>
      <c r="AD35" s="28">
        <f t="shared" si="5"/>
        <v>0.29422105031861123</v>
      </c>
      <c r="AE35" s="28">
        <f t="shared" si="5"/>
        <v>0.3022118881535803</v>
      </c>
      <c r="AF35" s="28">
        <f t="shared" si="5"/>
        <v>0.32088681446907813</v>
      </c>
      <c r="AG35" s="28">
        <f t="shared" si="5"/>
        <v>0.37985099521850363</v>
      </c>
    </row>
    <row r="37" spans="1:33" x14ac:dyDescent="0.25">
      <c r="A37" s="14" t="s">
        <v>62</v>
      </c>
      <c r="B37" s="12">
        <f>MIN(B5:B26)</f>
        <v>1.6583333333333301</v>
      </c>
      <c r="C37" s="12">
        <f t="shared" ref="C37:AG37" si="6">MIN(C5:C26)</f>
        <v>1.6583333333333301</v>
      </c>
      <c r="D37" s="12">
        <f t="shared" si="6"/>
        <v>2.06666666666667</v>
      </c>
      <c r="E37" s="12">
        <f t="shared" si="6"/>
        <v>2.5833333333333299</v>
      </c>
      <c r="F37" s="12">
        <f t="shared" si="6"/>
        <v>3.1749999999999998</v>
      </c>
      <c r="G37" s="12">
        <f t="shared" si="6"/>
        <v>2.8666666666666698</v>
      </c>
      <c r="H37" s="12">
        <f t="shared" si="6"/>
        <v>2.9249999999999998</v>
      </c>
      <c r="I37" s="12">
        <f t="shared" si="6"/>
        <v>2.7</v>
      </c>
      <c r="J37" s="12">
        <f t="shared" si="6"/>
        <v>2.69166666666667</v>
      </c>
      <c r="K37" s="12">
        <f t="shared" si="6"/>
        <v>2.4083333333333301</v>
      </c>
      <c r="L37" s="12">
        <f t="shared" si="6"/>
        <v>2.2333333333333298</v>
      </c>
      <c r="M37" s="12">
        <f t="shared" si="6"/>
        <v>1.9</v>
      </c>
      <c r="N37" s="12">
        <f t="shared" si="6"/>
        <v>2.55833333333333</v>
      </c>
      <c r="O37" s="12">
        <f t="shared" si="6"/>
        <v>3.80833333333333</v>
      </c>
      <c r="P37" s="12">
        <f t="shared" si="6"/>
        <v>4.7416666666666698</v>
      </c>
      <c r="Q37" s="12">
        <f t="shared" si="6"/>
        <v>4.6333333333333302</v>
      </c>
      <c r="R37" s="12">
        <f t="shared" si="6"/>
        <v>3.9083333333333301</v>
      </c>
      <c r="S37" s="12">
        <f t="shared" si="6"/>
        <v>3.75</v>
      </c>
      <c r="T37" s="12">
        <f t="shared" si="6"/>
        <v>3.68333333333333</v>
      </c>
      <c r="U37" s="12">
        <f t="shared" si="6"/>
        <v>5.1166666666666698</v>
      </c>
      <c r="V37" s="12">
        <f t="shared" si="6"/>
        <v>4.5833333333333304</v>
      </c>
      <c r="W37" s="12">
        <f t="shared" si="6"/>
        <v>4.8333333333333304</v>
      </c>
      <c r="X37" s="12">
        <f t="shared" si="6"/>
        <v>5.06666666666667</v>
      </c>
      <c r="Y37" s="12">
        <f t="shared" si="6"/>
        <v>4.95</v>
      </c>
      <c r="Z37" s="12">
        <f t="shared" si="6"/>
        <v>4.7083333333333304</v>
      </c>
      <c r="AA37" s="12">
        <f t="shared" si="6"/>
        <v>4.3666666666666698</v>
      </c>
      <c r="AB37" s="12">
        <f t="shared" si="6"/>
        <v>3.9083333333333301</v>
      </c>
      <c r="AC37" s="12">
        <f t="shared" si="6"/>
        <v>2.9083333333333301</v>
      </c>
      <c r="AD37" s="12">
        <f t="shared" si="6"/>
        <v>2.2666666666666702</v>
      </c>
      <c r="AE37" s="12">
        <f t="shared" si="6"/>
        <v>2.0166666666666702</v>
      </c>
      <c r="AF37" s="12">
        <f t="shared" si="6"/>
        <v>2.5499999999999998</v>
      </c>
      <c r="AG37" s="12">
        <f t="shared" si="6"/>
        <v>2.80833333333333</v>
      </c>
    </row>
    <row r="38" spans="1:33" x14ac:dyDescent="0.25">
      <c r="A38" s="14" t="s">
        <v>63</v>
      </c>
      <c r="B38" s="12">
        <f>MAX(B5:B26)</f>
        <v>15.4583333333333</v>
      </c>
      <c r="C38" s="12">
        <f t="shared" ref="C38:AG38" si="7">MAX(C5:C26)</f>
        <v>15.5</v>
      </c>
      <c r="D38" s="12">
        <f t="shared" si="7"/>
        <v>17.016666666666701</v>
      </c>
      <c r="E38" s="12">
        <f t="shared" si="7"/>
        <v>20.841666666666701</v>
      </c>
      <c r="F38" s="12">
        <f t="shared" si="7"/>
        <v>22.05</v>
      </c>
      <c r="G38" s="12">
        <f t="shared" si="7"/>
        <v>20.75</v>
      </c>
      <c r="H38" s="12">
        <f t="shared" si="7"/>
        <v>19.891666666666701</v>
      </c>
      <c r="I38" s="12">
        <f t="shared" si="7"/>
        <v>18.391666666666701</v>
      </c>
      <c r="J38" s="12">
        <f t="shared" si="7"/>
        <v>16.408333333333299</v>
      </c>
      <c r="K38" s="12">
        <f t="shared" si="7"/>
        <v>16.491666666666699</v>
      </c>
      <c r="L38" s="12">
        <f t="shared" si="7"/>
        <v>18.908333333333299</v>
      </c>
      <c r="M38" s="12">
        <f t="shared" si="7"/>
        <v>19.4583333333333</v>
      </c>
      <c r="N38" s="12">
        <f t="shared" si="7"/>
        <v>20.033333333333299</v>
      </c>
      <c r="O38" s="12">
        <f t="shared" si="7"/>
        <v>19.75</v>
      </c>
      <c r="P38" s="12">
        <f t="shared" si="7"/>
        <v>19.141666666666701</v>
      </c>
      <c r="Q38" s="12">
        <f t="shared" si="7"/>
        <v>17.925000000000001</v>
      </c>
      <c r="R38" s="12">
        <f t="shared" si="7"/>
        <v>13.966666666666701</v>
      </c>
      <c r="S38" s="12">
        <f t="shared" si="7"/>
        <v>11.233333333333301</v>
      </c>
      <c r="T38" s="12">
        <f t="shared" si="7"/>
        <v>11.266666666666699</v>
      </c>
      <c r="U38" s="12">
        <f t="shared" si="7"/>
        <v>17.866666666666699</v>
      </c>
      <c r="V38" s="12">
        <f t="shared" si="7"/>
        <v>19.875</v>
      </c>
      <c r="W38" s="12">
        <f t="shared" si="7"/>
        <v>21.408333333333299</v>
      </c>
      <c r="X38" s="12">
        <f t="shared" si="7"/>
        <v>24.808333333333302</v>
      </c>
      <c r="Y38" s="12">
        <f t="shared" si="7"/>
        <v>27.824999999999999</v>
      </c>
      <c r="Z38" s="12">
        <f t="shared" si="7"/>
        <v>26.65</v>
      </c>
      <c r="AA38" s="12">
        <f t="shared" si="7"/>
        <v>24.983333333333299</v>
      </c>
      <c r="AB38" s="12">
        <f t="shared" si="7"/>
        <v>23.875</v>
      </c>
      <c r="AC38" s="12">
        <f t="shared" si="7"/>
        <v>21.841666666666701</v>
      </c>
      <c r="AD38" s="12">
        <f t="shared" si="7"/>
        <v>19.741666666666699</v>
      </c>
      <c r="AE38" s="12">
        <f t="shared" si="7"/>
        <v>17.883333333333301</v>
      </c>
      <c r="AF38" s="12">
        <f t="shared" si="7"/>
        <v>17.616666666666699</v>
      </c>
      <c r="AG38" s="12">
        <f t="shared" si="7"/>
        <v>14.7916666666667</v>
      </c>
    </row>
  </sheetData>
  <conditionalFormatting sqref="B31">
    <cfRule type="cellIs" dxfId="8" priority="1" operator="equal">
      <formula>0</formula>
    </cfRule>
    <cfRule type="cellIs" dxfId="7" priority="2" operator="equal">
      <formula>1</formula>
    </cfRule>
  </conditionalFormatting>
  <conditionalFormatting sqref="B31:AG31">
    <cfRule type="cellIs" dxfId="6" priority="3" operator="lessThan">
      <formula>1</formula>
    </cfRule>
  </conditionalFormatting>
  <hyperlinks>
    <hyperlink ref="A12" r:id="rId1" display="http://localhost/OECDStat_Metadata/ShowMetadata.ashx?Dataset=KEI&amp;Coords=[LOCATION].[DEU]&amp;ShowOnWeb=true&amp;Lang=en" xr:uid="{E645370E-8FAB-4846-814C-B86B9F09D6E9}"/>
  </hyperlinks>
  <pageMargins left="0.7" right="0.7" top="0.75" bottom="0.75" header="0.3" footer="0.3"/>
  <drawing r:id="rId2"/>
  <legacyDrawing r:id="rId3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551DE-DDE4-4AC8-8020-283B24F340B9}">
  <dimension ref="A1:AH29"/>
  <sheetViews>
    <sheetView topLeftCell="F1" zoomScale="80" zoomScaleNormal="80" workbookViewId="0">
      <selection activeCell="G4" sqref="G4:AG4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3" spans="1:34" x14ac:dyDescent="0.25">
      <c r="A3" t="s">
        <v>128</v>
      </c>
      <c r="B3">
        <f>ABS(B4)</f>
        <v>2.2523319977114764E-2</v>
      </c>
      <c r="C3">
        <f t="shared" ref="C3:AG3" si="0">ABS(C4)</f>
        <v>9.8891593171969161E-3</v>
      </c>
      <c r="D3">
        <f t="shared" si="0"/>
        <v>1.4674704214099332E-3</v>
      </c>
      <c r="E3">
        <f t="shared" si="0"/>
        <v>1.307688984937827E-3</v>
      </c>
      <c r="F3">
        <f t="shared" si="0"/>
        <v>5.0773765563700834E-3</v>
      </c>
      <c r="G3">
        <f t="shared" si="0"/>
        <v>1.5193005987935604E-2</v>
      </c>
      <c r="H3">
        <f t="shared" si="0"/>
        <v>8.7685897029295967E-3</v>
      </c>
      <c r="I3">
        <f t="shared" si="0"/>
        <v>3.6914928873704733E-4</v>
      </c>
      <c r="J3">
        <f t="shared" si="0"/>
        <v>1.0282803991816081E-2</v>
      </c>
      <c r="K3">
        <f t="shared" si="0"/>
        <v>1.7991244222978153E-2</v>
      </c>
      <c r="L3">
        <f t="shared" si="0"/>
        <v>1.8993761687586375E-2</v>
      </c>
      <c r="M3">
        <f t="shared" si="0"/>
        <v>2.2303157018217945E-2</v>
      </c>
      <c r="N3">
        <f t="shared" si="0"/>
        <v>1.783635722474064E-2</v>
      </c>
      <c r="O3">
        <f t="shared" si="0"/>
        <v>2.7681405950034654E-3</v>
      </c>
      <c r="P3">
        <f t="shared" si="0"/>
        <v>9.6751256622401582E-4</v>
      </c>
      <c r="Q3">
        <f t="shared" si="0"/>
        <v>3.1373769105654259E-3</v>
      </c>
      <c r="R3">
        <f t="shared" si="0"/>
        <v>1.8709467543548408E-3</v>
      </c>
      <c r="S3">
        <f t="shared" si="0"/>
        <v>1.1796896084697583E-3</v>
      </c>
      <c r="T3">
        <f t="shared" si="0"/>
        <v>4.2676466698037263E-3</v>
      </c>
      <c r="U3">
        <f t="shared" si="0"/>
        <v>1.08472029891164E-2</v>
      </c>
      <c r="V3">
        <f t="shared" si="0"/>
        <v>9.7978742326731427E-3</v>
      </c>
      <c r="W3">
        <f t="shared" si="0"/>
        <v>8.5495283301907365E-3</v>
      </c>
      <c r="X3">
        <f t="shared" si="0"/>
        <v>4.5608393883875831E-3</v>
      </c>
      <c r="Y3">
        <f t="shared" si="0"/>
        <v>2.3320765481142924E-3</v>
      </c>
      <c r="Z3">
        <f t="shared" si="0"/>
        <v>5.3388505183293855E-3</v>
      </c>
      <c r="AA3">
        <f t="shared" si="0"/>
        <v>6.1950919905768842E-3</v>
      </c>
      <c r="AB3">
        <f t="shared" si="0"/>
        <v>5.3720760831098557E-3</v>
      </c>
      <c r="AC3">
        <f t="shared" si="0"/>
        <v>3.8104175132147589E-3</v>
      </c>
      <c r="AD3">
        <f t="shared" si="0"/>
        <v>2.2453561392823396E-3</v>
      </c>
      <c r="AE3">
        <f t="shared" si="0"/>
        <v>1.7977147594796516E-3</v>
      </c>
      <c r="AF3">
        <f t="shared" si="0"/>
        <v>5.9384063390094388E-4</v>
      </c>
      <c r="AG3">
        <f t="shared" si="0"/>
        <v>5.0057870431723939E-3</v>
      </c>
    </row>
    <row r="4" spans="1:34" x14ac:dyDescent="0.25">
      <c r="A4" t="s">
        <v>65</v>
      </c>
      <c r="B4">
        <f>B5-B6</f>
        <v>-2.2523319977114764E-2</v>
      </c>
      <c r="C4">
        <f>C5-C6</f>
        <v>-9.8891593171969161E-3</v>
      </c>
      <c r="D4">
        <f t="shared" ref="D4:AG4" si="1">D5-D6</f>
        <v>1.4674704214099332E-3</v>
      </c>
      <c r="E4">
        <f t="shared" si="1"/>
        <v>-1.307688984937827E-3</v>
      </c>
      <c r="F4">
        <f t="shared" si="1"/>
        <v>-5.0773765563700834E-3</v>
      </c>
      <c r="G4">
        <f t="shared" si="1"/>
        <v>-1.5193005987935604E-2</v>
      </c>
      <c r="H4">
        <f t="shared" si="1"/>
        <v>-8.7685897029295967E-3</v>
      </c>
      <c r="I4">
        <f t="shared" si="1"/>
        <v>-3.6914928873704733E-4</v>
      </c>
      <c r="J4">
        <f t="shared" si="1"/>
        <v>1.0282803991816081E-2</v>
      </c>
      <c r="K4">
        <f t="shared" si="1"/>
        <v>1.7991244222978153E-2</v>
      </c>
      <c r="L4">
        <f t="shared" si="1"/>
        <v>1.8993761687586375E-2</v>
      </c>
      <c r="M4">
        <f t="shared" si="1"/>
        <v>2.2303157018217945E-2</v>
      </c>
      <c r="N4">
        <f t="shared" si="1"/>
        <v>1.783635722474064E-2</v>
      </c>
      <c r="O4">
        <f t="shared" si="1"/>
        <v>2.7681405950034654E-3</v>
      </c>
      <c r="P4">
        <f t="shared" si="1"/>
        <v>-9.6751256622401582E-4</v>
      </c>
      <c r="Q4">
        <f t="shared" si="1"/>
        <v>-3.1373769105654259E-3</v>
      </c>
      <c r="R4">
        <f t="shared" si="1"/>
        <v>-1.8709467543548408E-3</v>
      </c>
      <c r="S4">
        <f t="shared" si="1"/>
        <v>-1.1796896084697583E-3</v>
      </c>
      <c r="T4">
        <f t="shared" si="1"/>
        <v>4.2676466698037263E-3</v>
      </c>
      <c r="U4">
        <f t="shared" si="1"/>
        <v>1.08472029891164E-2</v>
      </c>
      <c r="V4">
        <f t="shared" si="1"/>
        <v>9.7978742326731427E-3</v>
      </c>
      <c r="W4">
        <f t="shared" si="1"/>
        <v>8.5495283301907365E-3</v>
      </c>
      <c r="X4">
        <f t="shared" si="1"/>
        <v>4.5608393883875831E-3</v>
      </c>
      <c r="Y4">
        <f t="shared" si="1"/>
        <v>-2.3320765481142924E-3</v>
      </c>
      <c r="Z4">
        <f t="shared" si="1"/>
        <v>-5.3388505183293855E-3</v>
      </c>
      <c r="AA4">
        <f t="shared" si="1"/>
        <v>-6.1950919905768842E-3</v>
      </c>
      <c r="AB4">
        <f t="shared" si="1"/>
        <v>-5.3720760831098557E-3</v>
      </c>
      <c r="AC4">
        <f t="shared" si="1"/>
        <v>-3.8104175132147589E-3</v>
      </c>
      <c r="AD4">
        <f t="shared" si="1"/>
        <v>-2.2453561392823396E-3</v>
      </c>
      <c r="AE4">
        <f t="shared" si="1"/>
        <v>-1.7977147594796516E-3</v>
      </c>
      <c r="AF4">
        <f t="shared" si="1"/>
        <v>5.9384063390094388E-4</v>
      </c>
      <c r="AG4">
        <f t="shared" si="1"/>
        <v>5.0057870431723939E-3</v>
      </c>
    </row>
    <row r="5" spans="1:34" x14ac:dyDescent="0.25">
      <c r="A5" t="s">
        <v>94</v>
      </c>
      <c r="B5">
        <v>0.62697548556105565</v>
      </c>
      <c r="C5">
        <v>0.56627805213260074</v>
      </c>
      <c r="D5">
        <v>0.51620658204177261</v>
      </c>
      <c r="E5">
        <v>0.55193475112047641</v>
      </c>
      <c r="F5">
        <v>0.53126099484046208</v>
      </c>
      <c r="G5">
        <v>0.50749964706768591</v>
      </c>
      <c r="H5">
        <v>0.46185615724509627</v>
      </c>
      <c r="I5">
        <v>0.41175540119962606</v>
      </c>
      <c r="J5">
        <v>0.38499390170129349</v>
      </c>
      <c r="K5">
        <v>0.42145462871155553</v>
      </c>
      <c r="L5">
        <v>0.52000881216062012</v>
      </c>
      <c r="M5">
        <v>0.56287986209891916</v>
      </c>
      <c r="N5">
        <v>0.52027525770742022</v>
      </c>
      <c r="O5">
        <v>0.44388579606619633</v>
      </c>
      <c r="P5">
        <v>0.40996200919981518</v>
      </c>
      <c r="Q5">
        <v>0.37633010370600301</v>
      </c>
      <c r="R5">
        <v>0.33419665735562676</v>
      </c>
      <c r="S5">
        <v>0.30664932187081234</v>
      </c>
      <c r="T5">
        <v>0.28264649049984175</v>
      </c>
      <c r="U5">
        <v>0.38483154061445024</v>
      </c>
      <c r="V5">
        <v>0.42603229197941722</v>
      </c>
      <c r="W5">
        <v>0.43731904529145366</v>
      </c>
      <c r="X5">
        <v>0.49894557616811003</v>
      </c>
      <c r="Y5">
        <v>0.52135583348713888</v>
      </c>
      <c r="Z5">
        <v>0.51791881296196896</v>
      </c>
      <c r="AA5">
        <v>0.51398264354922074</v>
      </c>
      <c r="AB5">
        <v>0.52791478121819091</v>
      </c>
      <c r="AC5">
        <v>0.5485809707802447</v>
      </c>
      <c r="AD5">
        <v>0.57464388917698661</v>
      </c>
      <c r="AE5">
        <v>0.57343303766810738</v>
      </c>
      <c r="AF5">
        <v>0.49903733837916642</v>
      </c>
      <c r="AG5">
        <v>0.45800370489085451</v>
      </c>
    </row>
    <row r="6" spans="1:34" x14ac:dyDescent="0.25">
      <c r="A6" t="s">
        <v>95</v>
      </c>
      <c r="B6">
        <f>STDEV(B8:B29)/AVERAGE(B8:B29)</f>
        <v>0.64949880553817041</v>
      </c>
      <c r="C6">
        <f t="shared" ref="C6:AG6" si="2">STDEV(C8:C29)/AVERAGE(C8:C29)</f>
        <v>0.57616721144979766</v>
      </c>
      <c r="D6">
        <f t="shared" si="2"/>
        <v>0.51473911162036268</v>
      </c>
      <c r="E6">
        <f t="shared" si="2"/>
        <v>0.55324244010541423</v>
      </c>
      <c r="F6">
        <f t="shared" si="2"/>
        <v>0.53633837139683216</v>
      </c>
      <c r="G6">
        <f t="shared" si="2"/>
        <v>0.52269265305562151</v>
      </c>
      <c r="H6">
        <f t="shared" si="2"/>
        <v>0.47062474694802586</v>
      </c>
      <c r="I6">
        <f t="shared" si="2"/>
        <v>0.41212455048836311</v>
      </c>
      <c r="J6">
        <f t="shared" si="2"/>
        <v>0.37471109770947741</v>
      </c>
      <c r="K6">
        <f t="shared" si="2"/>
        <v>0.40346338448857738</v>
      </c>
      <c r="L6">
        <f t="shared" si="2"/>
        <v>0.50101505047303374</v>
      </c>
      <c r="M6">
        <f t="shared" si="2"/>
        <v>0.54057670508070121</v>
      </c>
      <c r="N6">
        <f t="shared" si="2"/>
        <v>0.50243890048267958</v>
      </c>
      <c r="O6">
        <f t="shared" si="2"/>
        <v>0.44111765547119286</v>
      </c>
      <c r="P6">
        <f t="shared" si="2"/>
        <v>0.4109295217660392</v>
      </c>
      <c r="Q6">
        <f t="shared" si="2"/>
        <v>0.37946748061656843</v>
      </c>
      <c r="R6">
        <f t="shared" si="2"/>
        <v>0.3360676041099816</v>
      </c>
      <c r="S6">
        <f t="shared" si="2"/>
        <v>0.3078290114792821</v>
      </c>
      <c r="T6">
        <f t="shared" si="2"/>
        <v>0.27837884383003803</v>
      </c>
      <c r="U6">
        <f t="shared" si="2"/>
        <v>0.37398433762533384</v>
      </c>
      <c r="V6">
        <f t="shared" si="2"/>
        <v>0.41623441774674408</v>
      </c>
      <c r="W6">
        <f t="shared" si="2"/>
        <v>0.42876951696126292</v>
      </c>
      <c r="X6">
        <f t="shared" si="2"/>
        <v>0.49438473677972244</v>
      </c>
      <c r="Y6">
        <f t="shared" si="2"/>
        <v>0.52368791003525317</v>
      </c>
      <c r="Z6">
        <f t="shared" si="2"/>
        <v>0.52325766348029834</v>
      </c>
      <c r="AA6">
        <f t="shared" si="2"/>
        <v>0.52017773553979763</v>
      </c>
      <c r="AB6">
        <f t="shared" si="2"/>
        <v>0.53328685730130077</v>
      </c>
      <c r="AC6">
        <f t="shared" si="2"/>
        <v>0.55239138829345946</v>
      </c>
      <c r="AD6">
        <f t="shared" si="2"/>
        <v>0.57688924531626895</v>
      </c>
      <c r="AE6">
        <f t="shared" si="2"/>
        <v>0.57523075242758703</v>
      </c>
      <c r="AF6">
        <f t="shared" si="2"/>
        <v>0.49844349774526547</v>
      </c>
      <c r="AG6">
        <f t="shared" si="2"/>
        <v>0.45299791784768212</v>
      </c>
    </row>
    <row r="7" spans="1:34" x14ac:dyDescent="0.25">
      <c r="A7" s="3" t="s">
        <v>0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4" ht="20.399999999999999" customHeight="1" x14ac:dyDescent="0.25">
      <c r="A8" t="s">
        <v>36</v>
      </c>
      <c r="E8" s="26">
        <v>3.9583333333333299</v>
      </c>
      <c r="F8" s="26">
        <v>4.2416666666666698</v>
      </c>
      <c r="G8" s="26">
        <v>4.2416666666666698</v>
      </c>
      <c r="H8" s="26">
        <v>4.7333333333333298</v>
      </c>
      <c r="I8" s="26">
        <v>4.7333333333333298</v>
      </c>
      <c r="J8" s="26">
        <v>4.7249999999999996</v>
      </c>
      <c r="K8" s="26">
        <v>4.1500000000000004</v>
      </c>
      <c r="L8" s="26">
        <v>3.93333333333333</v>
      </c>
      <c r="M8" s="26">
        <v>3.9833333333333298</v>
      </c>
      <c r="N8" s="26">
        <v>4.3833333333333302</v>
      </c>
      <c r="O8" s="26">
        <v>4.7583333333333302</v>
      </c>
      <c r="P8" s="26">
        <v>5.8916666666666702</v>
      </c>
      <c r="Q8" s="26">
        <v>6.0333333333333297</v>
      </c>
      <c r="R8" s="26">
        <v>5.6416666666666702</v>
      </c>
      <c r="S8" s="26">
        <v>5.2166666666666703</v>
      </c>
      <c r="T8" s="26">
        <v>4.44166666666667</v>
      </c>
      <c r="U8" s="26">
        <v>5.6666666666666696</v>
      </c>
      <c r="V8" s="26">
        <v>5.19166666666667</v>
      </c>
      <c r="W8" s="26">
        <v>4.9000000000000004</v>
      </c>
      <c r="X8" s="26">
        <v>5.19166666666667</v>
      </c>
      <c r="Y8" s="26">
        <v>5.7249999999999996</v>
      </c>
      <c r="Z8" s="26">
        <v>6.0333333333333297</v>
      </c>
      <c r="AA8" s="26">
        <v>6.15</v>
      </c>
      <c r="AB8" s="26">
        <v>6.45</v>
      </c>
      <c r="AC8" s="26">
        <v>5.9249999999999998</v>
      </c>
      <c r="AD8" s="26">
        <v>5.2083333333333304</v>
      </c>
      <c r="AE8" s="26">
        <v>4.8416666666666703</v>
      </c>
      <c r="AF8" s="26">
        <v>6.0250000000000004</v>
      </c>
      <c r="AG8" s="26">
        <v>6.2</v>
      </c>
      <c r="AH8" s="26"/>
    </row>
    <row r="9" spans="1:34" x14ac:dyDescent="0.25">
      <c r="A9" t="s">
        <v>39</v>
      </c>
      <c r="B9" s="26">
        <v>6.55</v>
      </c>
      <c r="C9" s="26">
        <v>6.44166666666667</v>
      </c>
      <c r="D9" s="26">
        <v>7.0916666666666703</v>
      </c>
      <c r="E9" s="26">
        <v>8.625</v>
      </c>
      <c r="F9" s="26">
        <v>9.75</v>
      </c>
      <c r="G9" s="26">
        <v>9.6750000000000007</v>
      </c>
      <c r="H9" s="26">
        <v>9.5416666666666696</v>
      </c>
      <c r="I9" s="26">
        <v>9.2166666666666703</v>
      </c>
      <c r="J9" s="26">
        <v>9.3416666666666703</v>
      </c>
      <c r="K9" s="26">
        <v>8.4</v>
      </c>
      <c r="L9" s="26">
        <v>6.875</v>
      </c>
      <c r="M9" s="26">
        <v>6.5916666666666703</v>
      </c>
      <c r="N9" s="26">
        <v>7.5250000000000004</v>
      </c>
      <c r="O9" s="26">
        <v>8.1750000000000007</v>
      </c>
      <c r="P9" s="26">
        <v>8.3916666666666693</v>
      </c>
      <c r="Q9" s="26">
        <v>8.43333333333333</v>
      </c>
      <c r="R9" s="26">
        <v>8.25</v>
      </c>
      <c r="S9" s="26">
        <v>7.4833333333333298</v>
      </c>
      <c r="T9" s="26">
        <v>6.9749999999999996</v>
      </c>
      <c r="U9" s="26">
        <v>7.9916666666666698</v>
      </c>
      <c r="V9" s="26">
        <v>8.375</v>
      </c>
      <c r="W9" s="26">
        <v>7.2166666666666703</v>
      </c>
      <c r="X9" s="26">
        <v>7.6333333333333302</v>
      </c>
      <c r="Y9" s="26">
        <v>8.5500000000000007</v>
      </c>
      <c r="Z9" s="26">
        <v>8.6583333333333297</v>
      </c>
      <c r="AA9" s="26">
        <v>8.65</v>
      </c>
      <c r="AB9" s="26">
        <v>7.85</v>
      </c>
      <c r="AC9" s="26">
        <v>7.1</v>
      </c>
      <c r="AD9" s="26">
        <v>5.9583333333333304</v>
      </c>
      <c r="AE9" s="26">
        <v>5.3666666666666698</v>
      </c>
      <c r="AF9" s="26">
        <v>5.5416666666666696</v>
      </c>
      <c r="AG9" s="26">
        <v>6.2750000000000004</v>
      </c>
      <c r="AH9" s="26"/>
    </row>
    <row r="10" spans="1:34" x14ac:dyDescent="0.25">
      <c r="A10" t="s">
        <v>40</v>
      </c>
      <c r="B10" s="26"/>
      <c r="C10" s="26"/>
      <c r="D10" s="26"/>
      <c r="E10" s="26">
        <v>4.30833333333333</v>
      </c>
      <c r="F10" s="26">
        <v>4.2916666666666696</v>
      </c>
      <c r="G10" s="26">
        <v>4.0083333333333302</v>
      </c>
      <c r="H10" s="26">
        <v>3.8916666666666702</v>
      </c>
      <c r="I10" s="26">
        <v>4.7750000000000004</v>
      </c>
      <c r="J10" s="26">
        <v>6.4666666666666703</v>
      </c>
      <c r="K10" s="26">
        <v>8.6999999999999993</v>
      </c>
      <c r="L10" s="26">
        <v>8.7750000000000004</v>
      </c>
      <c r="M10" s="26">
        <v>8.125</v>
      </c>
      <c r="N10" s="26">
        <v>7.2916666666666696</v>
      </c>
      <c r="O10" s="26">
        <v>7.7750000000000004</v>
      </c>
      <c r="P10" s="26">
        <v>8.2916666666666696</v>
      </c>
      <c r="Q10" s="26">
        <v>7.94166666666667</v>
      </c>
      <c r="R10" s="26">
        <v>7.1333333333333302</v>
      </c>
      <c r="S10" s="26">
        <v>5.3250000000000002</v>
      </c>
      <c r="T10" s="26">
        <v>4.4083333333333297</v>
      </c>
      <c r="U10" s="26">
        <v>6.68333333333333</v>
      </c>
      <c r="V10" s="26">
        <v>7.2916666666666696</v>
      </c>
      <c r="W10" s="26">
        <v>6.7166666666666703</v>
      </c>
      <c r="X10" s="26">
        <v>6.9749999999999996</v>
      </c>
      <c r="Y10" s="26">
        <v>6.9666666666666703</v>
      </c>
      <c r="Z10" s="26">
        <v>6.1166666666666698</v>
      </c>
      <c r="AA10" s="26">
        <v>5.05833333333333</v>
      </c>
      <c r="AB10" s="26">
        <v>3.9666666666666699</v>
      </c>
      <c r="AC10" s="26">
        <v>2.9083333333333301</v>
      </c>
      <c r="AD10" s="26">
        <v>2.2666666666666702</v>
      </c>
      <c r="AE10" s="26">
        <v>2.0166666666666702</v>
      </c>
      <c r="AF10" s="26">
        <v>2.5499999999999998</v>
      </c>
      <c r="AG10" s="26">
        <v>2.80833333333333</v>
      </c>
      <c r="AH10" s="26"/>
    </row>
    <row r="11" spans="1:34" x14ac:dyDescent="0.25">
      <c r="A11" t="s">
        <v>42</v>
      </c>
      <c r="B11" s="26">
        <v>7.1749999999999998</v>
      </c>
      <c r="C11" s="26">
        <v>7.85</v>
      </c>
      <c r="D11" s="26">
        <v>8.6</v>
      </c>
      <c r="E11" s="26">
        <v>9.5500000000000007</v>
      </c>
      <c r="F11" s="26">
        <v>7.7</v>
      </c>
      <c r="G11" s="26">
        <v>6.7166666666666703</v>
      </c>
      <c r="H11" s="26">
        <v>6.3333333333333304</v>
      </c>
      <c r="I11" s="26">
        <v>5.2416666666666698</v>
      </c>
      <c r="J11" s="26">
        <v>4.8666666666666698</v>
      </c>
      <c r="K11" s="26">
        <v>5.1666666666666696</v>
      </c>
      <c r="L11" s="26">
        <v>4.3250000000000002</v>
      </c>
      <c r="M11" s="26">
        <v>4.5250000000000004</v>
      </c>
      <c r="N11" s="26">
        <v>4.5833333333333304</v>
      </c>
      <c r="O11" s="26">
        <v>5.4083333333333297</v>
      </c>
      <c r="P11" s="26">
        <v>5.5</v>
      </c>
      <c r="Q11" s="26">
        <v>4.8416666666666703</v>
      </c>
      <c r="R11" s="26">
        <v>3.9083333333333301</v>
      </c>
      <c r="S11" s="26">
        <v>3.75</v>
      </c>
      <c r="T11" s="26">
        <v>3.68333333333333</v>
      </c>
      <c r="U11" s="26">
        <v>6.4083333333333297</v>
      </c>
      <c r="V11" s="26">
        <v>7.75</v>
      </c>
      <c r="W11" s="26">
        <v>7.7583333333333302</v>
      </c>
      <c r="X11" s="26">
        <v>7.7833333333333297</v>
      </c>
      <c r="Y11" s="26">
        <v>7.375</v>
      </c>
      <c r="Z11" s="26">
        <v>6.9249999999999998</v>
      </c>
      <c r="AA11" s="26">
        <v>6.2666666666666702</v>
      </c>
      <c r="AB11" s="26">
        <v>5.9833333333333298</v>
      </c>
      <c r="AC11" s="26">
        <v>5.81666666666667</v>
      </c>
      <c r="AD11" s="26">
        <v>5.15</v>
      </c>
      <c r="AE11" s="26">
        <v>5.0250000000000004</v>
      </c>
      <c r="AF11" s="26">
        <v>5.625</v>
      </c>
      <c r="AG11" s="26">
        <v>5.0999999999999996</v>
      </c>
      <c r="AH11" s="26"/>
    </row>
    <row r="12" spans="1:34" x14ac:dyDescent="0.25">
      <c r="A12" t="s">
        <v>43</v>
      </c>
      <c r="B12" s="26"/>
      <c r="C12" s="26"/>
      <c r="D12" s="26"/>
      <c r="E12" s="26"/>
      <c r="F12" s="26"/>
      <c r="G12" s="26"/>
      <c r="H12" s="26"/>
      <c r="I12" s="26">
        <v>9.625</v>
      </c>
      <c r="J12" s="26">
        <v>9.15</v>
      </c>
      <c r="K12" s="26">
        <v>11.35</v>
      </c>
      <c r="L12" s="26">
        <v>14.4583333333333</v>
      </c>
      <c r="M12" s="26">
        <v>13.0416666666667</v>
      </c>
      <c r="N12" s="26">
        <v>11.3333333333333</v>
      </c>
      <c r="O12" s="26">
        <v>10.35</v>
      </c>
      <c r="P12" s="26">
        <v>10.0833333333333</v>
      </c>
      <c r="Q12" s="26">
        <v>7.9749999999999996</v>
      </c>
      <c r="R12" s="26">
        <v>5.94166666666667</v>
      </c>
      <c r="S12" s="26">
        <v>4.5999999999999996</v>
      </c>
      <c r="T12" s="26">
        <v>5.5166666666666702</v>
      </c>
      <c r="U12" s="26">
        <v>13.475</v>
      </c>
      <c r="V12" s="26">
        <v>16.5833333333333</v>
      </c>
      <c r="W12" s="26">
        <v>12.35</v>
      </c>
      <c r="X12" s="26">
        <v>9.9083333333333297</v>
      </c>
      <c r="Y12" s="26">
        <v>8.4916666666666707</v>
      </c>
      <c r="Z12" s="26">
        <v>7.31666666666667</v>
      </c>
      <c r="AA12" s="26">
        <v>6.3916666666666702</v>
      </c>
      <c r="AB12" s="26">
        <v>6.8333333333333304</v>
      </c>
      <c r="AC12" s="26">
        <v>5.80833333333333</v>
      </c>
      <c r="AD12" s="26">
        <v>5.3916666666666702</v>
      </c>
      <c r="AE12" s="26">
        <v>4.4833333333333298</v>
      </c>
      <c r="AF12" s="26">
        <v>6.8833333333333302</v>
      </c>
      <c r="AG12" s="26">
        <v>6.2083333333333304</v>
      </c>
      <c r="AH12" s="26"/>
    </row>
    <row r="13" spans="1:34" x14ac:dyDescent="0.25">
      <c r="A13" t="s">
        <v>44</v>
      </c>
      <c r="B13" s="26">
        <v>3.1666666666666701</v>
      </c>
      <c r="C13" s="26">
        <v>6.6083333333333298</v>
      </c>
      <c r="D13" s="26">
        <v>11.7083333333333</v>
      </c>
      <c r="E13" s="26">
        <v>16.341666666666701</v>
      </c>
      <c r="F13" s="26">
        <v>16.5833333333333</v>
      </c>
      <c r="G13" s="26">
        <v>15.4</v>
      </c>
      <c r="H13" s="26">
        <v>14.5666666666667</v>
      </c>
      <c r="I13" s="26">
        <v>12.641666666666699</v>
      </c>
      <c r="J13" s="26">
        <v>11.358333333333301</v>
      </c>
      <c r="K13" s="26">
        <v>10.216666666666701</v>
      </c>
      <c r="L13" s="26">
        <v>9.7833333333333297</v>
      </c>
      <c r="M13" s="26">
        <v>9.125</v>
      </c>
      <c r="N13" s="26">
        <v>9.0749999999999993</v>
      </c>
      <c r="O13" s="26">
        <v>9.0083333333333293</v>
      </c>
      <c r="P13" s="26">
        <v>8.8249999999999993</v>
      </c>
      <c r="Q13" s="26">
        <v>8.4</v>
      </c>
      <c r="R13" s="26">
        <v>7.7166666666666703</v>
      </c>
      <c r="S13" s="26">
        <v>6.8666666666666698</v>
      </c>
      <c r="T13" s="26">
        <v>6.3666666666666698</v>
      </c>
      <c r="U13" s="26">
        <v>8.3666666666666707</v>
      </c>
      <c r="V13" s="26">
        <v>8.5416666666666696</v>
      </c>
      <c r="W13" s="26">
        <v>7.9666666666666703</v>
      </c>
      <c r="X13" s="26">
        <v>7.80833333333333</v>
      </c>
      <c r="Y13" s="26">
        <v>8.3000000000000007</v>
      </c>
      <c r="Z13" s="26">
        <v>8.75</v>
      </c>
      <c r="AA13" s="26">
        <v>9.4583333333333304</v>
      </c>
      <c r="AB13" s="26">
        <v>8.9166666666666696</v>
      </c>
      <c r="AC13" s="26">
        <v>8.7666666666666693</v>
      </c>
      <c r="AD13" s="26">
        <v>7.43333333333333</v>
      </c>
      <c r="AE13" s="26">
        <v>6.7416666666666698</v>
      </c>
      <c r="AF13" s="26">
        <v>7.7249999999999996</v>
      </c>
      <c r="AG13" s="26">
        <v>7.6749999999999998</v>
      </c>
      <c r="AH13" s="26"/>
    </row>
    <row r="14" spans="1:34" x14ac:dyDescent="0.25">
      <c r="A14" t="s">
        <v>45</v>
      </c>
      <c r="B14" s="26">
        <v>9.3666666666666707</v>
      </c>
      <c r="C14" s="26">
        <v>9.625</v>
      </c>
      <c r="D14" s="26">
        <v>10.641666666666699</v>
      </c>
      <c r="E14" s="26">
        <v>11.824999999999999</v>
      </c>
      <c r="F14" s="26">
        <v>12.275</v>
      </c>
      <c r="G14" s="26">
        <v>11.95</v>
      </c>
      <c r="H14" s="26">
        <v>12.4</v>
      </c>
      <c r="I14" s="26">
        <v>12.3333333333333</v>
      </c>
      <c r="J14" s="26">
        <v>12.05</v>
      </c>
      <c r="K14" s="26">
        <v>11.3166666666667</v>
      </c>
      <c r="L14" s="26">
        <v>9.5583333333333407</v>
      </c>
      <c r="M14" s="26">
        <v>8.7416666666666707</v>
      </c>
      <c r="N14" s="26">
        <v>8.6333333333333293</v>
      </c>
      <c r="O14" s="26">
        <v>8.5083333333333293</v>
      </c>
      <c r="P14" s="26">
        <v>8.9</v>
      </c>
      <c r="Q14" s="26">
        <v>8.8833333333333293</v>
      </c>
      <c r="R14" s="26">
        <v>8.85</v>
      </c>
      <c r="S14" s="26">
        <v>8.0166666666666693</v>
      </c>
      <c r="T14" s="26">
        <v>7.43333333333333</v>
      </c>
      <c r="U14" s="26">
        <v>9.1166666666666707</v>
      </c>
      <c r="V14" s="26">
        <v>9.2750000000000004</v>
      </c>
      <c r="W14" s="26">
        <v>9.2166666666666703</v>
      </c>
      <c r="X14" s="26">
        <v>9.7583333333333293</v>
      </c>
      <c r="Y14" s="26">
        <v>10.3</v>
      </c>
      <c r="Z14" s="26">
        <v>10.275</v>
      </c>
      <c r="AA14" s="26">
        <v>10.35</v>
      </c>
      <c r="AB14" s="26">
        <v>10.0666666666667</v>
      </c>
      <c r="AC14" s="26">
        <v>9.4250000000000007</v>
      </c>
      <c r="AD14" s="26">
        <v>9.0250000000000004</v>
      </c>
      <c r="AE14" s="26">
        <v>8.43333333333333</v>
      </c>
      <c r="AF14" s="26">
        <v>8.0333333333333297</v>
      </c>
      <c r="AG14" s="26">
        <v>7.875</v>
      </c>
      <c r="AH14" s="26"/>
    </row>
    <row r="15" spans="1:34" x14ac:dyDescent="0.25">
      <c r="A15" t="s">
        <v>46</v>
      </c>
      <c r="B15" s="26"/>
      <c r="C15" s="26">
        <v>5.5250000000000004</v>
      </c>
      <c r="D15" s="26">
        <v>6.56666666666667</v>
      </c>
      <c r="E15" s="26">
        <v>7.7916666666666696</v>
      </c>
      <c r="F15" s="26">
        <v>8.4499999999999993</v>
      </c>
      <c r="G15" s="26">
        <v>8.25</v>
      </c>
      <c r="H15" s="26">
        <v>8.94166666666667</v>
      </c>
      <c r="I15" s="26">
        <v>9.6750000000000007</v>
      </c>
      <c r="J15" s="26">
        <v>9.4499999999999993</v>
      </c>
      <c r="K15" s="26">
        <v>8.625</v>
      </c>
      <c r="L15" s="26">
        <v>8.0083333333333293</v>
      </c>
      <c r="M15" s="26">
        <v>7.8583333333333298</v>
      </c>
      <c r="N15" s="26">
        <v>8.68333333333333</v>
      </c>
      <c r="O15" s="26">
        <v>9.80833333333333</v>
      </c>
      <c r="P15" s="26">
        <v>10.5</v>
      </c>
      <c r="Q15" s="26">
        <v>11.283333333333299</v>
      </c>
      <c r="R15" s="26">
        <v>10.275</v>
      </c>
      <c r="S15" s="26">
        <v>8.5416666666666696</v>
      </c>
      <c r="T15" s="26">
        <v>7.4249999999999998</v>
      </c>
      <c r="U15" s="26">
        <v>7.2249999999999996</v>
      </c>
      <c r="V15" s="26">
        <v>6.5750000000000002</v>
      </c>
      <c r="W15" s="26">
        <v>5.5166666666666702</v>
      </c>
      <c r="X15" s="26">
        <v>5.0833333333333304</v>
      </c>
      <c r="Y15" s="26">
        <v>4.95</v>
      </c>
      <c r="Z15" s="26">
        <v>4.7083333333333304</v>
      </c>
      <c r="AA15" s="26">
        <v>4.3666666666666698</v>
      </c>
      <c r="AB15" s="26">
        <v>3.9083333333333301</v>
      </c>
      <c r="AC15" s="26">
        <v>3.56666666666667</v>
      </c>
      <c r="AD15" s="26">
        <v>3.2083333333333299</v>
      </c>
      <c r="AE15" s="26">
        <v>2.9750000000000001</v>
      </c>
      <c r="AF15" s="26">
        <v>3.625</v>
      </c>
      <c r="AG15" s="26">
        <v>3.5750000000000002</v>
      </c>
      <c r="AH15" s="26"/>
    </row>
    <row r="16" spans="1:34" x14ac:dyDescent="0.25">
      <c r="A16" t="s">
        <v>47</v>
      </c>
      <c r="B16" s="26"/>
      <c r="C16" s="26"/>
      <c r="D16" s="26"/>
      <c r="E16" s="26"/>
      <c r="F16" s="26"/>
      <c r="G16" s="26"/>
      <c r="H16" s="26"/>
      <c r="I16" s="26"/>
      <c r="J16" s="26"/>
      <c r="K16" s="26">
        <v>11.983333333333301</v>
      </c>
      <c r="L16" s="26">
        <v>11.233333333333301</v>
      </c>
      <c r="M16" s="26">
        <v>10.675000000000001</v>
      </c>
      <c r="N16" s="26">
        <v>10.3333333333333</v>
      </c>
      <c r="O16" s="26">
        <v>9.7416666666666707</v>
      </c>
      <c r="P16" s="26">
        <v>10.608333333333301</v>
      </c>
      <c r="Q16" s="26">
        <v>10.008333333333301</v>
      </c>
      <c r="R16" s="26">
        <v>9.0333333333333297</v>
      </c>
      <c r="S16" s="26">
        <v>8.4166666666666696</v>
      </c>
      <c r="T16" s="26">
        <v>7.7666666666666702</v>
      </c>
      <c r="U16" s="26">
        <v>9.75</v>
      </c>
      <c r="V16" s="26">
        <v>12.9583333333333</v>
      </c>
      <c r="W16" s="26">
        <v>18.091666666666701</v>
      </c>
      <c r="X16" s="26">
        <v>24.808333333333302</v>
      </c>
      <c r="Y16" s="26">
        <v>27.824999999999999</v>
      </c>
      <c r="Z16" s="26">
        <v>26.65</v>
      </c>
      <c r="AA16" s="26">
        <v>24.983333333333299</v>
      </c>
      <c r="AB16" s="26">
        <v>23.875</v>
      </c>
      <c r="AC16" s="26">
        <v>21.841666666666701</v>
      </c>
      <c r="AD16" s="26">
        <v>19.741666666666699</v>
      </c>
      <c r="AE16" s="26">
        <v>17.883333333333301</v>
      </c>
      <c r="AF16" s="26">
        <v>17.616666666666699</v>
      </c>
      <c r="AG16" s="26">
        <v>14.7916666666667</v>
      </c>
      <c r="AH16" s="26"/>
    </row>
    <row r="17" spans="1:34" s="16" customFormat="1" x14ac:dyDescent="0.25">
      <c r="A17" t="s">
        <v>48</v>
      </c>
      <c r="B17" s="26"/>
      <c r="C17" s="26"/>
      <c r="D17" s="26"/>
      <c r="E17" s="26"/>
      <c r="F17" s="26"/>
      <c r="G17" s="26"/>
      <c r="H17" s="26">
        <v>9.9166666666666696</v>
      </c>
      <c r="I17" s="26">
        <v>9.0500000000000007</v>
      </c>
      <c r="J17" s="26">
        <v>8.7083333333333304</v>
      </c>
      <c r="K17" s="26">
        <v>6.8666666666666698</v>
      </c>
      <c r="L17" s="26">
        <v>6.2666666666666702</v>
      </c>
      <c r="M17" s="26">
        <v>5.5750000000000002</v>
      </c>
      <c r="N17" s="26">
        <v>5.5833333333333304</v>
      </c>
      <c r="O17" s="26">
        <v>5.7416666666666698</v>
      </c>
      <c r="P17" s="26">
        <v>6.06666666666667</v>
      </c>
      <c r="Q17" s="26">
        <v>7.1749999999999998</v>
      </c>
      <c r="R17" s="26">
        <v>7.4583333333333304</v>
      </c>
      <c r="S17" s="26">
        <v>7.3916666666666702</v>
      </c>
      <c r="T17" s="26">
        <v>7.8</v>
      </c>
      <c r="U17" s="26">
        <v>9.6750000000000007</v>
      </c>
      <c r="V17" s="26">
        <v>10.8</v>
      </c>
      <c r="W17" s="26">
        <v>10.658333333333299</v>
      </c>
      <c r="X17" s="26">
        <v>10.5833333333333</v>
      </c>
      <c r="Y17" s="26">
        <v>9.6333333333333293</v>
      </c>
      <c r="Z17" s="26">
        <v>7.4583333333333304</v>
      </c>
      <c r="AA17" s="26">
        <v>6.5166666666666702</v>
      </c>
      <c r="AB17" s="26">
        <v>4.8833333333333302</v>
      </c>
      <c r="AC17" s="26">
        <v>4.05</v>
      </c>
      <c r="AD17" s="26">
        <v>3.5249999999999999</v>
      </c>
      <c r="AE17" s="26">
        <v>3.25</v>
      </c>
      <c r="AF17" s="26">
        <v>4.1416666666666702</v>
      </c>
      <c r="AG17" s="26">
        <v>4.0416666666666696</v>
      </c>
      <c r="AH17" s="26"/>
    </row>
    <row r="18" spans="1:34" x14ac:dyDescent="0.25">
      <c r="A18" t="s">
        <v>49</v>
      </c>
      <c r="B18" s="26">
        <v>13.45</v>
      </c>
      <c r="C18" s="26">
        <v>14.758333333333301</v>
      </c>
      <c r="D18" s="26">
        <v>15.391666666666699</v>
      </c>
      <c r="E18" s="26">
        <v>15.641666666666699</v>
      </c>
      <c r="F18" s="26">
        <v>14.341666666666701</v>
      </c>
      <c r="G18" s="26">
        <v>12.2916666666667</v>
      </c>
      <c r="H18" s="26">
        <v>11.6666666666667</v>
      </c>
      <c r="I18" s="26">
        <v>9.875</v>
      </c>
      <c r="J18" s="26">
        <v>7.55</v>
      </c>
      <c r="K18" s="26">
        <v>5.93333333333333</v>
      </c>
      <c r="L18" s="26">
        <v>4.4000000000000004</v>
      </c>
      <c r="M18" s="26">
        <v>4.1749999999999998</v>
      </c>
      <c r="N18" s="26">
        <v>4.7249999999999996</v>
      </c>
      <c r="O18" s="26">
        <v>4.8499999999999996</v>
      </c>
      <c r="P18" s="26">
        <v>4.7416666666666698</v>
      </c>
      <c r="Q18" s="26">
        <v>4.6333333333333302</v>
      </c>
      <c r="R18" s="26">
        <v>4.7916666666666696</v>
      </c>
      <c r="S18" s="26">
        <v>5</v>
      </c>
      <c r="T18" s="26">
        <v>6.7916666666666696</v>
      </c>
      <c r="U18" s="26">
        <v>12.658333333333299</v>
      </c>
      <c r="V18" s="26">
        <v>14.574999999999999</v>
      </c>
      <c r="W18" s="26">
        <v>15.408333333333299</v>
      </c>
      <c r="X18" s="26">
        <v>15.483333333333301</v>
      </c>
      <c r="Y18" s="26">
        <v>13.775</v>
      </c>
      <c r="Z18" s="26">
        <v>11.883333333333301</v>
      </c>
      <c r="AA18" s="26">
        <v>9.9250000000000007</v>
      </c>
      <c r="AB18" s="26">
        <v>8.4083333333333297</v>
      </c>
      <c r="AC18" s="26">
        <v>6.7333333333333298</v>
      </c>
      <c r="AD18" s="26">
        <v>5.7750000000000004</v>
      </c>
      <c r="AE18" s="26">
        <v>4.9749999999999996</v>
      </c>
      <c r="AF18" s="26">
        <v>5.85</v>
      </c>
      <c r="AG18" s="26">
        <v>6.2666666666666702</v>
      </c>
      <c r="AH18" s="26"/>
    </row>
    <row r="19" spans="1:34" x14ac:dyDescent="0.25">
      <c r="A19" t="s">
        <v>50</v>
      </c>
      <c r="B19" s="26">
        <v>8.8666666666666707</v>
      </c>
      <c r="C19" s="26">
        <v>8.5166666666666693</v>
      </c>
      <c r="D19" s="26">
        <v>8.7916666666666696</v>
      </c>
      <c r="E19" s="26">
        <v>9.7249999999999996</v>
      </c>
      <c r="F19" s="26">
        <v>10.65</v>
      </c>
      <c r="G19" s="26">
        <v>11.1833333333333</v>
      </c>
      <c r="H19" s="26">
        <v>11.1666666666667</v>
      </c>
      <c r="I19" s="26">
        <v>11.216666666666701</v>
      </c>
      <c r="J19" s="26">
        <v>11.3</v>
      </c>
      <c r="K19" s="26">
        <v>10.866666666666699</v>
      </c>
      <c r="L19" s="26">
        <v>10.050000000000001</v>
      </c>
      <c r="M19" s="26">
        <v>9.0083333333333293</v>
      </c>
      <c r="N19" s="26">
        <v>8.4749999999999996</v>
      </c>
      <c r="O19" s="26">
        <v>8.43333333333333</v>
      </c>
      <c r="P19" s="26">
        <v>8.0500000000000007</v>
      </c>
      <c r="Q19" s="26">
        <v>7.7833333333333297</v>
      </c>
      <c r="R19" s="26">
        <v>6.8666666666666698</v>
      </c>
      <c r="S19" s="26">
        <v>6.15</v>
      </c>
      <c r="T19" s="26">
        <v>6.7750000000000004</v>
      </c>
      <c r="U19" s="26">
        <v>7.875</v>
      </c>
      <c r="V19" s="26">
        <v>8.5416666666666696</v>
      </c>
      <c r="W19" s="26">
        <v>8.5083333333333293</v>
      </c>
      <c r="X19" s="26">
        <v>10.883333333333301</v>
      </c>
      <c r="Y19" s="26">
        <v>12.366666666666699</v>
      </c>
      <c r="Z19" s="26">
        <v>12.824999999999999</v>
      </c>
      <c r="AA19" s="26">
        <v>12</v>
      </c>
      <c r="AB19" s="26">
        <v>11.75</v>
      </c>
      <c r="AC19" s="26">
        <v>11.258333333333301</v>
      </c>
      <c r="AD19" s="26">
        <v>10.6</v>
      </c>
      <c r="AE19" s="26">
        <v>9.93333333333333</v>
      </c>
      <c r="AF19" s="26">
        <v>9.3000000000000007</v>
      </c>
      <c r="AG19" s="26">
        <v>9.55833333333333</v>
      </c>
      <c r="AH19" s="26"/>
    </row>
    <row r="20" spans="1:34" x14ac:dyDescent="0.25">
      <c r="A20" t="s">
        <v>51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14.0666666666667</v>
      </c>
      <c r="L20" s="26">
        <v>14.341666666666701</v>
      </c>
      <c r="M20" s="26">
        <v>13.475</v>
      </c>
      <c r="N20" s="26">
        <v>12.491666666666699</v>
      </c>
      <c r="O20" s="26">
        <v>11.65</v>
      </c>
      <c r="P20" s="26">
        <v>11.741666666666699</v>
      </c>
      <c r="Q20" s="26">
        <v>10.0416666666667</v>
      </c>
      <c r="R20" s="26">
        <v>7.0333333333333297</v>
      </c>
      <c r="S20" s="26">
        <v>6.0750000000000002</v>
      </c>
      <c r="T20" s="26">
        <v>7.75</v>
      </c>
      <c r="U20" s="26">
        <v>17.55</v>
      </c>
      <c r="V20" s="26">
        <v>19.475000000000001</v>
      </c>
      <c r="W20" s="26">
        <v>16.2083333333333</v>
      </c>
      <c r="X20" s="26">
        <v>15.0416666666667</v>
      </c>
      <c r="Y20" s="26">
        <v>11.866666666666699</v>
      </c>
      <c r="Z20" s="26">
        <v>10.841666666666701</v>
      </c>
      <c r="AA20" s="26">
        <v>9.875</v>
      </c>
      <c r="AB20" s="26">
        <v>9.6333333333333293</v>
      </c>
      <c r="AC20" s="26">
        <v>8.7083333333333304</v>
      </c>
      <c r="AD20" s="26">
        <v>7.4</v>
      </c>
      <c r="AE20" s="26">
        <v>6.31666666666667</v>
      </c>
      <c r="AF20" s="26">
        <v>8.0916666666666703</v>
      </c>
      <c r="AG20" s="26">
        <v>7.5750000000000002</v>
      </c>
      <c r="AH20" s="26"/>
    </row>
    <row r="21" spans="1:34" x14ac:dyDescent="0.25">
      <c r="A21" t="s">
        <v>52</v>
      </c>
      <c r="B21" s="26"/>
      <c r="C21" s="26"/>
      <c r="D21" s="26"/>
      <c r="E21" s="26"/>
      <c r="F21" s="26"/>
      <c r="G21" s="26"/>
      <c r="H21" s="26"/>
      <c r="I21" s="26"/>
      <c r="J21" s="26"/>
      <c r="K21" s="26">
        <v>14.641666666666699</v>
      </c>
      <c r="L21" s="26">
        <v>16.441666666666698</v>
      </c>
      <c r="M21" s="26">
        <v>17.4166666666667</v>
      </c>
      <c r="N21" s="26">
        <v>13.775</v>
      </c>
      <c r="O21" s="26">
        <v>12.4333333333333</v>
      </c>
      <c r="P21" s="26">
        <v>10.891666666666699</v>
      </c>
      <c r="Q21" s="26">
        <v>8.31666666666667</v>
      </c>
      <c r="R21" s="26">
        <v>5.7916666666666696</v>
      </c>
      <c r="S21" s="26">
        <v>4.2583333333333302</v>
      </c>
      <c r="T21" s="26">
        <v>5.8250000000000002</v>
      </c>
      <c r="U21" s="26">
        <v>13.8</v>
      </c>
      <c r="V21" s="26">
        <v>17.841666666666701</v>
      </c>
      <c r="W21" s="26">
        <v>15.391666666666699</v>
      </c>
      <c r="X21" s="26">
        <v>13.408333333333299</v>
      </c>
      <c r="Y21" s="26">
        <v>11.8</v>
      </c>
      <c r="Z21" s="26">
        <v>10.725</v>
      </c>
      <c r="AA21" s="26">
        <v>9.1333333333333293</v>
      </c>
      <c r="AB21" s="26">
        <v>7.9</v>
      </c>
      <c r="AC21" s="26">
        <v>7.1166666666666698</v>
      </c>
      <c r="AD21" s="26">
        <v>6.18333333333333</v>
      </c>
      <c r="AE21" s="26">
        <v>6.2833333333333297</v>
      </c>
      <c r="AF21" s="26">
        <v>8.5166666666666693</v>
      </c>
      <c r="AG21" s="26">
        <v>7.125</v>
      </c>
      <c r="AH21" s="26"/>
    </row>
    <row r="22" spans="1:34" x14ac:dyDescent="0.25">
      <c r="A22" t="s">
        <v>53</v>
      </c>
      <c r="B22" s="26">
        <v>1.6583333333333301</v>
      </c>
      <c r="C22" s="26">
        <v>1.6583333333333301</v>
      </c>
      <c r="D22" s="26">
        <v>2.06666666666667</v>
      </c>
      <c r="E22" s="26">
        <v>2.5833333333333299</v>
      </c>
      <c r="F22" s="26">
        <v>3.1749999999999998</v>
      </c>
      <c r="G22" s="26">
        <v>2.8666666666666698</v>
      </c>
      <c r="H22" s="26">
        <v>2.9249999999999998</v>
      </c>
      <c r="I22" s="26">
        <v>2.7</v>
      </c>
      <c r="J22" s="26">
        <v>2.69166666666667</v>
      </c>
      <c r="K22" s="26">
        <v>2.4083333333333301</v>
      </c>
      <c r="L22" s="26">
        <v>2.2333333333333298</v>
      </c>
      <c r="M22" s="26">
        <v>1.9</v>
      </c>
      <c r="N22" s="26">
        <v>2.55833333333333</v>
      </c>
      <c r="O22" s="26">
        <v>3.80833333333333</v>
      </c>
      <c r="P22" s="26">
        <v>4.95</v>
      </c>
      <c r="Q22" s="26">
        <v>4.6500000000000004</v>
      </c>
      <c r="R22" s="26">
        <v>4.5750000000000002</v>
      </c>
      <c r="S22" s="26">
        <v>4.1666666666666696</v>
      </c>
      <c r="T22" s="26">
        <v>4.9166666666666696</v>
      </c>
      <c r="U22" s="26">
        <v>5.1166666666666698</v>
      </c>
      <c r="V22" s="26">
        <v>4.5833333333333304</v>
      </c>
      <c r="W22" s="26">
        <v>4.8333333333333304</v>
      </c>
      <c r="X22" s="26">
        <v>5.06666666666667</v>
      </c>
      <c r="Y22" s="26">
        <v>5.875</v>
      </c>
      <c r="Z22" s="26">
        <v>6.05</v>
      </c>
      <c r="AA22" s="26">
        <v>6.4583333333333304</v>
      </c>
      <c r="AB22" s="26">
        <v>6.3333333333333304</v>
      </c>
      <c r="AC22" s="26">
        <v>5.6166666666666698</v>
      </c>
      <c r="AD22" s="26">
        <v>5.5</v>
      </c>
      <c r="AE22" s="26">
        <v>5.5916666666666703</v>
      </c>
      <c r="AF22" s="26">
        <v>6.69166666666667</v>
      </c>
      <c r="AG22" s="26">
        <v>5.4249999999999998</v>
      </c>
      <c r="AH22" s="26"/>
    </row>
    <row r="23" spans="1:34" s="17" customFormat="1" x14ac:dyDescent="0.25">
      <c r="A23" s="17" t="s">
        <v>54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</row>
    <row r="24" spans="1:34" x14ac:dyDescent="0.25">
      <c r="A24" t="s">
        <v>55</v>
      </c>
      <c r="B24" s="26"/>
      <c r="C24" s="26"/>
      <c r="D24" s="26"/>
      <c r="E24" s="26"/>
      <c r="F24" s="26"/>
      <c r="G24" s="26"/>
      <c r="H24" s="26"/>
      <c r="I24" s="26">
        <v>10.866666666666699</v>
      </c>
      <c r="J24" s="26">
        <v>10.1666666666667</v>
      </c>
      <c r="K24" s="26">
        <v>13.391666666666699</v>
      </c>
      <c r="L24" s="26">
        <v>16.074999999999999</v>
      </c>
      <c r="M24" s="26">
        <v>18.308333333333302</v>
      </c>
      <c r="N24" s="26">
        <v>20.033333333333299</v>
      </c>
      <c r="O24" s="26">
        <v>19.75</v>
      </c>
      <c r="P24" s="26">
        <v>19.141666666666701</v>
      </c>
      <c r="Q24" s="26">
        <v>17.925000000000001</v>
      </c>
      <c r="R24" s="26">
        <v>13.966666666666701</v>
      </c>
      <c r="S24" s="26">
        <v>9.6083333333333307</v>
      </c>
      <c r="T24" s="26">
        <v>7.0416666666666696</v>
      </c>
      <c r="U24" s="26">
        <v>8.125</v>
      </c>
      <c r="V24" s="26">
        <v>9.9833333333333307</v>
      </c>
      <c r="W24" s="26">
        <v>9.9499999999999993</v>
      </c>
      <c r="X24" s="26">
        <v>10.391666666666699</v>
      </c>
      <c r="Y24" s="26">
        <v>10.608333333333301</v>
      </c>
      <c r="Z24" s="26">
        <v>9.2083333333333304</v>
      </c>
      <c r="AA24" s="26">
        <v>7.68333333333333</v>
      </c>
      <c r="AB24" s="26">
        <v>6.2833333333333297</v>
      </c>
      <c r="AC24" s="26">
        <v>4.9583333333333304</v>
      </c>
      <c r="AD24" s="26">
        <v>3.8833333333333302</v>
      </c>
      <c r="AE24" s="26">
        <v>3.30833333333333</v>
      </c>
      <c r="AF24" s="26">
        <v>3.2166666666666699</v>
      </c>
      <c r="AG24" s="26">
        <v>3.375</v>
      </c>
      <c r="AH24" s="26"/>
    </row>
    <row r="25" spans="1:34" x14ac:dyDescent="0.25">
      <c r="A25" t="s">
        <v>56</v>
      </c>
      <c r="B25" s="26">
        <v>4.8</v>
      </c>
      <c r="C25" s="26">
        <v>4.18333333333333</v>
      </c>
      <c r="D25" s="26">
        <v>4.125</v>
      </c>
      <c r="E25" s="26">
        <v>5.5</v>
      </c>
      <c r="F25" s="26">
        <v>6.8250000000000002</v>
      </c>
      <c r="G25" s="26">
        <v>7.18333333333333</v>
      </c>
      <c r="H25" s="26">
        <v>7.2416666666666698</v>
      </c>
      <c r="I25" s="26">
        <v>6.7416666666666698</v>
      </c>
      <c r="J25" s="26">
        <v>6.1</v>
      </c>
      <c r="K25" s="26">
        <v>5.7249999999999996</v>
      </c>
      <c r="L25" s="26">
        <v>5.2666666666666702</v>
      </c>
      <c r="M25" s="26">
        <v>5.375</v>
      </c>
      <c r="N25" s="26">
        <v>6.4666666666666703</v>
      </c>
      <c r="O25" s="26">
        <v>7.80833333333333</v>
      </c>
      <c r="P25" s="26">
        <v>8.1666666666666696</v>
      </c>
      <c r="Q25" s="26">
        <v>9.2333333333333307</v>
      </c>
      <c r="R25" s="26">
        <v>9.3000000000000007</v>
      </c>
      <c r="S25" s="26">
        <v>9.5833333333333304</v>
      </c>
      <c r="T25" s="26">
        <v>9.2416666666666707</v>
      </c>
      <c r="U25" s="26">
        <v>11.225</v>
      </c>
      <c r="V25" s="26">
        <v>12.5833333333333</v>
      </c>
      <c r="W25" s="26">
        <v>13.516666666666699</v>
      </c>
      <c r="X25" s="26">
        <v>16.574999999999999</v>
      </c>
      <c r="Y25" s="26">
        <v>17.175000000000001</v>
      </c>
      <c r="Z25" s="26">
        <v>14.65</v>
      </c>
      <c r="AA25" s="26">
        <v>13.025</v>
      </c>
      <c r="AB25" s="26">
        <v>11.466666666666701</v>
      </c>
      <c r="AC25" s="26">
        <v>9.2249999999999996</v>
      </c>
      <c r="AD25" s="26">
        <v>7.1666666666666696</v>
      </c>
      <c r="AE25" s="26">
        <v>6.6749999999999998</v>
      </c>
      <c r="AF25" s="26">
        <v>7.1166666666666698</v>
      </c>
      <c r="AG25" s="26">
        <v>6.5916666666666703</v>
      </c>
      <c r="AH25" s="26"/>
    </row>
    <row r="26" spans="1:34" x14ac:dyDescent="0.25">
      <c r="A26" t="s">
        <v>57</v>
      </c>
      <c r="B26" s="26"/>
      <c r="C26" s="26"/>
      <c r="D26" s="26"/>
      <c r="E26" s="26"/>
      <c r="F26" s="26"/>
      <c r="G26" s="26"/>
      <c r="H26" s="26"/>
      <c r="I26" s="26"/>
      <c r="J26" s="26">
        <v>12.7083333333333</v>
      </c>
      <c r="K26" s="26">
        <v>16.491666666666699</v>
      </c>
      <c r="L26" s="26">
        <v>18.908333333333299</v>
      </c>
      <c r="M26" s="26">
        <v>19.4583333333333</v>
      </c>
      <c r="N26" s="26">
        <v>18.808333333333302</v>
      </c>
      <c r="O26" s="26">
        <v>17.691666666666698</v>
      </c>
      <c r="P26" s="26">
        <v>18.358333333333299</v>
      </c>
      <c r="Q26" s="26">
        <v>16.375</v>
      </c>
      <c r="R26" s="26">
        <v>13.466666666666701</v>
      </c>
      <c r="S26" s="26">
        <v>11.233333333333301</v>
      </c>
      <c r="T26" s="26">
        <v>9.5749999999999993</v>
      </c>
      <c r="U26" s="26">
        <v>12.0833333333333</v>
      </c>
      <c r="V26" s="26">
        <v>14.425000000000001</v>
      </c>
      <c r="W26" s="26">
        <v>13.608333333333301</v>
      </c>
      <c r="X26" s="26">
        <v>13.908333333333299</v>
      </c>
      <c r="Y26" s="26">
        <v>14.133333333333301</v>
      </c>
      <c r="Z26" s="26">
        <v>13.1</v>
      </c>
      <c r="AA26" s="26">
        <v>11.466666666666701</v>
      </c>
      <c r="AB26" s="26">
        <v>9.6583333333333297</v>
      </c>
      <c r="AC26" s="26">
        <v>8.0833333333333304</v>
      </c>
      <c r="AD26" s="26">
        <v>6.5083333333333302</v>
      </c>
      <c r="AE26" s="26">
        <v>5.7166666666666703</v>
      </c>
      <c r="AF26" s="26">
        <v>6.6583333333333297</v>
      </c>
      <c r="AG26" s="26">
        <v>6.8250000000000002</v>
      </c>
      <c r="AH26" s="26"/>
    </row>
    <row r="27" spans="1:34" x14ac:dyDescent="0.25">
      <c r="A27" t="s">
        <v>58</v>
      </c>
      <c r="B27" s="26"/>
      <c r="C27" s="26"/>
      <c r="D27" s="26"/>
      <c r="E27" s="26"/>
      <c r="F27" s="26"/>
      <c r="G27" s="26"/>
      <c r="H27" s="26">
        <v>6.8916666666666702</v>
      </c>
      <c r="I27" s="26">
        <v>6.9166666666666696</v>
      </c>
      <c r="J27" s="26">
        <v>7.3666666666666698</v>
      </c>
      <c r="K27" s="26">
        <v>7.4083333333333297</v>
      </c>
      <c r="L27" s="26">
        <v>6.7416666666666698</v>
      </c>
      <c r="M27" s="26">
        <v>6.19166666666667</v>
      </c>
      <c r="N27" s="26">
        <v>6.3416666666666703</v>
      </c>
      <c r="O27" s="26">
        <v>6.7</v>
      </c>
      <c r="P27" s="26">
        <v>6.3416666666666703</v>
      </c>
      <c r="Q27" s="26">
        <v>6.5416666666666696</v>
      </c>
      <c r="R27" s="26">
        <v>5.9916666666666698</v>
      </c>
      <c r="S27" s="26">
        <v>4.8583333333333298</v>
      </c>
      <c r="T27" s="26">
        <v>4.3916666666666702</v>
      </c>
      <c r="U27" s="26">
        <v>5.85</v>
      </c>
      <c r="V27" s="26">
        <v>7.2583333333333302</v>
      </c>
      <c r="W27" s="26">
        <v>8.18333333333333</v>
      </c>
      <c r="X27" s="26">
        <v>8.85</v>
      </c>
      <c r="Y27" s="26">
        <v>10.108333333333301</v>
      </c>
      <c r="Z27" s="26">
        <v>9.6999999999999993</v>
      </c>
      <c r="AA27" s="26">
        <v>8.9833333333333307</v>
      </c>
      <c r="AB27" s="26">
        <v>8.0083333333333293</v>
      </c>
      <c r="AC27" s="26">
        <v>6.5750000000000002</v>
      </c>
      <c r="AD27" s="26">
        <v>5.125</v>
      </c>
      <c r="AE27" s="26">
        <v>4.44166666666667</v>
      </c>
      <c r="AF27" s="26">
        <v>4.9833333333333298</v>
      </c>
      <c r="AG27" s="26">
        <v>4.7750000000000004</v>
      </c>
      <c r="AH27" s="26"/>
    </row>
    <row r="28" spans="1:34" x14ac:dyDescent="0.25">
      <c r="A28" t="s">
        <v>59</v>
      </c>
      <c r="B28" s="26">
        <v>15.4583333333333</v>
      </c>
      <c r="C28" s="26">
        <v>15.5</v>
      </c>
      <c r="D28" s="26">
        <v>17.016666666666701</v>
      </c>
      <c r="E28" s="26">
        <v>20.841666666666701</v>
      </c>
      <c r="F28" s="26">
        <v>22.05</v>
      </c>
      <c r="G28" s="26">
        <v>20.75</v>
      </c>
      <c r="H28" s="26">
        <v>19.891666666666701</v>
      </c>
      <c r="I28" s="26">
        <v>18.391666666666701</v>
      </c>
      <c r="J28" s="26">
        <v>16.408333333333299</v>
      </c>
      <c r="K28" s="26">
        <v>13.6</v>
      </c>
      <c r="L28" s="26">
        <v>11.9166666666667</v>
      </c>
      <c r="M28" s="26">
        <v>10.5583333333333</v>
      </c>
      <c r="N28" s="26">
        <v>11.4416666666667</v>
      </c>
      <c r="O28" s="26">
        <v>11.491666666666699</v>
      </c>
      <c r="P28" s="26">
        <v>10.9583333333333</v>
      </c>
      <c r="Q28" s="26">
        <v>9.1666666666666696</v>
      </c>
      <c r="R28" s="26">
        <v>8.4583333333333304</v>
      </c>
      <c r="S28" s="26">
        <v>8.2249999999999996</v>
      </c>
      <c r="T28" s="26">
        <v>11.266666666666699</v>
      </c>
      <c r="U28" s="26">
        <v>17.866666666666699</v>
      </c>
      <c r="V28" s="26">
        <v>19.875</v>
      </c>
      <c r="W28" s="26">
        <v>21.408333333333299</v>
      </c>
      <c r="X28" s="26">
        <v>24.7916666666667</v>
      </c>
      <c r="Y28" s="26">
        <v>26.116666666666699</v>
      </c>
      <c r="Z28" s="26">
        <v>24.45</v>
      </c>
      <c r="AA28" s="26">
        <v>22.074999999999999</v>
      </c>
      <c r="AB28" s="26">
        <v>19.649999999999999</v>
      </c>
      <c r="AC28" s="26">
        <v>17.233333333333299</v>
      </c>
      <c r="AD28" s="26">
        <v>15.266666666666699</v>
      </c>
      <c r="AE28" s="26">
        <v>14.108333333333301</v>
      </c>
      <c r="AF28" s="26">
        <v>15.533333333333299</v>
      </c>
      <c r="AG28" s="26">
        <v>14.7916666666667</v>
      </c>
      <c r="AH28" s="26"/>
    </row>
    <row r="29" spans="1:34" x14ac:dyDescent="0.25">
      <c r="A29" t="s">
        <v>60</v>
      </c>
      <c r="B29" s="26">
        <v>1.7166666666666699</v>
      </c>
      <c r="C29" s="26">
        <v>3.1</v>
      </c>
      <c r="D29" s="26">
        <v>5.55833333333333</v>
      </c>
      <c r="E29" s="26">
        <v>9.0500000000000007</v>
      </c>
      <c r="F29" s="26">
        <v>9.3583333333333307</v>
      </c>
      <c r="G29" s="26">
        <v>8.8000000000000007</v>
      </c>
      <c r="H29" s="26">
        <v>9.55833333333333</v>
      </c>
      <c r="I29" s="26">
        <v>9.8916666666666693</v>
      </c>
      <c r="J29" s="26">
        <v>8.1999999999999993</v>
      </c>
      <c r="K29" s="26">
        <v>6.7333333333333298</v>
      </c>
      <c r="L29" s="26">
        <v>5.6</v>
      </c>
      <c r="M29" s="26">
        <v>5.8250000000000002</v>
      </c>
      <c r="N29" s="26">
        <v>5.95</v>
      </c>
      <c r="O29" s="26">
        <v>6.56666666666667</v>
      </c>
      <c r="P29" s="26">
        <v>7.375</v>
      </c>
      <c r="Q29" s="26">
        <v>7.7833333333333297</v>
      </c>
      <c r="R29" s="26">
        <v>7.2416666666666698</v>
      </c>
      <c r="S29" s="26">
        <v>6.31666666666667</v>
      </c>
      <c r="T29" s="26">
        <v>6.35</v>
      </c>
      <c r="U29" s="26">
        <v>8.4833333333333307</v>
      </c>
      <c r="V29" s="26">
        <v>8.7750000000000004</v>
      </c>
      <c r="W29" s="26">
        <v>7.95</v>
      </c>
      <c r="X29" s="26">
        <v>8.15</v>
      </c>
      <c r="Y29" s="26">
        <v>8.2083333333333304</v>
      </c>
      <c r="Z29" s="26">
        <v>8.1</v>
      </c>
      <c r="AA29" s="26">
        <v>7.5916666666666703</v>
      </c>
      <c r="AB29" s="26">
        <v>7.15</v>
      </c>
      <c r="AC29" s="26">
        <v>6.8583333333333298</v>
      </c>
      <c r="AD29" s="26">
        <v>6.5166666666666702</v>
      </c>
      <c r="AE29" s="26">
        <v>6.9749999999999996</v>
      </c>
      <c r="AF29" s="26">
        <v>8.5416666666666696</v>
      </c>
      <c r="AG29" s="26">
        <v>8.8000000000000007</v>
      </c>
      <c r="AH29" s="26"/>
    </row>
  </sheetData>
  <hyperlinks>
    <hyperlink ref="A15" r:id="rId1" display="http://localhost/OECDStat_Metadata/ShowMetadata.ashx?Dataset=KEI&amp;Coords=[LOCATION].[DEU]&amp;ShowOnWeb=true&amp;Lang=en" xr:uid="{926C14FE-9E82-4E79-B953-6CD1636C3C8F}"/>
  </hyperlinks>
  <pageMargins left="0.7" right="0.7" top="0.75" bottom="0.75" header="0.3" footer="0.3"/>
  <legacy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31260-7D5F-4F1B-A72C-9C0256E58C93}">
  <sheetPr>
    <tabColor rgb="FF00B050"/>
  </sheetPr>
  <dimension ref="A2:D34"/>
  <sheetViews>
    <sheetView zoomScale="70" zoomScaleNormal="70" workbookViewId="0">
      <selection activeCell="S3" sqref="S3"/>
    </sheetView>
  </sheetViews>
  <sheetFormatPr defaultRowHeight="13.2" x14ac:dyDescent="0.25"/>
  <sheetData>
    <row r="2" spans="1:4" x14ac:dyDescent="0.25">
      <c r="A2" t="s">
        <v>0</v>
      </c>
      <c r="B2" t="s">
        <v>65</v>
      </c>
      <c r="C2" t="s">
        <v>94</v>
      </c>
      <c r="D2" t="s">
        <v>95</v>
      </c>
    </row>
    <row r="3" spans="1:4" x14ac:dyDescent="0.25">
      <c r="A3">
        <v>1990</v>
      </c>
      <c r="B3">
        <v>-2.2523319977114764E-2</v>
      </c>
      <c r="C3">
        <v>0.62697548556105565</v>
      </c>
      <c r="D3">
        <v>0.64949880553817041</v>
      </c>
    </row>
    <row r="4" spans="1:4" x14ac:dyDescent="0.25">
      <c r="A4">
        <v>1991</v>
      </c>
      <c r="B4">
        <v>-9.8891593171969161E-3</v>
      </c>
      <c r="C4">
        <v>0.56627805213260074</v>
      </c>
      <c r="D4">
        <v>0.57616721144979766</v>
      </c>
    </row>
    <row r="5" spans="1:4" x14ac:dyDescent="0.25">
      <c r="A5">
        <v>1992</v>
      </c>
      <c r="B5">
        <v>1.4674704214099332E-3</v>
      </c>
      <c r="C5">
        <v>0.51620658204177261</v>
      </c>
      <c r="D5">
        <v>0.51473911162036268</v>
      </c>
    </row>
    <row r="6" spans="1:4" x14ac:dyDescent="0.25">
      <c r="A6">
        <v>1993</v>
      </c>
      <c r="B6">
        <v>-1.307688984937827E-3</v>
      </c>
      <c r="C6">
        <v>0.55193475112047641</v>
      </c>
      <c r="D6">
        <v>0.55324244010541423</v>
      </c>
    </row>
    <row r="7" spans="1:4" x14ac:dyDescent="0.25">
      <c r="A7">
        <v>1994</v>
      </c>
      <c r="B7">
        <v>-5.0773765563700834E-3</v>
      </c>
      <c r="C7">
        <v>0.53126099484046208</v>
      </c>
      <c r="D7">
        <v>0.53633837139683216</v>
      </c>
    </row>
    <row r="8" spans="1:4" x14ac:dyDescent="0.25">
      <c r="A8">
        <v>1995</v>
      </c>
      <c r="B8">
        <v>-1.5193005987935604E-2</v>
      </c>
      <c r="C8">
        <v>0.50749964706768591</v>
      </c>
      <c r="D8">
        <v>0.52269265305562151</v>
      </c>
    </row>
    <row r="9" spans="1:4" x14ac:dyDescent="0.25">
      <c r="A9">
        <v>1996</v>
      </c>
      <c r="B9">
        <v>-8.7685897029295967E-3</v>
      </c>
      <c r="C9">
        <v>0.46185615724509627</v>
      </c>
      <c r="D9">
        <v>0.47062474694802586</v>
      </c>
    </row>
    <row r="10" spans="1:4" x14ac:dyDescent="0.25">
      <c r="A10">
        <v>1997</v>
      </c>
      <c r="B10">
        <v>-3.6914928873704733E-4</v>
      </c>
      <c r="C10">
        <v>0.41175540119962606</v>
      </c>
      <c r="D10">
        <v>0.41212455048836311</v>
      </c>
    </row>
    <row r="11" spans="1:4" x14ac:dyDescent="0.25">
      <c r="A11">
        <v>1998</v>
      </c>
      <c r="B11">
        <v>1.0282803991816081E-2</v>
      </c>
      <c r="C11">
        <v>0.38499390170129349</v>
      </c>
      <c r="D11">
        <v>0.37471109770947741</v>
      </c>
    </row>
    <row r="12" spans="1:4" x14ac:dyDescent="0.25">
      <c r="A12">
        <v>1999</v>
      </c>
      <c r="B12">
        <v>1.7991244222978153E-2</v>
      </c>
      <c r="C12">
        <v>0.42145462871155553</v>
      </c>
      <c r="D12">
        <v>0.40346338448857738</v>
      </c>
    </row>
    <row r="13" spans="1:4" x14ac:dyDescent="0.25">
      <c r="A13">
        <v>2000</v>
      </c>
      <c r="B13">
        <v>1.8993761687586375E-2</v>
      </c>
      <c r="C13">
        <v>0.52000881216062012</v>
      </c>
      <c r="D13">
        <v>0.50101505047303374</v>
      </c>
    </row>
    <row r="14" spans="1:4" x14ac:dyDescent="0.25">
      <c r="A14">
        <v>2001</v>
      </c>
      <c r="B14">
        <v>2.2303157018217945E-2</v>
      </c>
      <c r="C14">
        <v>0.56287986209891916</v>
      </c>
      <c r="D14">
        <v>0.54057670508070121</v>
      </c>
    </row>
    <row r="15" spans="1:4" x14ac:dyDescent="0.25">
      <c r="A15">
        <v>2002</v>
      </c>
      <c r="B15">
        <v>1.783635722474064E-2</v>
      </c>
      <c r="C15">
        <v>0.52027525770742022</v>
      </c>
      <c r="D15">
        <v>0.50243890048267958</v>
      </c>
    </row>
    <row r="16" spans="1:4" x14ac:dyDescent="0.25">
      <c r="A16">
        <v>2003</v>
      </c>
      <c r="B16">
        <v>2.7681405950034654E-3</v>
      </c>
      <c r="C16">
        <v>0.44388579606619633</v>
      </c>
      <c r="D16">
        <v>0.44111765547119286</v>
      </c>
    </row>
    <row r="17" spans="1:4" x14ac:dyDescent="0.25">
      <c r="A17">
        <v>2004</v>
      </c>
      <c r="B17">
        <v>-9.6751256622401582E-4</v>
      </c>
      <c r="C17">
        <v>0.40996200919981518</v>
      </c>
      <c r="D17">
        <v>0.4109295217660392</v>
      </c>
    </row>
    <row r="18" spans="1:4" x14ac:dyDescent="0.25">
      <c r="A18">
        <v>2005</v>
      </c>
      <c r="B18">
        <v>-3.1373769105654259E-3</v>
      </c>
      <c r="C18">
        <v>0.37633010370600301</v>
      </c>
      <c r="D18">
        <v>0.37946748061656843</v>
      </c>
    </row>
    <row r="19" spans="1:4" x14ac:dyDescent="0.25">
      <c r="A19">
        <v>2006</v>
      </c>
      <c r="B19">
        <v>-1.8709467543548408E-3</v>
      </c>
      <c r="C19">
        <v>0.33419665735562676</v>
      </c>
      <c r="D19">
        <v>0.3360676041099816</v>
      </c>
    </row>
    <row r="20" spans="1:4" x14ac:dyDescent="0.25">
      <c r="A20">
        <v>2007</v>
      </c>
      <c r="B20">
        <v>-1.1796896084697583E-3</v>
      </c>
      <c r="C20">
        <v>0.30664932187081234</v>
      </c>
      <c r="D20">
        <v>0.3078290114792821</v>
      </c>
    </row>
    <row r="21" spans="1:4" x14ac:dyDescent="0.25">
      <c r="A21">
        <v>2008</v>
      </c>
      <c r="B21">
        <v>4.2676466698037263E-3</v>
      </c>
      <c r="C21">
        <v>0.28264649049984175</v>
      </c>
      <c r="D21">
        <v>0.27837884383003803</v>
      </c>
    </row>
    <row r="22" spans="1:4" x14ac:dyDescent="0.25">
      <c r="A22">
        <v>2009</v>
      </c>
      <c r="B22">
        <v>1.08472029891164E-2</v>
      </c>
      <c r="C22">
        <v>0.38483154061445024</v>
      </c>
      <c r="D22">
        <v>0.37398433762533384</v>
      </c>
    </row>
    <row r="23" spans="1:4" x14ac:dyDescent="0.25">
      <c r="A23">
        <v>2010</v>
      </c>
      <c r="B23">
        <v>9.7978742326731427E-3</v>
      </c>
      <c r="C23">
        <v>0.42603229197941722</v>
      </c>
      <c r="D23">
        <v>0.41623441774674408</v>
      </c>
    </row>
    <row r="24" spans="1:4" x14ac:dyDescent="0.25">
      <c r="A24">
        <v>2011</v>
      </c>
      <c r="B24">
        <v>8.5495283301907365E-3</v>
      </c>
      <c r="C24">
        <v>0.43731904529145366</v>
      </c>
      <c r="D24">
        <v>0.42876951696126292</v>
      </c>
    </row>
    <row r="25" spans="1:4" x14ac:dyDescent="0.25">
      <c r="A25">
        <v>2012</v>
      </c>
      <c r="B25">
        <v>4.5608393883875831E-3</v>
      </c>
      <c r="C25">
        <v>0.49894557616811003</v>
      </c>
      <c r="D25">
        <v>0.49438473677972244</v>
      </c>
    </row>
    <row r="26" spans="1:4" x14ac:dyDescent="0.25">
      <c r="A26">
        <v>2013</v>
      </c>
      <c r="B26">
        <v>-2.3320765481142924E-3</v>
      </c>
      <c r="C26">
        <v>0.52135583348713888</v>
      </c>
      <c r="D26">
        <v>0.52368791003525317</v>
      </c>
    </row>
    <row r="27" spans="1:4" x14ac:dyDescent="0.25">
      <c r="A27">
        <v>2014</v>
      </c>
      <c r="B27">
        <v>-5.3388505183293855E-3</v>
      </c>
      <c r="C27">
        <v>0.51791881296196896</v>
      </c>
      <c r="D27">
        <v>0.52325766348029834</v>
      </c>
    </row>
    <row r="28" spans="1:4" x14ac:dyDescent="0.25">
      <c r="A28">
        <v>2015</v>
      </c>
      <c r="B28">
        <v>-6.1950919905768842E-3</v>
      </c>
      <c r="C28">
        <v>0.51398264354922074</v>
      </c>
      <c r="D28">
        <v>0.52017773553979763</v>
      </c>
    </row>
    <row r="29" spans="1:4" x14ac:dyDescent="0.25">
      <c r="A29">
        <v>2016</v>
      </c>
      <c r="B29">
        <v>-5.3720760831098557E-3</v>
      </c>
      <c r="C29">
        <v>0.52791478121819091</v>
      </c>
      <c r="D29">
        <v>0.53328685730130077</v>
      </c>
    </row>
    <row r="30" spans="1:4" x14ac:dyDescent="0.25">
      <c r="A30">
        <v>2017</v>
      </c>
      <c r="B30">
        <v>-3.8104175132147589E-3</v>
      </c>
      <c r="C30">
        <v>0.5485809707802447</v>
      </c>
      <c r="D30">
        <v>0.55239138829345946</v>
      </c>
    </row>
    <row r="31" spans="1:4" x14ac:dyDescent="0.25">
      <c r="A31">
        <v>2018</v>
      </c>
      <c r="B31">
        <v>-2.2453561392823396E-3</v>
      </c>
      <c r="C31">
        <v>0.57464388917698661</v>
      </c>
      <c r="D31">
        <v>0.57688924531626895</v>
      </c>
    </row>
    <row r="32" spans="1:4" x14ac:dyDescent="0.25">
      <c r="A32">
        <v>2019</v>
      </c>
      <c r="B32">
        <v>-1.7977147594796516E-3</v>
      </c>
      <c r="C32">
        <v>0.57343303766810738</v>
      </c>
      <c r="D32">
        <v>0.57523075242758703</v>
      </c>
    </row>
    <row r="33" spans="1:4" x14ac:dyDescent="0.25">
      <c r="A33">
        <v>2020</v>
      </c>
      <c r="B33">
        <v>5.9384063390094388E-4</v>
      </c>
      <c r="C33">
        <v>0.49903733837916642</v>
      </c>
      <c r="D33">
        <v>0.49844349774526547</v>
      </c>
    </row>
    <row r="34" spans="1:4" x14ac:dyDescent="0.25">
      <c r="A34">
        <v>2021</v>
      </c>
      <c r="B34">
        <v>5.0057870431723939E-3</v>
      </c>
      <c r="C34">
        <v>0.45800370489085451</v>
      </c>
      <c r="D34">
        <v>0.45299791784768212</v>
      </c>
    </row>
  </sheetData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7EA5D-C3DD-43F9-9356-116D39772C7B}">
  <dimension ref="A1:AH38"/>
  <sheetViews>
    <sheetView zoomScale="70" zoomScaleNormal="70" workbookViewId="0">
      <selection activeCell="A29" sqref="A29:AG35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4" spans="1:34" x14ac:dyDescent="0.25">
      <c r="A4" s="3" t="s">
        <v>0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4" ht="20.399999999999999" customHeight="1" x14ac:dyDescent="0.25">
      <c r="A5" t="s">
        <v>36</v>
      </c>
      <c r="E5" s="26">
        <v>3.9583333333333299</v>
      </c>
      <c r="F5" s="26">
        <v>4.2416666666666698</v>
      </c>
      <c r="G5" s="26">
        <v>4.2416666666666698</v>
      </c>
      <c r="H5" s="26">
        <v>4.7333333333333298</v>
      </c>
      <c r="I5" s="26">
        <v>4.7333333333333298</v>
      </c>
      <c r="J5" s="26">
        <v>4.7249999999999996</v>
      </c>
      <c r="K5" s="26">
        <v>4.1500000000000004</v>
      </c>
      <c r="L5" s="26">
        <v>3.93333333333333</v>
      </c>
      <c r="M5" s="26">
        <v>3.9833333333333298</v>
      </c>
      <c r="N5" s="26">
        <v>4.3833333333333302</v>
      </c>
      <c r="O5" s="26">
        <v>4.7583333333333302</v>
      </c>
      <c r="P5" s="26">
        <v>5.8916666666666702</v>
      </c>
      <c r="Q5" s="26">
        <v>6.0333333333333297</v>
      </c>
      <c r="R5" s="26">
        <v>5.6416666666666702</v>
      </c>
      <c r="S5" s="26">
        <v>5.2166666666666703</v>
      </c>
      <c r="T5" s="26">
        <v>4.44166666666667</v>
      </c>
      <c r="U5" s="26">
        <v>5.6666666666666696</v>
      </c>
      <c r="V5" s="26">
        <v>5.19166666666667</v>
      </c>
      <c r="W5" s="26">
        <v>4.9000000000000004</v>
      </c>
      <c r="X5" s="26">
        <v>5.19166666666667</v>
      </c>
      <c r="Y5" s="26">
        <v>5.7249999999999996</v>
      </c>
      <c r="Z5" s="26">
        <v>6.0333333333333297</v>
      </c>
      <c r="AA5" s="26">
        <v>6.15</v>
      </c>
      <c r="AB5" s="26">
        <v>6.45</v>
      </c>
      <c r="AC5" s="26">
        <v>5.9249999999999998</v>
      </c>
      <c r="AD5" s="26">
        <v>5.2083333333333304</v>
      </c>
      <c r="AE5" s="26">
        <v>4.8416666666666703</v>
      </c>
      <c r="AF5" s="26">
        <v>6.0250000000000004</v>
      </c>
      <c r="AG5" s="26">
        <v>6.2</v>
      </c>
      <c r="AH5" s="26"/>
    </row>
    <row r="6" spans="1:34" x14ac:dyDescent="0.25">
      <c r="A6" t="s">
        <v>39</v>
      </c>
      <c r="B6" s="26">
        <v>6.55</v>
      </c>
      <c r="C6" s="26">
        <v>6.44166666666667</v>
      </c>
      <c r="D6" s="26">
        <v>7.0916666666666703</v>
      </c>
      <c r="E6" s="26">
        <v>8.625</v>
      </c>
      <c r="F6" s="26">
        <v>9.75</v>
      </c>
      <c r="G6" s="26">
        <v>9.6750000000000007</v>
      </c>
      <c r="H6" s="26">
        <v>9.5416666666666696</v>
      </c>
      <c r="I6" s="26">
        <v>9.2166666666666703</v>
      </c>
      <c r="J6" s="26">
        <v>9.3416666666666703</v>
      </c>
      <c r="K6" s="26">
        <v>8.4</v>
      </c>
      <c r="L6" s="26">
        <v>6.875</v>
      </c>
      <c r="M6" s="26">
        <v>6.5916666666666703</v>
      </c>
      <c r="N6" s="26">
        <v>7.5250000000000004</v>
      </c>
      <c r="O6" s="26">
        <v>8.1750000000000007</v>
      </c>
      <c r="P6" s="26">
        <v>8.3916666666666693</v>
      </c>
      <c r="Q6" s="26">
        <v>8.43333333333333</v>
      </c>
      <c r="R6" s="26">
        <v>8.25</v>
      </c>
      <c r="S6" s="26">
        <v>7.4833333333333298</v>
      </c>
      <c r="T6" s="26">
        <v>6.9749999999999996</v>
      </c>
      <c r="U6" s="26">
        <v>7.9916666666666698</v>
      </c>
      <c r="V6" s="26">
        <v>8.375</v>
      </c>
      <c r="W6" s="26">
        <v>7.2166666666666703</v>
      </c>
      <c r="X6" s="26">
        <v>7.6333333333333302</v>
      </c>
      <c r="Y6" s="26">
        <v>8.5500000000000007</v>
      </c>
      <c r="Z6" s="26">
        <v>8.6583333333333297</v>
      </c>
      <c r="AA6" s="26">
        <v>8.65</v>
      </c>
      <c r="AB6" s="26">
        <v>7.85</v>
      </c>
      <c r="AC6" s="26">
        <v>7.1</v>
      </c>
      <c r="AD6" s="26">
        <v>5.9583333333333304</v>
      </c>
      <c r="AE6" s="26">
        <v>5.3666666666666698</v>
      </c>
      <c r="AF6" s="26">
        <v>5.5416666666666696</v>
      </c>
      <c r="AG6" s="26">
        <v>6.2750000000000004</v>
      </c>
      <c r="AH6" s="26"/>
    </row>
    <row r="7" spans="1:34" x14ac:dyDescent="0.25">
      <c r="A7" t="s">
        <v>40</v>
      </c>
      <c r="B7" s="26"/>
      <c r="C7" s="26"/>
      <c r="D7" s="26"/>
      <c r="E7" s="26">
        <v>4.30833333333333</v>
      </c>
      <c r="F7" s="26">
        <v>4.2916666666666696</v>
      </c>
      <c r="G7" s="26">
        <v>4.0083333333333302</v>
      </c>
      <c r="H7" s="26">
        <v>3.8916666666666702</v>
      </c>
      <c r="I7" s="26">
        <v>4.7750000000000004</v>
      </c>
      <c r="J7" s="26">
        <v>6.4666666666666703</v>
      </c>
      <c r="K7" s="26">
        <v>8.6999999999999993</v>
      </c>
      <c r="L7" s="26">
        <v>8.7750000000000004</v>
      </c>
      <c r="M7" s="26">
        <v>8.125</v>
      </c>
      <c r="N7" s="26">
        <v>7.2916666666666696</v>
      </c>
      <c r="O7" s="26">
        <v>7.7750000000000004</v>
      </c>
      <c r="P7" s="26">
        <v>8.2916666666666696</v>
      </c>
      <c r="Q7" s="26">
        <v>7.94166666666667</v>
      </c>
      <c r="R7" s="26">
        <v>7.1333333333333302</v>
      </c>
      <c r="S7" s="26">
        <v>5.3250000000000002</v>
      </c>
      <c r="T7" s="26">
        <v>4.4083333333333297</v>
      </c>
      <c r="U7" s="26">
        <v>6.68333333333333</v>
      </c>
      <c r="V7" s="26">
        <v>7.2916666666666696</v>
      </c>
      <c r="W7" s="26">
        <v>6.7166666666666703</v>
      </c>
      <c r="X7" s="26">
        <v>6.9749999999999996</v>
      </c>
      <c r="Y7" s="26">
        <v>6.9666666666666703</v>
      </c>
      <c r="Z7" s="26">
        <v>6.1166666666666698</v>
      </c>
      <c r="AA7" s="26">
        <v>5.05833333333333</v>
      </c>
      <c r="AB7" s="26">
        <v>3.9666666666666699</v>
      </c>
      <c r="AC7" s="26">
        <v>2.9083333333333301</v>
      </c>
      <c r="AD7" s="26">
        <v>2.2666666666666702</v>
      </c>
      <c r="AE7" s="26">
        <v>2.0166666666666702</v>
      </c>
      <c r="AF7" s="26">
        <v>2.5499999999999998</v>
      </c>
      <c r="AG7" s="26">
        <v>2.80833333333333</v>
      </c>
      <c r="AH7" s="26"/>
    </row>
    <row r="8" spans="1:34" x14ac:dyDescent="0.25">
      <c r="A8" t="s">
        <v>42</v>
      </c>
      <c r="B8" s="26">
        <v>7.1749999999999998</v>
      </c>
      <c r="C8" s="26">
        <v>7.85</v>
      </c>
      <c r="D8" s="26">
        <v>8.6</v>
      </c>
      <c r="E8" s="26">
        <v>9.5500000000000007</v>
      </c>
      <c r="F8" s="26">
        <v>7.7</v>
      </c>
      <c r="G8" s="26">
        <v>6.7166666666666703</v>
      </c>
      <c r="H8" s="26">
        <v>6.3333333333333304</v>
      </c>
      <c r="I8" s="26">
        <v>5.2416666666666698</v>
      </c>
      <c r="J8" s="26">
        <v>4.8666666666666698</v>
      </c>
      <c r="K8" s="26">
        <v>5.1666666666666696</v>
      </c>
      <c r="L8" s="26">
        <v>4.3250000000000002</v>
      </c>
      <c r="M8" s="26">
        <v>4.5250000000000004</v>
      </c>
      <c r="N8" s="26">
        <v>4.5833333333333304</v>
      </c>
      <c r="O8" s="26">
        <v>5.4083333333333297</v>
      </c>
      <c r="P8" s="26">
        <v>5.5</v>
      </c>
      <c r="Q8" s="26">
        <v>4.8416666666666703</v>
      </c>
      <c r="R8" s="26">
        <v>3.9083333333333301</v>
      </c>
      <c r="S8" s="26">
        <v>3.75</v>
      </c>
      <c r="T8" s="26">
        <v>3.68333333333333</v>
      </c>
      <c r="U8" s="26">
        <v>6.4083333333333297</v>
      </c>
      <c r="V8" s="26">
        <v>7.75</v>
      </c>
      <c r="W8" s="26">
        <v>7.7583333333333302</v>
      </c>
      <c r="X8" s="26">
        <v>7.7833333333333297</v>
      </c>
      <c r="Y8" s="26">
        <v>7.375</v>
      </c>
      <c r="Z8" s="26">
        <v>6.9249999999999998</v>
      </c>
      <c r="AA8" s="26">
        <v>6.2666666666666702</v>
      </c>
      <c r="AB8" s="26">
        <v>5.9833333333333298</v>
      </c>
      <c r="AC8" s="26">
        <v>5.81666666666667</v>
      </c>
      <c r="AD8" s="26">
        <v>5.15</v>
      </c>
      <c r="AE8" s="26">
        <v>5.0250000000000004</v>
      </c>
      <c r="AF8" s="26">
        <v>5.625</v>
      </c>
      <c r="AG8" s="26">
        <v>5.0999999999999996</v>
      </c>
      <c r="AH8" s="26"/>
    </row>
    <row r="9" spans="1:34" x14ac:dyDescent="0.25">
      <c r="A9" t="s">
        <v>43</v>
      </c>
      <c r="B9" s="26"/>
      <c r="C9" s="26"/>
      <c r="D9" s="26"/>
      <c r="E9" s="26"/>
      <c r="F9" s="26"/>
      <c r="G9" s="26"/>
      <c r="H9" s="26"/>
      <c r="I9" s="26">
        <v>9.625</v>
      </c>
      <c r="J9" s="26">
        <v>9.15</v>
      </c>
      <c r="K9" s="26">
        <v>11.35</v>
      </c>
      <c r="L9" s="26">
        <v>14.4583333333333</v>
      </c>
      <c r="M9" s="26">
        <v>13.0416666666667</v>
      </c>
      <c r="N9" s="26">
        <v>11.3333333333333</v>
      </c>
      <c r="O9" s="26">
        <v>10.35</v>
      </c>
      <c r="P9" s="26">
        <v>10.0833333333333</v>
      </c>
      <c r="Q9" s="26">
        <v>7.9749999999999996</v>
      </c>
      <c r="R9" s="26">
        <v>5.94166666666667</v>
      </c>
      <c r="S9" s="26">
        <v>4.5999999999999996</v>
      </c>
      <c r="T9" s="26">
        <v>5.5166666666666702</v>
      </c>
      <c r="U9" s="26">
        <v>13.475</v>
      </c>
      <c r="V9" s="26">
        <v>16.5833333333333</v>
      </c>
      <c r="W9" s="26">
        <v>12.35</v>
      </c>
      <c r="X9" s="26">
        <v>9.9083333333333297</v>
      </c>
      <c r="Y9" s="26">
        <v>8.4916666666666707</v>
      </c>
      <c r="Z9" s="26">
        <v>7.31666666666667</v>
      </c>
      <c r="AA9" s="26">
        <v>6.3916666666666702</v>
      </c>
      <c r="AB9" s="26">
        <v>6.8333333333333304</v>
      </c>
      <c r="AC9" s="26">
        <v>5.80833333333333</v>
      </c>
      <c r="AD9" s="26">
        <v>5.3916666666666702</v>
      </c>
      <c r="AE9" s="26">
        <v>4.4833333333333298</v>
      </c>
      <c r="AF9" s="26">
        <v>6.8833333333333302</v>
      </c>
      <c r="AG9" s="26">
        <v>6.2083333333333304</v>
      </c>
      <c r="AH9" s="26"/>
    </row>
    <row r="10" spans="1:34" x14ac:dyDescent="0.25">
      <c r="A10" t="s">
        <v>44</v>
      </c>
      <c r="B10" s="26">
        <v>3.1666666666666701</v>
      </c>
      <c r="C10" s="26">
        <v>6.6083333333333298</v>
      </c>
      <c r="D10" s="26">
        <v>11.7083333333333</v>
      </c>
      <c r="E10" s="26">
        <v>16.341666666666701</v>
      </c>
      <c r="F10" s="26">
        <v>16.5833333333333</v>
      </c>
      <c r="G10" s="26">
        <v>15.4</v>
      </c>
      <c r="H10" s="26">
        <v>14.5666666666667</v>
      </c>
      <c r="I10" s="26">
        <v>12.641666666666699</v>
      </c>
      <c r="J10" s="26">
        <v>11.358333333333301</v>
      </c>
      <c r="K10" s="26">
        <v>10.216666666666701</v>
      </c>
      <c r="L10" s="26">
        <v>9.7833333333333297</v>
      </c>
      <c r="M10" s="26">
        <v>9.125</v>
      </c>
      <c r="N10" s="26">
        <v>9.0749999999999993</v>
      </c>
      <c r="O10" s="26">
        <v>9.0083333333333293</v>
      </c>
      <c r="P10" s="26">
        <v>8.8249999999999993</v>
      </c>
      <c r="Q10" s="26">
        <v>8.4</v>
      </c>
      <c r="R10" s="26">
        <v>7.7166666666666703</v>
      </c>
      <c r="S10" s="26">
        <v>6.8666666666666698</v>
      </c>
      <c r="T10" s="26">
        <v>6.3666666666666698</v>
      </c>
      <c r="U10" s="26">
        <v>8.3666666666666707</v>
      </c>
      <c r="V10" s="26">
        <v>8.5416666666666696</v>
      </c>
      <c r="W10" s="26">
        <v>7.9666666666666703</v>
      </c>
      <c r="X10" s="26">
        <v>7.80833333333333</v>
      </c>
      <c r="Y10" s="26">
        <v>8.3000000000000007</v>
      </c>
      <c r="Z10" s="26">
        <v>8.75</v>
      </c>
      <c r="AA10" s="26">
        <v>9.4583333333333304</v>
      </c>
      <c r="AB10" s="26">
        <v>8.9166666666666696</v>
      </c>
      <c r="AC10" s="26">
        <v>8.7666666666666693</v>
      </c>
      <c r="AD10" s="26">
        <v>7.43333333333333</v>
      </c>
      <c r="AE10" s="26">
        <v>6.7416666666666698</v>
      </c>
      <c r="AF10" s="26">
        <v>7.7249999999999996</v>
      </c>
      <c r="AG10" s="26">
        <v>7.6749999999999998</v>
      </c>
      <c r="AH10" s="26"/>
    </row>
    <row r="11" spans="1:34" x14ac:dyDescent="0.25">
      <c r="A11" t="s">
        <v>45</v>
      </c>
      <c r="B11" s="26">
        <v>9.3666666666666707</v>
      </c>
      <c r="C11" s="26">
        <v>9.625</v>
      </c>
      <c r="D11" s="26">
        <v>10.641666666666699</v>
      </c>
      <c r="E11" s="26">
        <v>11.824999999999999</v>
      </c>
      <c r="F11" s="26">
        <v>12.275</v>
      </c>
      <c r="G11" s="26">
        <v>11.95</v>
      </c>
      <c r="H11" s="26">
        <v>12.4</v>
      </c>
      <c r="I11" s="26">
        <v>12.3333333333333</v>
      </c>
      <c r="J11" s="26">
        <v>12.05</v>
      </c>
      <c r="K11" s="26">
        <v>11.3166666666667</v>
      </c>
      <c r="L11" s="26">
        <v>9.5583333333333407</v>
      </c>
      <c r="M11" s="26">
        <v>8.7416666666666707</v>
      </c>
      <c r="N11" s="26">
        <v>8.6333333333333293</v>
      </c>
      <c r="O11" s="26">
        <v>8.5083333333333293</v>
      </c>
      <c r="P11" s="26">
        <v>8.9</v>
      </c>
      <c r="Q11" s="26">
        <v>8.8833333333333293</v>
      </c>
      <c r="R11" s="26">
        <v>8.85</v>
      </c>
      <c r="S11" s="26">
        <v>8.0166666666666693</v>
      </c>
      <c r="T11" s="26">
        <v>7.43333333333333</v>
      </c>
      <c r="U11" s="26">
        <v>9.1166666666666707</v>
      </c>
      <c r="V11" s="26">
        <v>9.2750000000000004</v>
      </c>
      <c r="W11" s="26">
        <v>9.2166666666666703</v>
      </c>
      <c r="X11" s="26">
        <v>9.7583333333333293</v>
      </c>
      <c r="Y11" s="26">
        <v>10.3</v>
      </c>
      <c r="Z11" s="26">
        <v>10.275</v>
      </c>
      <c r="AA11" s="26">
        <v>10.35</v>
      </c>
      <c r="AB11" s="26">
        <v>10.0666666666667</v>
      </c>
      <c r="AC11" s="26">
        <v>9.4250000000000007</v>
      </c>
      <c r="AD11" s="26">
        <v>9.0250000000000004</v>
      </c>
      <c r="AE11" s="26">
        <v>8.43333333333333</v>
      </c>
      <c r="AF11" s="26">
        <v>8.0333333333333297</v>
      </c>
      <c r="AG11" s="26">
        <v>7.875</v>
      </c>
      <c r="AH11" s="26"/>
    </row>
    <row r="12" spans="1:34" x14ac:dyDescent="0.25">
      <c r="A12" t="s">
        <v>46</v>
      </c>
      <c r="B12" s="26"/>
      <c r="C12" s="26">
        <v>5.5250000000000004</v>
      </c>
      <c r="D12" s="26">
        <v>6.56666666666667</v>
      </c>
      <c r="E12" s="26">
        <v>7.7916666666666696</v>
      </c>
      <c r="F12" s="26">
        <v>8.4499999999999993</v>
      </c>
      <c r="G12" s="26">
        <v>8.25</v>
      </c>
      <c r="H12" s="26">
        <v>8.94166666666667</v>
      </c>
      <c r="I12" s="26">
        <v>9.6750000000000007</v>
      </c>
      <c r="J12" s="26">
        <v>9.4499999999999993</v>
      </c>
      <c r="K12" s="26">
        <v>8.625</v>
      </c>
      <c r="L12" s="26">
        <v>8.0083333333333293</v>
      </c>
      <c r="M12" s="26">
        <v>7.8583333333333298</v>
      </c>
      <c r="N12" s="26">
        <v>8.68333333333333</v>
      </c>
      <c r="O12" s="26">
        <v>9.80833333333333</v>
      </c>
      <c r="P12" s="26">
        <v>10.5</v>
      </c>
      <c r="Q12" s="26">
        <v>11.283333333333299</v>
      </c>
      <c r="R12" s="26">
        <v>10.275</v>
      </c>
      <c r="S12" s="26">
        <v>8.5416666666666696</v>
      </c>
      <c r="T12" s="26">
        <v>7.4249999999999998</v>
      </c>
      <c r="U12" s="26">
        <v>7.2249999999999996</v>
      </c>
      <c r="V12" s="26">
        <v>6.5750000000000002</v>
      </c>
      <c r="W12" s="26">
        <v>5.5166666666666702</v>
      </c>
      <c r="X12" s="26">
        <v>5.0833333333333304</v>
      </c>
      <c r="Y12" s="26">
        <v>4.95</v>
      </c>
      <c r="Z12" s="26">
        <v>4.7083333333333304</v>
      </c>
      <c r="AA12" s="26">
        <v>4.3666666666666698</v>
      </c>
      <c r="AB12" s="26">
        <v>3.9083333333333301</v>
      </c>
      <c r="AC12" s="26">
        <v>3.56666666666667</v>
      </c>
      <c r="AD12" s="26">
        <v>3.2083333333333299</v>
      </c>
      <c r="AE12" s="26">
        <v>2.9750000000000001</v>
      </c>
      <c r="AF12" s="26">
        <v>3.625</v>
      </c>
      <c r="AG12" s="26">
        <v>3.5750000000000002</v>
      </c>
      <c r="AH12" s="26"/>
    </row>
    <row r="13" spans="1:34" x14ac:dyDescent="0.25">
      <c r="A13" t="s">
        <v>47</v>
      </c>
      <c r="B13" s="26"/>
      <c r="C13" s="26"/>
      <c r="D13" s="26"/>
      <c r="E13" s="26"/>
      <c r="F13" s="26"/>
      <c r="G13" s="26"/>
      <c r="H13" s="26"/>
      <c r="I13" s="26"/>
      <c r="J13" s="26"/>
      <c r="K13" s="26">
        <v>11.983333333333301</v>
      </c>
      <c r="L13" s="26">
        <v>11.233333333333301</v>
      </c>
      <c r="M13" s="26">
        <v>10.675000000000001</v>
      </c>
      <c r="N13" s="26">
        <v>10.3333333333333</v>
      </c>
      <c r="O13" s="26">
        <v>9.7416666666666707</v>
      </c>
      <c r="P13" s="26">
        <v>10.608333333333301</v>
      </c>
      <c r="Q13" s="26">
        <v>10.008333333333301</v>
      </c>
      <c r="R13" s="26">
        <v>9.0333333333333297</v>
      </c>
      <c r="S13" s="26">
        <v>8.4166666666666696</v>
      </c>
      <c r="T13" s="26">
        <v>7.7666666666666702</v>
      </c>
      <c r="U13" s="26">
        <v>9.75</v>
      </c>
      <c r="V13" s="26">
        <v>12.9583333333333</v>
      </c>
      <c r="W13" s="26">
        <v>18.091666666666701</v>
      </c>
      <c r="X13" s="26">
        <v>24.808333333333302</v>
      </c>
      <c r="Y13" s="26">
        <v>27.824999999999999</v>
      </c>
      <c r="Z13" s="26">
        <v>26.65</v>
      </c>
      <c r="AA13" s="26">
        <v>24.983333333333299</v>
      </c>
      <c r="AB13" s="26">
        <v>23.875</v>
      </c>
      <c r="AC13" s="26">
        <v>21.841666666666701</v>
      </c>
      <c r="AD13" s="26">
        <v>19.741666666666699</v>
      </c>
      <c r="AE13" s="26">
        <v>17.883333333333301</v>
      </c>
      <c r="AF13" s="26">
        <v>17.616666666666699</v>
      </c>
      <c r="AG13" s="26">
        <v>14.7916666666667</v>
      </c>
      <c r="AH13" s="26"/>
    </row>
    <row r="14" spans="1:34" s="16" customFormat="1" x14ac:dyDescent="0.25">
      <c r="A14" t="s">
        <v>48</v>
      </c>
      <c r="B14" s="26"/>
      <c r="C14" s="26"/>
      <c r="D14" s="26"/>
      <c r="E14" s="26"/>
      <c r="F14" s="26"/>
      <c r="G14" s="26"/>
      <c r="H14" s="26">
        <v>9.9166666666666696</v>
      </c>
      <c r="I14" s="26">
        <v>9.0500000000000007</v>
      </c>
      <c r="J14" s="26">
        <v>8.7083333333333304</v>
      </c>
      <c r="K14" s="26">
        <v>6.8666666666666698</v>
      </c>
      <c r="L14" s="26">
        <v>6.2666666666666702</v>
      </c>
      <c r="M14" s="26">
        <v>5.5750000000000002</v>
      </c>
      <c r="N14" s="26">
        <v>5.5833333333333304</v>
      </c>
      <c r="O14" s="26">
        <v>5.7416666666666698</v>
      </c>
      <c r="P14" s="26">
        <v>6.06666666666667</v>
      </c>
      <c r="Q14" s="26">
        <v>7.1749999999999998</v>
      </c>
      <c r="R14" s="26">
        <v>7.4583333333333304</v>
      </c>
      <c r="S14" s="26">
        <v>7.3916666666666702</v>
      </c>
      <c r="T14" s="26">
        <v>7.8</v>
      </c>
      <c r="U14" s="26">
        <v>9.6750000000000007</v>
      </c>
      <c r="V14" s="26">
        <v>10.8</v>
      </c>
      <c r="W14" s="26">
        <v>10.658333333333299</v>
      </c>
      <c r="X14" s="26">
        <v>10.5833333333333</v>
      </c>
      <c r="Y14" s="26">
        <v>9.6333333333333293</v>
      </c>
      <c r="Z14" s="26">
        <v>7.4583333333333304</v>
      </c>
      <c r="AA14" s="26">
        <v>6.5166666666666702</v>
      </c>
      <c r="AB14" s="26">
        <v>4.8833333333333302</v>
      </c>
      <c r="AC14" s="26">
        <v>4.05</v>
      </c>
      <c r="AD14" s="26">
        <v>3.5249999999999999</v>
      </c>
      <c r="AE14" s="26">
        <v>3.25</v>
      </c>
      <c r="AF14" s="26">
        <v>4.1416666666666702</v>
      </c>
      <c r="AG14" s="26">
        <v>4.0416666666666696</v>
      </c>
      <c r="AH14" s="26"/>
    </row>
    <row r="15" spans="1:34" x14ac:dyDescent="0.25">
      <c r="A15" t="s">
        <v>49</v>
      </c>
      <c r="B15" s="26">
        <v>13.45</v>
      </c>
      <c r="C15" s="26">
        <v>14.758333333333301</v>
      </c>
      <c r="D15" s="26">
        <v>15.391666666666699</v>
      </c>
      <c r="E15" s="26">
        <v>15.641666666666699</v>
      </c>
      <c r="F15" s="26">
        <v>14.341666666666701</v>
      </c>
      <c r="G15" s="26">
        <v>12.2916666666667</v>
      </c>
      <c r="H15" s="26">
        <v>11.6666666666667</v>
      </c>
      <c r="I15" s="26">
        <v>9.875</v>
      </c>
      <c r="J15" s="26">
        <v>7.55</v>
      </c>
      <c r="K15" s="26">
        <v>5.93333333333333</v>
      </c>
      <c r="L15" s="26">
        <v>4.4000000000000004</v>
      </c>
      <c r="M15" s="26">
        <v>4.1749999999999998</v>
      </c>
      <c r="N15" s="26">
        <v>4.7249999999999996</v>
      </c>
      <c r="O15" s="26">
        <v>4.8499999999999996</v>
      </c>
      <c r="P15" s="26">
        <v>4.7416666666666698</v>
      </c>
      <c r="Q15" s="26">
        <v>4.6333333333333302</v>
      </c>
      <c r="R15" s="26">
        <v>4.7916666666666696</v>
      </c>
      <c r="S15" s="26">
        <v>5</v>
      </c>
      <c r="T15" s="26">
        <v>6.7916666666666696</v>
      </c>
      <c r="U15" s="26">
        <v>12.658333333333299</v>
      </c>
      <c r="V15" s="26">
        <v>14.574999999999999</v>
      </c>
      <c r="W15" s="26">
        <v>15.408333333333299</v>
      </c>
      <c r="X15" s="26">
        <v>15.483333333333301</v>
      </c>
      <c r="Y15" s="26">
        <v>13.775</v>
      </c>
      <c r="Z15" s="26">
        <v>11.883333333333301</v>
      </c>
      <c r="AA15" s="26">
        <v>9.9250000000000007</v>
      </c>
      <c r="AB15" s="26">
        <v>8.4083333333333297</v>
      </c>
      <c r="AC15" s="26">
        <v>6.7333333333333298</v>
      </c>
      <c r="AD15" s="26">
        <v>5.7750000000000004</v>
      </c>
      <c r="AE15" s="26">
        <v>4.9749999999999996</v>
      </c>
      <c r="AF15" s="26">
        <v>5.85</v>
      </c>
      <c r="AG15" s="26">
        <v>6.2666666666666702</v>
      </c>
      <c r="AH15" s="26"/>
    </row>
    <row r="16" spans="1:34" x14ac:dyDescent="0.25">
      <c r="A16" t="s">
        <v>50</v>
      </c>
      <c r="B16" s="26">
        <v>8.8666666666666707</v>
      </c>
      <c r="C16" s="26">
        <v>8.5166666666666693</v>
      </c>
      <c r="D16" s="26">
        <v>8.7916666666666696</v>
      </c>
      <c r="E16" s="26">
        <v>9.7249999999999996</v>
      </c>
      <c r="F16" s="26">
        <v>10.65</v>
      </c>
      <c r="G16" s="26">
        <v>11.1833333333333</v>
      </c>
      <c r="H16" s="26">
        <v>11.1666666666667</v>
      </c>
      <c r="I16" s="26">
        <v>11.216666666666701</v>
      </c>
      <c r="J16" s="26">
        <v>11.3</v>
      </c>
      <c r="K16" s="26">
        <v>10.866666666666699</v>
      </c>
      <c r="L16" s="26">
        <v>10.050000000000001</v>
      </c>
      <c r="M16" s="26">
        <v>9.0083333333333293</v>
      </c>
      <c r="N16" s="26">
        <v>8.4749999999999996</v>
      </c>
      <c r="O16" s="26">
        <v>8.43333333333333</v>
      </c>
      <c r="P16" s="26">
        <v>8.0500000000000007</v>
      </c>
      <c r="Q16" s="26">
        <v>7.7833333333333297</v>
      </c>
      <c r="R16" s="26">
        <v>6.8666666666666698</v>
      </c>
      <c r="S16" s="26">
        <v>6.15</v>
      </c>
      <c r="T16" s="26">
        <v>6.7750000000000004</v>
      </c>
      <c r="U16" s="26">
        <v>7.875</v>
      </c>
      <c r="V16" s="26">
        <v>8.5416666666666696</v>
      </c>
      <c r="W16" s="26">
        <v>8.5083333333333293</v>
      </c>
      <c r="X16" s="26">
        <v>10.883333333333301</v>
      </c>
      <c r="Y16" s="26">
        <v>12.366666666666699</v>
      </c>
      <c r="Z16" s="26">
        <v>12.824999999999999</v>
      </c>
      <c r="AA16" s="26">
        <v>12</v>
      </c>
      <c r="AB16" s="26">
        <v>11.75</v>
      </c>
      <c r="AC16" s="26">
        <v>11.258333333333301</v>
      </c>
      <c r="AD16" s="26">
        <v>10.6</v>
      </c>
      <c r="AE16" s="26">
        <v>9.93333333333333</v>
      </c>
      <c r="AF16" s="26">
        <v>9.3000000000000007</v>
      </c>
      <c r="AG16" s="26">
        <v>9.55833333333333</v>
      </c>
      <c r="AH16" s="26"/>
    </row>
    <row r="17" spans="1:34" x14ac:dyDescent="0.25">
      <c r="A17" t="s">
        <v>51</v>
      </c>
      <c r="B17" s="26"/>
      <c r="C17" s="26"/>
      <c r="D17" s="26"/>
      <c r="E17" s="26"/>
      <c r="F17" s="26"/>
      <c r="G17" s="26"/>
      <c r="H17" s="26"/>
      <c r="I17" s="26"/>
      <c r="J17" s="26"/>
      <c r="K17" s="26">
        <v>14.0666666666667</v>
      </c>
      <c r="L17" s="26">
        <v>14.341666666666701</v>
      </c>
      <c r="M17" s="26">
        <v>13.475</v>
      </c>
      <c r="N17" s="26">
        <v>12.491666666666699</v>
      </c>
      <c r="O17" s="26">
        <v>11.65</v>
      </c>
      <c r="P17" s="26">
        <v>11.741666666666699</v>
      </c>
      <c r="Q17" s="26">
        <v>10.0416666666667</v>
      </c>
      <c r="R17" s="26">
        <v>7.0333333333333297</v>
      </c>
      <c r="S17" s="26">
        <v>6.0750000000000002</v>
      </c>
      <c r="T17" s="26">
        <v>7.75</v>
      </c>
      <c r="U17" s="26">
        <v>17.55</v>
      </c>
      <c r="V17" s="26">
        <v>19.475000000000001</v>
      </c>
      <c r="W17" s="26">
        <v>16.2083333333333</v>
      </c>
      <c r="X17" s="26">
        <v>15.0416666666667</v>
      </c>
      <c r="Y17" s="26">
        <v>11.866666666666699</v>
      </c>
      <c r="Z17" s="26">
        <v>10.841666666666701</v>
      </c>
      <c r="AA17" s="26">
        <v>9.875</v>
      </c>
      <c r="AB17" s="26">
        <v>9.6333333333333293</v>
      </c>
      <c r="AC17" s="26">
        <v>8.7083333333333304</v>
      </c>
      <c r="AD17" s="26">
        <v>7.4</v>
      </c>
      <c r="AE17" s="26">
        <v>6.31666666666667</v>
      </c>
      <c r="AF17" s="26">
        <v>8.0916666666666703</v>
      </c>
      <c r="AG17" s="26">
        <v>7.5750000000000002</v>
      </c>
      <c r="AH17" s="26"/>
    </row>
    <row r="18" spans="1:34" x14ac:dyDescent="0.25">
      <c r="A18" t="s">
        <v>52</v>
      </c>
      <c r="B18" s="26"/>
      <c r="C18" s="26"/>
      <c r="D18" s="26"/>
      <c r="E18" s="26"/>
      <c r="F18" s="26"/>
      <c r="G18" s="26"/>
      <c r="H18" s="26"/>
      <c r="I18" s="26"/>
      <c r="J18" s="26"/>
      <c r="K18" s="26">
        <v>14.641666666666699</v>
      </c>
      <c r="L18" s="26">
        <v>16.441666666666698</v>
      </c>
      <c r="M18" s="26">
        <v>17.4166666666667</v>
      </c>
      <c r="N18" s="26">
        <v>13.775</v>
      </c>
      <c r="O18" s="26">
        <v>12.4333333333333</v>
      </c>
      <c r="P18" s="26">
        <v>10.891666666666699</v>
      </c>
      <c r="Q18" s="26">
        <v>8.31666666666667</v>
      </c>
      <c r="R18" s="26">
        <v>5.7916666666666696</v>
      </c>
      <c r="S18" s="26">
        <v>4.2583333333333302</v>
      </c>
      <c r="T18" s="26">
        <v>5.8250000000000002</v>
      </c>
      <c r="U18" s="26">
        <v>13.8</v>
      </c>
      <c r="V18" s="26">
        <v>17.841666666666701</v>
      </c>
      <c r="W18" s="26">
        <v>15.391666666666699</v>
      </c>
      <c r="X18" s="26">
        <v>13.408333333333299</v>
      </c>
      <c r="Y18" s="26">
        <v>11.8</v>
      </c>
      <c r="Z18" s="26">
        <v>10.725</v>
      </c>
      <c r="AA18" s="26">
        <v>9.1333333333333293</v>
      </c>
      <c r="AB18" s="26">
        <v>7.9</v>
      </c>
      <c r="AC18" s="26">
        <v>7.1166666666666698</v>
      </c>
      <c r="AD18" s="26">
        <v>6.18333333333333</v>
      </c>
      <c r="AE18" s="26">
        <v>6.2833333333333297</v>
      </c>
      <c r="AF18" s="26">
        <v>8.5166666666666693</v>
      </c>
      <c r="AG18" s="26">
        <v>7.125</v>
      </c>
      <c r="AH18" s="26"/>
    </row>
    <row r="19" spans="1:34" x14ac:dyDescent="0.25">
      <c r="A19" t="s">
        <v>53</v>
      </c>
      <c r="B19" s="26">
        <v>1.6583333333333301</v>
      </c>
      <c r="C19" s="26">
        <v>1.6583333333333301</v>
      </c>
      <c r="D19" s="26">
        <v>2.06666666666667</v>
      </c>
      <c r="E19" s="26">
        <v>2.5833333333333299</v>
      </c>
      <c r="F19" s="26">
        <v>3.1749999999999998</v>
      </c>
      <c r="G19" s="26">
        <v>2.8666666666666698</v>
      </c>
      <c r="H19" s="26">
        <v>2.9249999999999998</v>
      </c>
      <c r="I19" s="26">
        <v>2.7</v>
      </c>
      <c r="J19" s="26">
        <v>2.69166666666667</v>
      </c>
      <c r="K19" s="26">
        <v>2.4083333333333301</v>
      </c>
      <c r="L19" s="26">
        <v>2.2333333333333298</v>
      </c>
      <c r="M19" s="26">
        <v>1.9</v>
      </c>
      <c r="N19" s="26">
        <v>2.55833333333333</v>
      </c>
      <c r="O19" s="26">
        <v>3.80833333333333</v>
      </c>
      <c r="P19" s="26">
        <v>4.95</v>
      </c>
      <c r="Q19" s="26">
        <v>4.6500000000000004</v>
      </c>
      <c r="R19" s="26">
        <v>4.5750000000000002</v>
      </c>
      <c r="S19" s="26">
        <v>4.1666666666666696</v>
      </c>
      <c r="T19" s="26">
        <v>4.9166666666666696</v>
      </c>
      <c r="U19" s="26">
        <v>5.1166666666666698</v>
      </c>
      <c r="V19" s="26">
        <v>4.5833333333333304</v>
      </c>
      <c r="W19" s="26">
        <v>4.8333333333333304</v>
      </c>
      <c r="X19" s="26">
        <v>5.06666666666667</v>
      </c>
      <c r="Y19" s="26">
        <v>5.875</v>
      </c>
      <c r="Z19" s="26">
        <v>6.05</v>
      </c>
      <c r="AA19" s="26">
        <v>6.4583333333333304</v>
      </c>
      <c r="AB19" s="26">
        <v>6.3333333333333304</v>
      </c>
      <c r="AC19" s="26">
        <v>5.6166666666666698</v>
      </c>
      <c r="AD19" s="26">
        <v>5.5</v>
      </c>
      <c r="AE19" s="26">
        <v>5.5916666666666703</v>
      </c>
      <c r="AF19" s="26">
        <v>6.69166666666667</v>
      </c>
      <c r="AG19" s="26">
        <v>5.4249999999999998</v>
      </c>
      <c r="AH19" s="26"/>
    </row>
    <row r="20" spans="1:34" x14ac:dyDescent="0.25">
      <c r="A20" t="s">
        <v>54</v>
      </c>
      <c r="B20" s="26">
        <v>6.0833333333333304</v>
      </c>
      <c r="C20" s="26">
        <v>5.6749999999999998</v>
      </c>
      <c r="D20" s="26">
        <v>5.7583333333333302</v>
      </c>
      <c r="E20" s="26">
        <v>6.4666666666666703</v>
      </c>
      <c r="F20" s="26">
        <v>7.19166666666667</v>
      </c>
      <c r="G20" s="26">
        <v>8.3583333333333307</v>
      </c>
      <c r="H20" s="26">
        <v>7.6749999999999998</v>
      </c>
      <c r="I20" s="26">
        <v>6.5</v>
      </c>
      <c r="J20" s="26">
        <v>5.1333333333333302</v>
      </c>
      <c r="K20" s="26">
        <v>4.2333333333333298</v>
      </c>
      <c r="L20" s="26">
        <v>3.6666666666666701</v>
      </c>
      <c r="M20" s="26">
        <v>3.0750000000000002</v>
      </c>
      <c r="N20" s="26">
        <v>3.6666666666666701</v>
      </c>
      <c r="O20" s="26">
        <v>5.9083333333333297</v>
      </c>
      <c r="P20" s="26">
        <v>6.7750000000000004</v>
      </c>
      <c r="Q20" s="26">
        <v>6.9583333333333304</v>
      </c>
      <c r="R20" s="26">
        <v>6.0833333333333304</v>
      </c>
      <c r="S20" s="26">
        <v>5.30833333333333</v>
      </c>
      <c r="T20" s="26">
        <v>4.7583333333333302</v>
      </c>
      <c r="U20" s="26">
        <v>5.4249999999999998</v>
      </c>
      <c r="V20" s="26">
        <v>6.06666666666667</v>
      </c>
      <c r="W20" s="26">
        <v>6.05</v>
      </c>
      <c r="X20" s="26">
        <v>6.81666666666667</v>
      </c>
      <c r="Y20" s="26">
        <v>8.19166666666667</v>
      </c>
      <c r="Z20" s="26">
        <v>8.35</v>
      </c>
      <c r="AA20" s="26">
        <v>7.8916666666666702</v>
      </c>
      <c r="AB20" s="26">
        <v>7</v>
      </c>
      <c r="AC20" s="26">
        <v>5.875</v>
      </c>
      <c r="AD20" s="26">
        <v>4.8666666666666698</v>
      </c>
      <c r="AE20" s="26">
        <v>4.43333333333333</v>
      </c>
      <c r="AF20" s="26">
        <v>4.8499999999999996</v>
      </c>
      <c r="AG20" s="26">
        <v>4.2249999999999996</v>
      </c>
      <c r="AH20" s="26"/>
    </row>
    <row r="21" spans="1:34" x14ac:dyDescent="0.25">
      <c r="A21" t="s">
        <v>55</v>
      </c>
      <c r="B21" s="26"/>
      <c r="C21" s="26"/>
      <c r="D21" s="26"/>
      <c r="E21" s="26"/>
      <c r="F21" s="26"/>
      <c r="G21" s="26"/>
      <c r="H21" s="26"/>
      <c r="I21" s="26">
        <v>10.866666666666699</v>
      </c>
      <c r="J21" s="26">
        <v>10.1666666666667</v>
      </c>
      <c r="K21" s="26">
        <v>13.391666666666699</v>
      </c>
      <c r="L21" s="26">
        <v>16.074999999999999</v>
      </c>
      <c r="M21" s="26">
        <v>18.308333333333302</v>
      </c>
      <c r="N21" s="26">
        <v>20.033333333333299</v>
      </c>
      <c r="O21" s="26">
        <v>19.75</v>
      </c>
      <c r="P21" s="26">
        <v>19.141666666666701</v>
      </c>
      <c r="Q21" s="26">
        <v>17.925000000000001</v>
      </c>
      <c r="R21" s="26">
        <v>13.966666666666701</v>
      </c>
      <c r="S21" s="26">
        <v>9.6083333333333307</v>
      </c>
      <c r="T21" s="26">
        <v>7.0416666666666696</v>
      </c>
      <c r="U21" s="26">
        <v>8.125</v>
      </c>
      <c r="V21" s="26">
        <v>9.9833333333333307</v>
      </c>
      <c r="W21" s="26">
        <v>9.9499999999999993</v>
      </c>
      <c r="X21" s="26">
        <v>10.391666666666699</v>
      </c>
      <c r="Y21" s="26">
        <v>10.608333333333301</v>
      </c>
      <c r="Z21" s="26">
        <v>9.2083333333333304</v>
      </c>
      <c r="AA21" s="26">
        <v>7.68333333333333</v>
      </c>
      <c r="AB21" s="26">
        <v>6.2833333333333297</v>
      </c>
      <c r="AC21" s="26">
        <v>4.9583333333333304</v>
      </c>
      <c r="AD21" s="26">
        <v>3.8833333333333302</v>
      </c>
      <c r="AE21" s="26">
        <v>3.30833333333333</v>
      </c>
      <c r="AF21" s="26">
        <v>3.2166666666666699</v>
      </c>
      <c r="AG21" s="26">
        <v>3.375</v>
      </c>
      <c r="AH21" s="26"/>
    </row>
    <row r="22" spans="1:34" s="17" customFormat="1" x14ac:dyDescent="0.25">
      <c r="A22" s="17" t="s">
        <v>56</v>
      </c>
      <c r="B22" s="27">
        <v>4.8</v>
      </c>
      <c r="C22" s="27">
        <v>4.18333333333333</v>
      </c>
      <c r="D22" s="27">
        <v>4.125</v>
      </c>
      <c r="E22" s="27">
        <v>5.5</v>
      </c>
      <c r="F22" s="27">
        <v>6.8250000000000002</v>
      </c>
      <c r="G22" s="27">
        <v>7.18333333333333</v>
      </c>
      <c r="H22" s="27">
        <v>7.2416666666666698</v>
      </c>
      <c r="I22" s="27">
        <v>6.7416666666666698</v>
      </c>
      <c r="J22" s="27">
        <v>6.1</v>
      </c>
      <c r="K22" s="27">
        <v>5.7249999999999996</v>
      </c>
      <c r="L22" s="27">
        <v>5.2666666666666702</v>
      </c>
      <c r="M22" s="27">
        <v>5.375</v>
      </c>
      <c r="N22" s="27">
        <v>6.4666666666666703</v>
      </c>
      <c r="O22" s="27">
        <v>7.80833333333333</v>
      </c>
      <c r="P22" s="27">
        <v>8.1666666666666696</v>
      </c>
      <c r="Q22" s="27">
        <v>9.2333333333333307</v>
      </c>
      <c r="R22" s="27">
        <v>9.3000000000000007</v>
      </c>
      <c r="S22" s="27">
        <v>9.5833333333333304</v>
      </c>
      <c r="T22" s="27">
        <v>9.2416666666666707</v>
      </c>
      <c r="U22" s="27">
        <v>11.225</v>
      </c>
      <c r="V22" s="27">
        <v>12.5833333333333</v>
      </c>
      <c r="W22" s="27">
        <v>13.516666666666699</v>
      </c>
      <c r="X22" s="27">
        <v>16.574999999999999</v>
      </c>
      <c r="Y22" s="27">
        <v>17.175000000000001</v>
      </c>
      <c r="Z22" s="27">
        <v>14.65</v>
      </c>
      <c r="AA22" s="27">
        <v>13.025</v>
      </c>
      <c r="AB22" s="27">
        <v>11.466666666666701</v>
      </c>
      <c r="AC22" s="27">
        <v>9.2249999999999996</v>
      </c>
      <c r="AD22" s="27">
        <v>7.1666666666666696</v>
      </c>
      <c r="AE22" s="27">
        <v>6.6749999999999998</v>
      </c>
      <c r="AF22" s="27">
        <v>7.1166666666666698</v>
      </c>
      <c r="AG22" s="27">
        <v>6.5916666666666703</v>
      </c>
      <c r="AH22" s="27"/>
    </row>
    <row r="23" spans="1:34" x14ac:dyDescent="0.25">
      <c r="A23" t="s">
        <v>57</v>
      </c>
      <c r="B23" s="26"/>
      <c r="C23" s="26"/>
      <c r="D23" s="26"/>
      <c r="E23" s="26"/>
      <c r="F23" s="26"/>
      <c r="G23" s="26"/>
      <c r="H23" s="26"/>
      <c r="I23" s="26"/>
      <c r="J23" s="26">
        <v>12.7083333333333</v>
      </c>
      <c r="K23" s="26">
        <v>16.491666666666699</v>
      </c>
      <c r="L23" s="26">
        <v>18.908333333333299</v>
      </c>
      <c r="M23" s="26">
        <v>19.4583333333333</v>
      </c>
      <c r="N23" s="26">
        <v>18.808333333333302</v>
      </c>
      <c r="O23" s="26">
        <v>17.691666666666698</v>
      </c>
      <c r="P23" s="26">
        <v>18.358333333333299</v>
      </c>
      <c r="Q23" s="26">
        <v>16.375</v>
      </c>
      <c r="R23" s="26">
        <v>13.466666666666701</v>
      </c>
      <c r="S23" s="26">
        <v>11.233333333333301</v>
      </c>
      <c r="T23" s="26">
        <v>9.5749999999999993</v>
      </c>
      <c r="U23" s="26">
        <v>12.0833333333333</v>
      </c>
      <c r="V23" s="26">
        <v>14.425000000000001</v>
      </c>
      <c r="W23" s="26">
        <v>13.608333333333301</v>
      </c>
      <c r="X23" s="26">
        <v>13.908333333333299</v>
      </c>
      <c r="Y23" s="26">
        <v>14.133333333333301</v>
      </c>
      <c r="Z23" s="26">
        <v>13.1</v>
      </c>
      <c r="AA23" s="26">
        <v>11.466666666666701</v>
      </c>
      <c r="AB23" s="26">
        <v>9.6583333333333297</v>
      </c>
      <c r="AC23" s="26">
        <v>8.0833333333333304</v>
      </c>
      <c r="AD23" s="26">
        <v>6.5083333333333302</v>
      </c>
      <c r="AE23" s="26">
        <v>5.7166666666666703</v>
      </c>
      <c r="AF23" s="26">
        <v>6.6583333333333297</v>
      </c>
      <c r="AG23" s="26">
        <v>6.8250000000000002</v>
      </c>
      <c r="AH23" s="26"/>
    </row>
    <row r="24" spans="1:34" x14ac:dyDescent="0.25">
      <c r="A24" t="s">
        <v>58</v>
      </c>
      <c r="B24" s="26"/>
      <c r="C24" s="26"/>
      <c r="D24" s="26"/>
      <c r="E24" s="26"/>
      <c r="F24" s="26"/>
      <c r="G24" s="26"/>
      <c r="H24" s="26">
        <v>6.8916666666666702</v>
      </c>
      <c r="I24" s="26">
        <v>6.9166666666666696</v>
      </c>
      <c r="J24" s="26">
        <v>7.3666666666666698</v>
      </c>
      <c r="K24" s="26">
        <v>7.4083333333333297</v>
      </c>
      <c r="L24" s="26">
        <v>6.7416666666666698</v>
      </c>
      <c r="M24" s="26">
        <v>6.19166666666667</v>
      </c>
      <c r="N24" s="26">
        <v>6.3416666666666703</v>
      </c>
      <c r="O24" s="26">
        <v>6.7</v>
      </c>
      <c r="P24" s="26">
        <v>6.3416666666666703</v>
      </c>
      <c r="Q24" s="26">
        <v>6.5416666666666696</v>
      </c>
      <c r="R24" s="26">
        <v>5.9916666666666698</v>
      </c>
      <c r="S24" s="26">
        <v>4.8583333333333298</v>
      </c>
      <c r="T24" s="26">
        <v>4.3916666666666702</v>
      </c>
      <c r="U24" s="26">
        <v>5.85</v>
      </c>
      <c r="V24" s="26">
        <v>7.2583333333333302</v>
      </c>
      <c r="W24" s="26">
        <v>8.18333333333333</v>
      </c>
      <c r="X24" s="26">
        <v>8.85</v>
      </c>
      <c r="Y24" s="26">
        <v>10.108333333333301</v>
      </c>
      <c r="Z24" s="26">
        <v>9.6999999999999993</v>
      </c>
      <c r="AA24" s="26">
        <v>8.9833333333333307</v>
      </c>
      <c r="AB24" s="26">
        <v>8.0083333333333293</v>
      </c>
      <c r="AC24" s="26">
        <v>6.5750000000000002</v>
      </c>
      <c r="AD24" s="26">
        <v>5.125</v>
      </c>
      <c r="AE24" s="26">
        <v>4.44166666666667</v>
      </c>
      <c r="AF24" s="26">
        <v>4.9833333333333298</v>
      </c>
      <c r="AG24" s="26">
        <v>4.7750000000000004</v>
      </c>
      <c r="AH24" s="26"/>
    </row>
    <row r="25" spans="1:34" x14ac:dyDescent="0.25">
      <c r="A25" t="s">
        <v>59</v>
      </c>
      <c r="B25" s="26">
        <v>15.4583333333333</v>
      </c>
      <c r="C25" s="26">
        <v>15.5</v>
      </c>
      <c r="D25" s="26">
        <v>17.016666666666701</v>
      </c>
      <c r="E25" s="26">
        <v>20.841666666666701</v>
      </c>
      <c r="F25" s="26">
        <v>22.05</v>
      </c>
      <c r="G25" s="26">
        <v>20.75</v>
      </c>
      <c r="H25" s="26">
        <v>19.891666666666701</v>
      </c>
      <c r="I25" s="26">
        <v>18.391666666666701</v>
      </c>
      <c r="J25" s="26">
        <v>16.408333333333299</v>
      </c>
      <c r="K25" s="26">
        <v>13.6</v>
      </c>
      <c r="L25" s="26">
        <v>11.9166666666667</v>
      </c>
      <c r="M25" s="26">
        <v>10.5583333333333</v>
      </c>
      <c r="N25" s="26">
        <v>11.4416666666667</v>
      </c>
      <c r="O25" s="26">
        <v>11.491666666666699</v>
      </c>
      <c r="P25" s="26">
        <v>10.9583333333333</v>
      </c>
      <c r="Q25" s="26">
        <v>9.1666666666666696</v>
      </c>
      <c r="R25" s="26">
        <v>8.4583333333333304</v>
      </c>
      <c r="S25" s="26">
        <v>8.2249999999999996</v>
      </c>
      <c r="T25" s="26">
        <v>11.266666666666699</v>
      </c>
      <c r="U25" s="26">
        <v>17.866666666666699</v>
      </c>
      <c r="V25" s="26">
        <v>19.875</v>
      </c>
      <c r="W25" s="26">
        <v>21.408333333333299</v>
      </c>
      <c r="X25" s="26">
        <v>24.7916666666667</v>
      </c>
      <c r="Y25" s="26">
        <v>26.116666666666699</v>
      </c>
      <c r="Z25" s="26">
        <v>24.45</v>
      </c>
      <c r="AA25" s="26">
        <v>22.074999999999999</v>
      </c>
      <c r="AB25" s="26">
        <v>19.649999999999999</v>
      </c>
      <c r="AC25" s="26">
        <v>17.233333333333299</v>
      </c>
      <c r="AD25" s="26">
        <v>15.266666666666699</v>
      </c>
      <c r="AE25" s="26">
        <v>14.108333333333301</v>
      </c>
      <c r="AF25" s="26">
        <v>15.533333333333299</v>
      </c>
      <c r="AG25" s="26">
        <v>14.7916666666667</v>
      </c>
      <c r="AH25" s="26"/>
    </row>
    <row r="26" spans="1:34" x14ac:dyDescent="0.25">
      <c r="A26" t="s">
        <v>60</v>
      </c>
      <c r="B26" s="26">
        <v>1.7166666666666699</v>
      </c>
      <c r="C26" s="26">
        <v>3.1</v>
      </c>
      <c r="D26" s="26">
        <v>5.55833333333333</v>
      </c>
      <c r="E26" s="26">
        <v>9.0500000000000007</v>
      </c>
      <c r="F26" s="26">
        <v>9.3583333333333307</v>
      </c>
      <c r="G26" s="26">
        <v>8.8000000000000007</v>
      </c>
      <c r="H26" s="26">
        <v>9.55833333333333</v>
      </c>
      <c r="I26" s="26">
        <v>9.8916666666666693</v>
      </c>
      <c r="J26" s="26">
        <v>8.1999999999999993</v>
      </c>
      <c r="K26" s="26">
        <v>6.7333333333333298</v>
      </c>
      <c r="L26" s="26">
        <v>5.6</v>
      </c>
      <c r="M26" s="26">
        <v>5.8250000000000002</v>
      </c>
      <c r="N26" s="26">
        <v>5.95</v>
      </c>
      <c r="O26" s="26">
        <v>6.56666666666667</v>
      </c>
      <c r="P26" s="26">
        <v>7.375</v>
      </c>
      <c r="Q26" s="26">
        <v>7.7833333333333297</v>
      </c>
      <c r="R26" s="26">
        <v>7.2416666666666698</v>
      </c>
      <c r="S26" s="26">
        <v>6.31666666666667</v>
      </c>
      <c r="T26" s="26">
        <v>6.35</v>
      </c>
      <c r="U26" s="26">
        <v>8.4833333333333307</v>
      </c>
      <c r="V26" s="26">
        <v>8.7750000000000004</v>
      </c>
      <c r="W26" s="26">
        <v>7.95</v>
      </c>
      <c r="X26" s="26">
        <v>8.15</v>
      </c>
      <c r="Y26" s="26">
        <v>8.2083333333333304</v>
      </c>
      <c r="Z26" s="26">
        <v>8.1</v>
      </c>
      <c r="AA26" s="26">
        <v>7.5916666666666703</v>
      </c>
      <c r="AB26" s="26">
        <v>7.15</v>
      </c>
      <c r="AC26" s="26">
        <v>6.8583333333333298</v>
      </c>
      <c r="AD26" s="26">
        <v>6.5166666666666702</v>
      </c>
      <c r="AE26" s="26">
        <v>6.9749999999999996</v>
      </c>
      <c r="AF26" s="26">
        <v>8.5416666666666696</v>
      </c>
      <c r="AG26" s="26">
        <v>8.8000000000000007</v>
      </c>
      <c r="AH26" s="26"/>
    </row>
    <row r="29" spans="1:34" x14ac:dyDescent="0.25">
      <c r="A29" s="14" t="s">
        <v>134</v>
      </c>
      <c r="B29" s="28">
        <f>AVERAGE(B5:B26)</f>
        <v>7.1174242424242404</v>
      </c>
      <c r="C29" s="28">
        <f t="shared" ref="C29:AG29" si="0">AVERAGE(C5:C26)</f>
        <v>7.4534722222222172</v>
      </c>
      <c r="D29" s="28">
        <f t="shared" si="0"/>
        <v>8.6097222222222296</v>
      </c>
      <c r="E29" s="28">
        <f t="shared" si="0"/>
        <v>9.4434523809523885</v>
      </c>
      <c r="F29" s="28">
        <f t="shared" si="0"/>
        <v>9.7773809523809518</v>
      </c>
      <c r="G29" s="28">
        <f>AVERAGE(G5:G26)</f>
        <v>9.4053571428571434</v>
      </c>
      <c r="H29" s="28">
        <f t="shared" si="0"/>
        <v>9.2088541666666757</v>
      </c>
      <c r="I29" s="28">
        <f t="shared" si="0"/>
        <v>8.9106481481481552</v>
      </c>
      <c r="J29" s="28">
        <f t="shared" si="0"/>
        <v>8.6179824561403464</v>
      </c>
      <c r="K29" s="28">
        <f t="shared" si="0"/>
        <v>9.1943181818181898</v>
      </c>
      <c r="L29" s="28">
        <f t="shared" si="0"/>
        <v>9.0390151515151516</v>
      </c>
      <c r="M29" s="28">
        <f t="shared" si="0"/>
        <v>8.7731060606060591</v>
      </c>
      <c r="N29" s="28">
        <f t="shared" si="0"/>
        <v>8.7344696969696916</v>
      </c>
      <c r="O29" s="28">
        <f t="shared" si="0"/>
        <v>8.925757575757574</v>
      </c>
      <c r="P29" s="28">
        <f t="shared" si="0"/>
        <v>9.1159090909090885</v>
      </c>
      <c r="Q29" s="28">
        <f t="shared" si="0"/>
        <v>8.6537878787878739</v>
      </c>
      <c r="R29" s="28">
        <f t="shared" si="0"/>
        <v>7.6261363636363679</v>
      </c>
      <c r="S29" s="28">
        <f t="shared" si="0"/>
        <v>6.6541666666666659</v>
      </c>
      <c r="T29" s="28">
        <f t="shared" si="0"/>
        <v>6.6590909090909118</v>
      </c>
      <c r="U29" s="28">
        <f t="shared" si="0"/>
        <v>9.5643939393939394</v>
      </c>
      <c r="V29" s="28">
        <f t="shared" si="0"/>
        <v>10.787499999999998</v>
      </c>
      <c r="W29" s="28">
        <f t="shared" si="0"/>
        <v>10.518560606060603</v>
      </c>
      <c r="X29" s="28">
        <f t="shared" si="0"/>
        <v>11.131818181818177</v>
      </c>
      <c r="Y29" s="28">
        <f t="shared" si="0"/>
        <v>11.288257575757576</v>
      </c>
      <c r="Z29" s="28">
        <f t="shared" si="0"/>
        <v>10.580681818181818</v>
      </c>
      <c r="AA29" s="28">
        <f t="shared" si="0"/>
        <v>9.7409090909090921</v>
      </c>
      <c r="AB29" s="28">
        <f t="shared" si="0"/>
        <v>8.9079545454545457</v>
      </c>
      <c r="AC29" s="28">
        <f t="shared" si="0"/>
        <v>7.884090909090907</v>
      </c>
      <c r="AD29" s="28">
        <f t="shared" si="0"/>
        <v>6.8954545454545491</v>
      </c>
      <c r="AE29" s="28">
        <f t="shared" si="0"/>
        <v>6.3534090909090875</v>
      </c>
      <c r="AF29" s="28">
        <f t="shared" si="0"/>
        <v>7.1416666666666657</v>
      </c>
      <c r="AG29" s="28">
        <f t="shared" si="0"/>
        <v>6.8128787878787911</v>
      </c>
    </row>
    <row r="30" spans="1:34" x14ac:dyDescent="0.25">
      <c r="A30" s="14" t="str">
        <f>A22</f>
        <v>Portugal</v>
      </c>
      <c r="B30" s="29">
        <f t="shared" ref="B30:AG30" si="1">B22</f>
        <v>4.8</v>
      </c>
      <c r="C30" s="29">
        <f t="shared" si="1"/>
        <v>4.18333333333333</v>
      </c>
      <c r="D30" s="29">
        <f t="shared" si="1"/>
        <v>4.125</v>
      </c>
      <c r="E30" s="29">
        <f t="shared" si="1"/>
        <v>5.5</v>
      </c>
      <c r="F30" s="29">
        <f t="shared" si="1"/>
        <v>6.8250000000000002</v>
      </c>
      <c r="G30" s="29">
        <f t="shared" si="1"/>
        <v>7.18333333333333</v>
      </c>
      <c r="H30" s="29">
        <f t="shared" si="1"/>
        <v>7.2416666666666698</v>
      </c>
      <c r="I30" s="29">
        <f t="shared" si="1"/>
        <v>6.7416666666666698</v>
      </c>
      <c r="J30" s="29">
        <f t="shared" si="1"/>
        <v>6.1</v>
      </c>
      <c r="K30" s="29">
        <f t="shared" si="1"/>
        <v>5.7249999999999996</v>
      </c>
      <c r="L30" s="29">
        <f t="shared" si="1"/>
        <v>5.2666666666666702</v>
      </c>
      <c r="M30" s="29">
        <f t="shared" si="1"/>
        <v>5.375</v>
      </c>
      <c r="N30" s="29">
        <f t="shared" si="1"/>
        <v>6.4666666666666703</v>
      </c>
      <c r="O30" s="29">
        <f t="shared" si="1"/>
        <v>7.80833333333333</v>
      </c>
      <c r="P30" s="29">
        <f t="shared" si="1"/>
        <v>8.1666666666666696</v>
      </c>
      <c r="Q30" s="29">
        <f t="shared" si="1"/>
        <v>9.2333333333333307</v>
      </c>
      <c r="R30" s="29">
        <f t="shared" si="1"/>
        <v>9.3000000000000007</v>
      </c>
      <c r="S30" s="29">
        <f t="shared" si="1"/>
        <v>9.5833333333333304</v>
      </c>
      <c r="T30" s="29">
        <f t="shared" si="1"/>
        <v>9.2416666666666707</v>
      </c>
      <c r="U30" s="29">
        <f t="shared" si="1"/>
        <v>11.225</v>
      </c>
      <c r="V30" s="29">
        <f t="shared" si="1"/>
        <v>12.5833333333333</v>
      </c>
      <c r="W30" s="29">
        <f t="shared" si="1"/>
        <v>13.516666666666699</v>
      </c>
      <c r="X30" s="29">
        <f t="shared" si="1"/>
        <v>16.574999999999999</v>
      </c>
      <c r="Y30" s="29">
        <f t="shared" si="1"/>
        <v>17.175000000000001</v>
      </c>
      <c r="Z30" s="29">
        <f t="shared" si="1"/>
        <v>14.65</v>
      </c>
      <c r="AA30" s="29">
        <f t="shared" si="1"/>
        <v>13.025</v>
      </c>
      <c r="AB30" s="29">
        <f t="shared" si="1"/>
        <v>11.466666666666701</v>
      </c>
      <c r="AC30" s="29">
        <f t="shared" si="1"/>
        <v>9.2249999999999996</v>
      </c>
      <c r="AD30" s="29">
        <f t="shared" si="1"/>
        <v>7.1666666666666696</v>
      </c>
      <c r="AE30" s="29">
        <f t="shared" si="1"/>
        <v>6.6749999999999998</v>
      </c>
      <c r="AF30" s="29">
        <f t="shared" si="1"/>
        <v>7.1166666666666698</v>
      </c>
      <c r="AG30" s="29">
        <f t="shared" si="1"/>
        <v>6.5916666666666703</v>
      </c>
    </row>
    <row r="31" spans="1:34" x14ac:dyDescent="0.25">
      <c r="A31" s="14" t="s">
        <v>131</v>
      </c>
      <c r="B31">
        <f>IF(B30&lt;B29,0,1)</f>
        <v>0</v>
      </c>
      <c r="C31" s="18">
        <f>IF(C30&lt;C29,0,1)</f>
        <v>0</v>
      </c>
      <c r="D31" s="18">
        <f t="shared" ref="D31:AG31" si="2">IF(D30&lt;D29,0,1)</f>
        <v>0</v>
      </c>
      <c r="E31" s="18">
        <f t="shared" si="2"/>
        <v>0</v>
      </c>
      <c r="F31" s="18">
        <f t="shared" si="2"/>
        <v>0</v>
      </c>
      <c r="G31" s="18">
        <f>IF(G30&lt;G29,0,1)</f>
        <v>0</v>
      </c>
      <c r="H31" s="18">
        <f t="shared" si="2"/>
        <v>0</v>
      </c>
      <c r="I31" s="18">
        <f t="shared" si="2"/>
        <v>0</v>
      </c>
      <c r="J31" s="18">
        <f t="shared" si="2"/>
        <v>0</v>
      </c>
      <c r="K31" s="18">
        <f t="shared" si="2"/>
        <v>0</v>
      </c>
      <c r="L31" s="18">
        <f t="shared" si="2"/>
        <v>0</v>
      </c>
      <c r="M31" s="18">
        <f t="shared" si="2"/>
        <v>0</v>
      </c>
      <c r="N31" s="18">
        <f t="shared" si="2"/>
        <v>0</v>
      </c>
      <c r="O31" s="18">
        <f t="shared" si="2"/>
        <v>0</v>
      </c>
      <c r="P31" s="18">
        <f t="shared" si="2"/>
        <v>0</v>
      </c>
      <c r="Q31" s="18">
        <f t="shared" si="2"/>
        <v>1</v>
      </c>
      <c r="R31" s="18">
        <f t="shared" si="2"/>
        <v>1</v>
      </c>
      <c r="S31" s="18">
        <f t="shared" si="2"/>
        <v>1</v>
      </c>
      <c r="T31" s="18">
        <f t="shared" si="2"/>
        <v>1</v>
      </c>
      <c r="U31" s="18">
        <f t="shared" si="2"/>
        <v>1</v>
      </c>
      <c r="V31" s="18">
        <f t="shared" si="2"/>
        <v>1</v>
      </c>
      <c r="W31" s="18">
        <f t="shared" si="2"/>
        <v>1</v>
      </c>
      <c r="X31" s="18">
        <f t="shared" si="2"/>
        <v>1</v>
      </c>
      <c r="Y31" s="18">
        <f t="shared" si="2"/>
        <v>1</v>
      </c>
      <c r="Z31" s="18">
        <f t="shared" si="2"/>
        <v>1</v>
      </c>
      <c r="AA31" s="18">
        <f t="shared" si="2"/>
        <v>1</v>
      </c>
      <c r="AB31" s="18">
        <f t="shared" si="2"/>
        <v>1</v>
      </c>
      <c r="AC31" s="18">
        <f t="shared" si="2"/>
        <v>1</v>
      </c>
      <c r="AD31" s="18">
        <f t="shared" si="2"/>
        <v>1</v>
      </c>
      <c r="AE31" s="18">
        <f t="shared" si="2"/>
        <v>1</v>
      </c>
      <c r="AF31" s="18">
        <f t="shared" si="2"/>
        <v>0</v>
      </c>
      <c r="AG31" s="18">
        <f t="shared" si="2"/>
        <v>0</v>
      </c>
    </row>
    <row r="33" spans="1:33" x14ac:dyDescent="0.25">
      <c r="A33" s="14" t="s">
        <v>132</v>
      </c>
      <c r="F33" s="12"/>
      <c r="G33" s="28">
        <f>ABS(G29-G30)</f>
        <v>2.2220238095238134</v>
      </c>
      <c r="H33" s="28">
        <f t="shared" ref="H33:AG33" si="3">ABS(H29-H30)</f>
        <v>1.9671875000000059</v>
      </c>
      <c r="I33" s="28">
        <f t="shared" si="3"/>
        <v>2.1689814814814854</v>
      </c>
      <c r="J33" s="28">
        <f t="shared" si="3"/>
        <v>2.5179824561403468</v>
      </c>
      <c r="K33" s="28">
        <f t="shared" si="3"/>
        <v>3.4693181818181902</v>
      </c>
      <c r="L33" s="28">
        <f t="shared" si="3"/>
        <v>3.7723484848484814</v>
      </c>
      <c r="M33" s="28">
        <f t="shared" si="3"/>
        <v>3.3981060606060591</v>
      </c>
      <c r="N33" s="28">
        <f t="shared" si="3"/>
        <v>2.2678030303030212</v>
      </c>
      <c r="O33" s="28">
        <f t="shared" si="3"/>
        <v>1.117424242424244</v>
      </c>
      <c r="P33" s="28">
        <f t="shared" si="3"/>
        <v>0.94924242424241889</v>
      </c>
      <c r="Q33" s="28">
        <f t="shared" si="3"/>
        <v>0.57954545454545681</v>
      </c>
      <c r="R33" s="28">
        <f t="shared" si="3"/>
        <v>1.6738636363636328</v>
      </c>
      <c r="S33" s="28">
        <f t="shared" si="3"/>
        <v>2.9291666666666645</v>
      </c>
      <c r="T33" s="28">
        <f t="shared" si="3"/>
        <v>2.5825757575757589</v>
      </c>
      <c r="U33" s="28">
        <f t="shared" si="3"/>
        <v>1.6606060606060602</v>
      </c>
      <c r="V33" s="28">
        <f t="shared" si="3"/>
        <v>1.7958333333333023</v>
      </c>
      <c r="W33" s="28">
        <f t="shared" si="3"/>
        <v>2.9981060606060961</v>
      </c>
      <c r="X33" s="28">
        <f t="shared" si="3"/>
        <v>5.4431818181818219</v>
      </c>
      <c r="Y33" s="28">
        <f t="shared" si="3"/>
        <v>5.8867424242424242</v>
      </c>
      <c r="Z33" s="28">
        <f t="shared" si="3"/>
        <v>4.0693181818181827</v>
      </c>
      <c r="AA33" s="28">
        <f t="shared" si="3"/>
        <v>3.2840909090909083</v>
      </c>
      <c r="AB33" s="28">
        <f t="shared" si="3"/>
        <v>2.5587121212121549</v>
      </c>
      <c r="AC33" s="28">
        <f t="shared" si="3"/>
        <v>1.3409090909090926</v>
      </c>
      <c r="AD33" s="28">
        <f t="shared" si="3"/>
        <v>0.27121212121212057</v>
      </c>
      <c r="AE33" s="28">
        <f t="shared" si="3"/>
        <v>0.32159090909091237</v>
      </c>
      <c r="AF33" s="28">
        <f t="shared" si="3"/>
        <v>2.4999999999995914E-2</v>
      </c>
      <c r="AG33" s="28">
        <f t="shared" si="3"/>
        <v>0.22121212121212075</v>
      </c>
    </row>
    <row r="34" spans="1:33" x14ac:dyDescent="0.25">
      <c r="A34" s="14" t="s">
        <v>133</v>
      </c>
      <c r="F34" s="15"/>
      <c r="G34" s="19">
        <f>G29/G33</f>
        <v>4.2327886418430145</v>
      </c>
      <c r="H34" s="19">
        <f t="shared" ref="H34:AG34" si="4">H29/H33</f>
        <v>4.681228488218153</v>
      </c>
      <c r="I34" s="19">
        <f t="shared" si="4"/>
        <v>4.1082177161152575</v>
      </c>
      <c r="J34" s="19">
        <f t="shared" si="4"/>
        <v>3.4225744643790317</v>
      </c>
      <c r="K34" s="19">
        <f t="shared" si="4"/>
        <v>2.6501801506714666</v>
      </c>
      <c r="L34" s="19">
        <f t="shared" si="4"/>
        <v>2.3961241088462719</v>
      </c>
      <c r="M34" s="19">
        <f t="shared" si="4"/>
        <v>2.5817634600379007</v>
      </c>
      <c r="N34" s="19">
        <f t="shared" si="4"/>
        <v>3.851511608485064</v>
      </c>
      <c r="O34" s="19">
        <f t="shared" si="4"/>
        <v>7.9877966101694788</v>
      </c>
      <c r="P34" s="19">
        <f t="shared" si="4"/>
        <v>9.6033519553073141</v>
      </c>
      <c r="Q34" s="19">
        <f t="shared" si="4"/>
        <v>14.932026143790782</v>
      </c>
      <c r="R34" s="19">
        <f t="shared" si="4"/>
        <v>4.5560081466395239</v>
      </c>
      <c r="S34" s="19">
        <f t="shared" si="4"/>
        <v>2.2716927453769573</v>
      </c>
      <c r="T34" s="19">
        <f t="shared" si="4"/>
        <v>2.5784687591669111</v>
      </c>
      <c r="U34" s="19">
        <f t="shared" si="4"/>
        <v>5.7595802919708046</v>
      </c>
      <c r="V34" s="19">
        <f t="shared" si="4"/>
        <v>6.0069605568446498</v>
      </c>
      <c r="W34" s="19">
        <f t="shared" si="4"/>
        <v>3.5084017687933877</v>
      </c>
      <c r="X34" s="19">
        <f t="shared" si="4"/>
        <v>2.0450939457202484</v>
      </c>
      <c r="Y34" s="19">
        <f t="shared" si="4"/>
        <v>1.9175728717585743</v>
      </c>
      <c r="Z34" s="19">
        <f t="shared" si="4"/>
        <v>2.600111700642278</v>
      </c>
      <c r="AA34" s="19">
        <f t="shared" si="4"/>
        <v>2.9660899653979249</v>
      </c>
      <c r="AB34" s="19">
        <f t="shared" si="4"/>
        <v>3.4814211695040256</v>
      </c>
      <c r="AC34" s="19">
        <f t="shared" si="4"/>
        <v>5.8796610169491439</v>
      </c>
      <c r="AD34" s="19">
        <f t="shared" si="4"/>
        <v>25.424581005586667</v>
      </c>
      <c r="AE34" s="19">
        <f t="shared" si="4"/>
        <v>19.756183745582828</v>
      </c>
      <c r="AF34" s="19">
        <f t="shared" si="4"/>
        <v>285.6666666667133</v>
      </c>
      <c r="AG34" s="19">
        <f t="shared" si="4"/>
        <v>30.797945205479532</v>
      </c>
    </row>
    <row r="35" spans="1:33" x14ac:dyDescent="0.25">
      <c r="A35" t="s">
        <v>130</v>
      </c>
      <c r="F35" s="15"/>
      <c r="G35" s="19">
        <f>G33/G29</f>
        <v>0.23625087019808913</v>
      </c>
      <c r="H35" s="19">
        <f t="shared" ref="H35:AG35" si="5">H33/H29</f>
        <v>0.21361913918896033</v>
      </c>
      <c r="I35" s="19">
        <f t="shared" si="5"/>
        <v>0.24341455811295293</v>
      </c>
      <c r="J35" s="19">
        <f t="shared" si="5"/>
        <v>0.29217771896788608</v>
      </c>
      <c r="K35" s="19">
        <f t="shared" si="5"/>
        <v>0.37733283895686626</v>
      </c>
      <c r="L35" s="19">
        <f t="shared" si="5"/>
        <v>0.41734065289360056</v>
      </c>
      <c r="M35" s="19">
        <f t="shared" si="5"/>
        <v>0.38733215318854963</v>
      </c>
      <c r="N35" s="19">
        <f t="shared" si="5"/>
        <v>0.25963831909449586</v>
      </c>
      <c r="O35" s="19">
        <f t="shared" si="5"/>
        <v>0.12519096927516571</v>
      </c>
      <c r="P35" s="19">
        <f t="shared" si="5"/>
        <v>0.10413030831878943</v>
      </c>
      <c r="Q35" s="19">
        <f t="shared" si="5"/>
        <v>6.6970147947124525E-2</v>
      </c>
      <c r="R35" s="19">
        <f t="shared" si="5"/>
        <v>0.21949038891372313</v>
      </c>
      <c r="S35" s="19">
        <f t="shared" si="5"/>
        <v>0.44020037570444553</v>
      </c>
      <c r="T35" s="19">
        <f t="shared" si="5"/>
        <v>0.38782707622298068</v>
      </c>
      <c r="U35" s="19">
        <f t="shared" si="5"/>
        <v>0.17362376237623758</v>
      </c>
      <c r="V35" s="19">
        <f t="shared" si="5"/>
        <v>0.16647354190806976</v>
      </c>
      <c r="W35" s="19">
        <f t="shared" si="5"/>
        <v>0.28503006950196608</v>
      </c>
      <c r="X35" s="19">
        <f t="shared" si="5"/>
        <v>0.48897509187423494</v>
      </c>
      <c r="Y35" s="19">
        <f t="shared" si="5"/>
        <v>0.52149256736351124</v>
      </c>
      <c r="Z35" s="19">
        <f t="shared" si="5"/>
        <v>0.3845988615615939</v>
      </c>
      <c r="AA35" s="19">
        <f t="shared" si="5"/>
        <v>0.33714419038730736</v>
      </c>
      <c r="AB35" s="19">
        <f t="shared" si="5"/>
        <v>0.28723901858230594</v>
      </c>
      <c r="AC35" s="19">
        <f t="shared" si="5"/>
        <v>0.17007783222830813</v>
      </c>
      <c r="AD35" s="19">
        <f t="shared" si="5"/>
        <v>3.9332014941770924E-2</v>
      </c>
      <c r="AE35" s="19">
        <f t="shared" si="5"/>
        <v>5.0617063137185302E-2</v>
      </c>
      <c r="AF35" s="19">
        <f t="shared" si="5"/>
        <v>3.5005834305711905E-3</v>
      </c>
      <c r="AG35" s="19">
        <f t="shared" si="5"/>
        <v>3.246969865450898E-2</v>
      </c>
    </row>
    <row r="37" spans="1:33" x14ac:dyDescent="0.25">
      <c r="A37" s="14" t="s">
        <v>62</v>
      </c>
      <c r="B37" s="12">
        <f>MIN(B5:B26)</f>
        <v>1.6583333333333301</v>
      </c>
      <c r="C37" s="12">
        <f t="shared" ref="C37:AG37" si="6">MIN(C5:C26)</f>
        <v>1.6583333333333301</v>
      </c>
      <c r="D37" s="12">
        <f t="shared" si="6"/>
        <v>2.06666666666667</v>
      </c>
      <c r="E37" s="12">
        <f t="shared" si="6"/>
        <v>2.5833333333333299</v>
      </c>
      <c r="F37" s="12">
        <f t="shared" si="6"/>
        <v>3.1749999999999998</v>
      </c>
      <c r="G37" s="12">
        <f t="shared" si="6"/>
        <v>2.8666666666666698</v>
      </c>
      <c r="H37" s="12">
        <f t="shared" si="6"/>
        <v>2.9249999999999998</v>
      </c>
      <c r="I37" s="12">
        <f t="shared" si="6"/>
        <v>2.7</v>
      </c>
      <c r="J37" s="12">
        <f t="shared" si="6"/>
        <v>2.69166666666667</v>
      </c>
      <c r="K37" s="12">
        <f t="shared" si="6"/>
        <v>2.4083333333333301</v>
      </c>
      <c r="L37" s="12">
        <f t="shared" si="6"/>
        <v>2.2333333333333298</v>
      </c>
      <c r="M37" s="12">
        <f t="shared" si="6"/>
        <v>1.9</v>
      </c>
      <c r="N37" s="12">
        <f t="shared" si="6"/>
        <v>2.55833333333333</v>
      </c>
      <c r="O37" s="12">
        <f t="shared" si="6"/>
        <v>3.80833333333333</v>
      </c>
      <c r="P37" s="12">
        <f t="shared" si="6"/>
        <v>4.7416666666666698</v>
      </c>
      <c r="Q37" s="12">
        <f t="shared" si="6"/>
        <v>4.6333333333333302</v>
      </c>
      <c r="R37" s="12">
        <f t="shared" si="6"/>
        <v>3.9083333333333301</v>
      </c>
      <c r="S37" s="12">
        <f t="shared" si="6"/>
        <v>3.75</v>
      </c>
      <c r="T37" s="12">
        <f t="shared" si="6"/>
        <v>3.68333333333333</v>
      </c>
      <c r="U37" s="12">
        <f t="shared" si="6"/>
        <v>5.1166666666666698</v>
      </c>
      <c r="V37" s="12">
        <f t="shared" si="6"/>
        <v>4.5833333333333304</v>
      </c>
      <c r="W37" s="12">
        <f t="shared" si="6"/>
        <v>4.8333333333333304</v>
      </c>
      <c r="X37" s="12">
        <f t="shared" si="6"/>
        <v>5.06666666666667</v>
      </c>
      <c r="Y37" s="12">
        <f t="shared" si="6"/>
        <v>4.95</v>
      </c>
      <c r="Z37" s="12">
        <f t="shared" si="6"/>
        <v>4.7083333333333304</v>
      </c>
      <c r="AA37" s="12">
        <f t="shared" si="6"/>
        <v>4.3666666666666698</v>
      </c>
      <c r="AB37" s="12">
        <f t="shared" si="6"/>
        <v>3.9083333333333301</v>
      </c>
      <c r="AC37" s="12">
        <f t="shared" si="6"/>
        <v>2.9083333333333301</v>
      </c>
      <c r="AD37" s="12">
        <f t="shared" si="6"/>
        <v>2.2666666666666702</v>
      </c>
      <c r="AE37" s="12">
        <f t="shared" si="6"/>
        <v>2.0166666666666702</v>
      </c>
      <c r="AF37" s="12">
        <f t="shared" si="6"/>
        <v>2.5499999999999998</v>
      </c>
      <c r="AG37" s="12">
        <f t="shared" si="6"/>
        <v>2.80833333333333</v>
      </c>
    </row>
    <row r="38" spans="1:33" x14ac:dyDescent="0.25">
      <c r="A38" s="14" t="s">
        <v>63</v>
      </c>
      <c r="B38" s="12">
        <f>MAX(B5:B26)</f>
        <v>15.4583333333333</v>
      </c>
      <c r="C38" s="12">
        <f t="shared" ref="C38:AG38" si="7">MAX(C5:C26)</f>
        <v>15.5</v>
      </c>
      <c r="D38" s="12">
        <f t="shared" si="7"/>
        <v>17.016666666666701</v>
      </c>
      <c r="E38" s="12">
        <f t="shared" si="7"/>
        <v>20.841666666666701</v>
      </c>
      <c r="F38" s="12">
        <f t="shared" si="7"/>
        <v>22.05</v>
      </c>
      <c r="G38" s="12">
        <f t="shared" si="7"/>
        <v>20.75</v>
      </c>
      <c r="H38" s="12">
        <f t="shared" si="7"/>
        <v>19.891666666666701</v>
      </c>
      <c r="I38" s="12">
        <f t="shared" si="7"/>
        <v>18.391666666666701</v>
      </c>
      <c r="J38" s="12">
        <f t="shared" si="7"/>
        <v>16.408333333333299</v>
      </c>
      <c r="K38" s="12">
        <f t="shared" si="7"/>
        <v>16.491666666666699</v>
      </c>
      <c r="L38" s="12">
        <f t="shared" si="7"/>
        <v>18.908333333333299</v>
      </c>
      <c r="M38" s="12">
        <f t="shared" si="7"/>
        <v>19.4583333333333</v>
      </c>
      <c r="N38" s="12">
        <f t="shared" si="7"/>
        <v>20.033333333333299</v>
      </c>
      <c r="O38" s="12">
        <f t="shared" si="7"/>
        <v>19.75</v>
      </c>
      <c r="P38" s="12">
        <f t="shared" si="7"/>
        <v>19.141666666666701</v>
      </c>
      <c r="Q38" s="12">
        <f t="shared" si="7"/>
        <v>17.925000000000001</v>
      </c>
      <c r="R38" s="12">
        <f t="shared" si="7"/>
        <v>13.966666666666701</v>
      </c>
      <c r="S38" s="12">
        <f t="shared" si="7"/>
        <v>11.233333333333301</v>
      </c>
      <c r="T38" s="12">
        <f t="shared" si="7"/>
        <v>11.266666666666699</v>
      </c>
      <c r="U38" s="12">
        <f t="shared" si="7"/>
        <v>17.866666666666699</v>
      </c>
      <c r="V38" s="12">
        <f t="shared" si="7"/>
        <v>19.875</v>
      </c>
      <c r="W38" s="12">
        <f t="shared" si="7"/>
        <v>21.408333333333299</v>
      </c>
      <c r="X38" s="12">
        <f t="shared" si="7"/>
        <v>24.808333333333302</v>
      </c>
      <c r="Y38" s="12">
        <f t="shared" si="7"/>
        <v>27.824999999999999</v>
      </c>
      <c r="Z38" s="12">
        <f t="shared" si="7"/>
        <v>26.65</v>
      </c>
      <c r="AA38" s="12">
        <f t="shared" si="7"/>
        <v>24.983333333333299</v>
      </c>
      <c r="AB38" s="12">
        <f t="shared" si="7"/>
        <v>23.875</v>
      </c>
      <c r="AC38" s="12">
        <f t="shared" si="7"/>
        <v>21.841666666666701</v>
      </c>
      <c r="AD38" s="12">
        <f t="shared" si="7"/>
        <v>19.741666666666699</v>
      </c>
      <c r="AE38" s="12">
        <f t="shared" si="7"/>
        <v>17.883333333333301</v>
      </c>
      <c r="AF38" s="12">
        <f t="shared" si="7"/>
        <v>17.616666666666699</v>
      </c>
      <c r="AG38" s="12">
        <f t="shared" si="7"/>
        <v>14.7916666666667</v>
      </c>
    </row>
  </sheetData>
  <conditionalFormatting sqref="B31">
    <cfRule type="cellIs" dxfId="5" priority="1" operator="equal">
      <formula>0</formula>
    </cfRule>
    <cfRule type="cellIs" dxfId="4" priority="2" operator="equal">
      <formula>1</formula>
    </cfRule>
  </conditionalFormatting>
  <conditionalFormatting sqref="B31:AG31">
    <cfRule type="cellIs" dxfId="3" priority="3" operator="lessThan">
      <formula>1</formula>
    </cfRule>
  </conditionalFormatting>
  <hyperlinks>
    <hyperlink ref="A12" r:id="rId1" display="http://localhost/OECDStat_Metadata/ShowMetadata.ashx?Dataset=KEI&amp;Coords=[LOCATION].[DEU]&amp;ShowOnWeb=true&amp;Lang=en" xr:uid="{DB438F4F-4211-41A7-BF99-218A8525FA77}"/>
  </hyperlinks>
  <pageMargins left="0.7" right="0.7" top="0.75" bottom="0.75" header="0.3" footer="0.3"/>
  <drawing r:id="rId2"/>
  <legacyDrawing r:id="rId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011FC-40D0-429D-9765-0EA35B424FBD}">
  <dimension ref="A1:AH29"/>
  <sheetViews>
    <sheetView topLeftCell="C1" zoomScale="70" zoomScaleNormal="70" workbookViewId="0">
      <selection activeCell="G4" sqref="G4:AG4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3" spans="1:34" x14ac:dyDescent="0.25">
      <c r="A3" t="s">
        <v>128</v>
      </c>
      <c r="B3">
        <f>ABS(B4)</f>
        <v>3.509455720825283E-3</v>
      </c>
      <c r="C3">
        <f t="shared" ref="C3:AG3" si="0">ABS(C4)</f>
        <v>1.2402069309682129E-2</v>
      </c>
      <c r="D3">
        <f t="shared" si="0"/>
        <v>2.607708106649248E-2</v>
      </c>
      <c r="E3">
        <f t="shared" si="0"/>
        <v>8.6986894667955283E-3</v>
      </c>
      <c r="F3">
        <f t="shared" si="0"/>
        <v>1.8604186635692299E-3</v>
      </c>
      <c r="G3">
        <f t="shared" si="0"/>
        <v>6.6167825390672785E-3</v>
      </c>
      <c r="H3">
        <f t="shared" si="0"/>
        <v>5.898697533354702E-3</v>
      </c>
      <c r="I3">
        <f t="shared" si="0"/>
        <v>2.1019612206257254E-3</v>
      </c>
      <c r="J3">
        <f t="shared" si="0"/>
        <v>1.8059237812698692E-3</v>
      </c>
      <c r="K3">
        <f t="shared" si="0"/>
        <v>5.7838040021508386E-3</v>
      </c>
      <c r="L3">
        <f t="shared" si="0"/>
        <v>6.0041429566152216E-3</v>
      </c>
      <c r="M3">
        <f t="shared" si="0"/>
        <v>3.274333448564315E-3</v>
      </c>
      <c r="N3">
        <f t="shared" si="0"/>
        <v>3.0558462144258947E-3</v>
      </c>
      <c r="O3">
        <f t="shared" si="0"/>
        <v>7.3683060332439543E-3</v>
      </c>
      <c r="P3">
        <f t="shared" si="0"/>
        <v>7.378061883782927E-3</v>
      </c>
      <c r="Q3">
        <f t="shared" si="0"/>
        <v>1.0221505848575618E-2</v>
      </c>
      <c r="R3">
        <f t="shared" si="0"/>
        <v>8.1264168984461205E-3</v>
      </c>
      <c r="S3">
        <f t="shared" si="0"/>
        <v>2.6439470055050207E-3</v>
      </c>
      <c r="T3">
        <f t="shared" si="0"/>
        <v>1.7694401427120199E-3</v>
      </c>
      <c r="U3">
        <f t="shared" si="0"/>
        <v>1.0766914785968862E-2</v>
      </c>
      <c r="V3">
        <f t="shared" si="0"/>
        <v>1.2330123245973323E-2</v>
      </c>
      <c r="W3">
        <f t="shared" si="0"/>
        <v>1.2126229650771814E-2</v>
      </c>
      <c r="X3">
        <f t="shared" si="0"/>
        <v>1.1815896380435398E-2</v>
      </c>
      <c r="Y3">
        <f t="shared" si="0"/>
        <v>1.2632313276890517E-2</v>
      </c>
      <c r="Z3">
        <f t="shared" si="0"/>
        <v>1.520319315541363E-2</v>
      </c>
      <c r="AA3">
        <f t="shared" si="0"/>
        <v>1.551053607975772E-2</v>
      </c>
      <c r="AB3">
        <f t="shared" si="0"/>
        <v>1.6473622125024345E-2</v>
      </c>
      <c r="AC3">
        <f t="shared" si="0"/>
        <v>1.6776698243386789E-2</v>
      </c>
      <c r="AD3">
        <f t="shared" si="0"/>
        <v>1.5226862546348419E-2</v>
      </c>
      <c r="AE3">
        <f t="shared" si="0"/>
        <v>1.5466208568057693E-2</v>
      </c>
      <c r="AF3">
        <f t="shared" si="0"/>
        <v>1.2237910929419171E-2</v>
      </c>
      <c r="AG3">
        <f t="shared" si="0"/>
        <v>1.0527166567805279E-2</v>
      </c>
    </row>
    <row r="4" spans="1:34" x14ac:dyDescent="0.25">
      <c r="A4" t="s">
        <v>65</v>
      </c>
      <c r="B4">
        <f>B5-B6</f>
        <v>-3.509455720825283E-3</v>
      </c>
      <c r="C4">
        <f>C5-C6</f>
        <v>1.2402069309682129E-2</v>
      </c>
      <c r="D4">
        <f t="shared" ref="D4:AG4" si="1">D5-D6</f>
        <v>2.607708106649248E-2</v>
      </c>
      <c r="E4">
        <f t="shared" si="1"/>
        <v>8.6986894667955283E-3</v>
      </c>
      <c r="F4">
        <f t="shared" si="1"/>
        <v>-1.8604186635692299E-3</v>
      </c>
      <c r="G4">
        <f t="shared" si="1"/>
        <v>-6.6167825390672785E-3</v>
      </c>
      <c r="H4">
        <f t="shared" si="1"/>
        <v>-5.898697533354702E-3</v>
      </c>
      <c r="I4">
        <f t="shared" si="1"/>
        <v>-2.1019612206257254E-3</v>
      </c>
      <c r="J4">
        <f t="shared" si="1"/>
        <v>1.8059237812698692E-3</v>
      </c>
      <c r="K4">
        <f t="shared" si="1"/>
        <v>5.7838040021508386E-3</v>
      </c>
      <c r="L4">
        <f t="shared" si="1"/>
        <v>6.0041429566152216E-3</v>
      </c>
      <c r="M4">
        <f t="shared" si="1"/>
        <v>3.274333448564315E-3</v>
      </c>
      <c r="N4">
        <f t="shared" si="1"/>
        <v>-3.0558462144258947E-3</v>
      </c>
      <c r="O4">
        <f t="shared" si="1"/>
        <v>-7.3683060332439543E-3</v>
      </c>
      <c r="P4">
        <f t="shared" si="1"/>
        <v>-7.378061883782927E-3</v>
      </c>
      <c r="Q4">
        <f t="shared" si="1"/>
        <v>-1.0221505848575618E-2</v>
      </c>
      <c r="R4">
        <f t="shared" si="1"/>
        <v>-8.1264168984461205E-3</v>
      </c>
      <c r="S4">
        <f t="shared" si="1"/>
        <v>2.6439470055050207E-3</v>
      </c>
      <c r="T4">
        <f t="shared" si="1"/>
        <v>1.7694401427120199E-3</v>
      </c>
      <c r="U4">
        <f t="shared" si="1"/>
        <v>-1.0766914785968862E-2</v>
      </c>
      <c r="V4">
        <f t="shared" si="1"/>
        <v>-1.2330123245973323E-2</v>
      </c>
      <c r="W4">
        <f t="shared" si="1"/>
        <v>-1.2126229650771814E-2</v>
      </c>
      <c r="X4">
        <f t="shared" si="1"/>
        <v>-1.1815896380435398E-2</v>
      </c>
      <c r="Y4">
        <f t="shared" si="1"/>
        <v>-1.2632313276890517E-2</v>
      </c>
      <c r="Z4">
        <f t="shared" si="1"/>
        <v>-1.520319315541363E-2</v>
      </c>
      <c r="AA4">
        <f t="shared" si="1"/>
        <v>-1.551053607975772E-2</v>
      </c>
      <c r="AB4">
        <f t="shared" si="1"/>
        <v>-1.6473622125024345E-2</v>
      </c>
      <c r="AC4">
        <f t="shared" si="1"/>
        <v>-1.6776698243386789E-2</v>
      </c>
      <c r="AD4">
        <f t="shared" si="1"/>
        <v>-1.5226862546348419E-2</v>
      </c>
      <c r="AE4">
        <f t="shared" si="1"/>
        <v>-1.5466208568057693E-2</v>
      </c>
      <c r="AF4">
        <f t="shared" si="1"/>
        <v>-1.2237910929419171E-2</v>
      </c>
      <c r="AG4">
        <f t="shared" si="1"/>
        <v>-1.0527166567805279E-2</v>
      </c>
    </row>
    <row r="5" spans="1:34" x14ac:dyDescent="0.25">
      <c r="A5" t="s">
        <v>94</v>
      </c>
      <c r="B5">
        <v>0.62697548556105565</v>
      </c>
      <c r="C5">
        <v>0.56627805213260074</v>
      </c>
      <c r="D5">
        <v>0.51620658204177261</v>
      </c>
      <c r="E5">
        <v>0.55193475112047641</v>
      </c>
      <c r="F5">
        <v>0.53126099484046208</v>
      </c>
      <c r="G5">
        <v>0.50749964706768591</v>
      </c>
      <c r="H5">
        <v>0.46185615724509627</v>
      </c>
      <c r="I5">
        <v>0.41175540119962606</v>
      </c>
      <c r="J5">
        <v>0.38499390170129349</v>
      </c>
      <c r="K5">
        <v>0.42145462871155553</v>
      </c>
      <c r="L5">
        <v>0.52000881216062012</v>
      </c>
      <c r="M5">
        <v>0.56287986209891916</v>
      </c>
      <c r="N5">
        <v>0.52027525770742022</v>
      </c>
      <c r="O5">
        <v>0.44388579606619633</v>
      </c>
      <c r="P5">
        <v>0.40996200919981518</v>
      </c>
      <c r="Q5">
        <v>0.37633010370600301</v>
      </c>
      <c r="R5">
        <v>0.33419665735562676</v>
      </c>
      <c r="S5">
        <v>0.30664932187081234</v>
      </c>
      <c r="T5">
        <v>0.28264649049984175</v>
      </c>
      <c r="U5">
        <v>0.38483154061445024</v>
      </c>
      <c r="V5">
        <v>0.42603229197941722</v>
      </c>
      <c r="W5">
        <v>0.43731904529145366</v>
      </c>
      <c r="X5">
        <v>0.49894557616811003</v>
      </c>
      <c r="Y5">
        <v>0.52135583348713888</v>
      </c>
      <c r="Z5">
        <v>0.51791881296196896</v>
      </c>
      <c r="AA5">
        <v>0.51398264354922074</v>
      </c>
      <c r="AB5">
        <v>0.52791478121819091</v>
      </c>
      <c r="AC5">
        <v>0.5485809707802447</v>
      </c>
      <c r="AD5">
        <v>0.57464388917698661</v>
      </c>
      <c r="AE5">
        <v>0.57343303766810738</v>
      </c>
      <c r="AF5">
        <v>0.49903733837916642</v>
      </c>
      <c r="AG5">
        <v>0.45800370489085451</v>
      </c>
    </row>
    <row r="6" spans="1:34" x14ac:dyDescent="0.25">
      <c r="A6" t="s">
        <v>95</v>
      </c>
      <c r="B6">
        <f>STDEV(B8:B29)/AVERAGE(B8:B29)</f>
        <v>0.63048494128188093</v>
      </c>
      <c r="C6">
        <f t="shared" ref="C6:AG6" si="2">STDEV(C8:C29)/AVERAGE(C8:C29)</f>
        <v>0.55387598282291861</v>
      </c>
      <c r="D6">
        <f t="shared" si="2"/>
        <v>0.49012950097528013</v>
      </c>
      <c r="E6">
        <f t="shared" si="2"/>
        <v>0.54323606165368088</v>
      </c>
      <c r="F6">
        <f t="shared" si="2"/>
        <v>0.53312141350403131</v>
      </c>
      <c r="G6">
        <f t="shared" si="2"/>
        <v>0.51411642960675319</v>
      </c>
      <c r="H6">
        <f t="shared" si="2"/>
        <v>0.46775485477845097</v>
      </c>
      <c r="I6">
        <f t="shared" si="2"/>
        <v>0.41385736242025178</v>
      </c>
      <c r="J6">
        <f t="shared" si="2"/>
        <v>0.38318797792002363</v>
      </c>
      <c r="K6">
        <f t="shared" si="2"/>
        <v>0.4156708247094047</v>
      </c>
      <c r="L6">
        <f t="shared" si="2"/>
        <v>0.51400466920400489</v>
      </c>
      <c r="M6">
        <f t="shared" si="2"/>
        <v>0.55960552865035484</v>
      </c>
      <c r="N6">
        <f t="shared" si="2"/>
        <v>0.52333110392184612</v>
      </c>
      <c r="O6">
        <f t="shared" si="2"/>
        <v>0.45125410209944028</v>
      </c>
      <c r="P6">
        <f t="shared" si="2"/>
        <v>0.41734007108359811</v>
      </c>
      <c r="Q6">
        <f t="shared" si="2"/>
        <v>0.38655160955457862</v>
      </c>
      <c r="R6">
        <f t="shared" si="2"/>
        <v>0.34232307425407288</v>
      </c>
      <c r="S6">
        <f t="shared" si="2"/>
        <v>0.30400537486530732</v>
      </c>
      <c r="T6">
        <f t="shared" si="2"/>
        <v>0.28087705035712973</v>
      </c>
      <c r="U6">
        <f t="shared" si="2"/>
        <v>0.3955984554004191</v>
      </c>
      <c r="V6">
        <f t="shared" si="2"/>
        <v>0.43836241522539054</v>
      </c>
      <c r="W6">
        <f t="shared" si="2"/>
        <v>0.44944527494222547</v>
      </c>
      <c r="X6">
        <f t="shared" si="2"/>
        <v>0.51076147254854543</v>
      </c>
      <c r="Y6">
        <f t="shared" si="2"/>
        <v>0.53398814676402939</v>
      </c>
      <c r="Z6">
        <f t="shared" si="2"/>
        <v>0.53312200611738259</v>
      </c>
      <c r="AA6">
        <f t="shared" si="2"/>
        <v>0.52949317962897846</v>
      </c>
      <c r="AB6">
        <f t="shared" si="2"/>
        <v>0.54438840334321525</v>
      </c>
      <c r="AC6">
        <f t="shared" si="2"/>
        <v>0.56535766902363149</v>
      </c>
      <c r="AD6">
        <f t="shared" si="2"/>
        <v>0.58987075172333503</v>
      </c>
      <c r="AE6">
        <f t="shared" si="2"/>
        <v>0.58889924623616507</v>
      </c>
      <c r="AF6">
        <f t="shared" si="2"/>
        <v>0.51127524930858559</v>
      </c>
      <c r="AG6">
        <f t="shared" si="2"/>
        <v>0.46853087145865979</v>
      </c>
    </row>
    <row r="7" spans="1:34" x14ac:dyDescent="0.25">
      <c r="A7" s="3" t="s">
        <v>0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4" ht="20.399999999999999" customHeight="1" x14ac:dyDescent="0.25">
      <c r="A8" t="s">
        <v>36</v>
      </c>
      <c r="E8" s="26">
        <v>3.9583333333333299</v>
      </c>
      <c r="F8" s="26">
        <v>4.2416666666666698</v>
      </c>
      <c r="G8" s="26">
        <v>4.2416666666666698</v>
      </c>
      <c r="H8" s="26">
        <v>4.7333333333333298</v>
      </c>
      <c r="I8" s="26">
        <v>4.7333333333333298</v>
      </c>
      <c r="J8" s="26">
        <v>4.7249999999999996</v>
      </c>
      <c r="K8" s="26">
        <v>4.1500000000000004</v>
      </c>
      <c r="L8" s="26">
        <v>3.93333333333333</v>
      </c>
      <c r="M8" s="26">
        <v>3.9833333333333298</v>
      </c>
      <c r="N8" s="26">
        <v>4.3833333333333302</v>
      </c>
      <c r="O8" s="26">
        <v>4.7583333333333302</v>
      </c>
      <c r="P8" s="26">
        <v>5.8916666666666702</v>
      </c>
      <c r="Q8" s="26">
        <v>6.0333333333333297</v>
      </c>
      <c r="R8" s="26">
        <v>5.6416666666666702</v>
      </c>
      <c r="S8" s="26">
        <v>5.2166666666666703</v>
      </c>
      <c r="T8" s="26">
        <v>4.44166666666667</v>
      </c>
      <c r="U8" s="26">
        <v>5.6666666666666696</v>
      </c>
      <c r="V8" s="26">
        <v>5.19166666666667</v>
      </c>
      <c r="W8" s="26">
        <v>4.9000000000000004</v>
      </c>
      <c r="X8" s="26">
        <v>5.19166666666667</v>
      </c>
      <c r="Y8" s="26">
        <v>5.7249999999999996</v>
      </c>
      <c r="Z8" s="26">
        <v>6.0333333333333297</v>
      </c>
      <c r="AA8" s="26">
        <v>6.15</v>
      </c>
      <c r="AB8" s="26">
        <v>6.45</v>
      </c>
      <c r="AC8" s="26">
        <v>5.9249999999999998</v>
      </c>
      <c r="AD8" s="26">
        <v>5.2083333333333304</v>
      </c>
      <c r="AE8" s="26">
        <v>4.8416666666666703</v>
      </c>
      <c r="AF8" s="26">
        <v>6.0250000000000004</v>
      </c>
      <c r="AG8" s="26">
        <v>6.2</v>
      </c>
      <c r="AH8" s="26"/>
    </row>
    <row r="9" spans="1:34" x14ac:dyDescent="0.25">
      <c r="A9" t="s">
        <v>39</v>
      </c>
      <c r="B9" s="26">
        <v>6.55</v>
      </c>
      <c r="C9" s="26">
        <v>6.44166666666667</v>
      </c>
      <c r="D9" s="26">
        <v>7.0916666666666703</v>
      </c>
      <c r="E9" s="26">
        <v>8.625</v>
      </c>
      <c r="F9" s="26">
        <v>9.75</v>
      </c>
      <c r="G9" s="26">
        <v>9.6750000000000007</v>
      </c>
      <c r="H9" s="26">
        <v>9.5416666666666696</v>
      </c>
      <c r="I9" s="26">
        <v>9.2166666666666703</v>
      </c>
      <c r="J9" s="26">
        <v>9.3416666666666703</v>
      </c>
      <c r="K9" s="26">
        <v>8.4</v>
      </c>
      <c r="L9" s="26">
        <v>6.875</v>
      </c>
      <c r="M9" s="26">
        <v>6.5916666666666703</v>
      </c>
      <c r="N9" s="26">
        <v>7.5250000000000004</v>
      </c>
      <c r="O9" s="26">
        <v>8.1750000000000007</v>
      </c>
      <c r="P9" s="26">
        <v>8.3916666666666693</v>
      </c>
      <c r="Q9" s="26">
        <v>8.43333333333333</v>
      </c>
      <c r="R9" s="26">
        <v>8.25</v>
      </c>
      <c r="S9" s="26">
        <v>7.4833333333333298</v>
      </c>
      <c r="T9" s="26">
        <v>6.9749999999999996</v>
      </c>
      <c r="U9" s="26">
        <v>7.9916666666666698</v>
      </c>
      <c r="V9" s="26">
        <v>8.375</v>
      </c>
      <c r="W9" s="26">
        <v>7.2166666666666703</v>
      </c>
      <c r="X9" s="26">
        <v>7.6333333333333302</v>
      </c>
      <c r="Y9" s="26">
        <v>8.5500000000000007</v>
      </c>
      <c r="Z9" s="26">
        <v>8.6583333333333297</v>
      </c>
      <c r="AA9" s="26">
        <v>8.65</v>
      </c>
      <c r="AB9" s="26">
        <v>7.85</v>
      </c>
      <c r="AC9" s="26">
        <v>7.1</v>
      </c>
      <c r="AD9" s="26">
        <v>5.9583333333333304</v>
      </c>
      <c r="AE9" s="26">
        <v>5.3666666666666698</v>
      </c>
      <c r="AF9" s="26">
        <v>5.5416666666666696</v>
      </c>
      <c r="AG9" s="26">
        <v>6.2750000000000004</v>
      </c>
      <c r="AH9" s="26"/>
    </row>
    <row r="10" spans="1:34" x14ac:dyDescent="0.25">
      <c r="A10" t="s">
        <v>40</v>
      </c>
      <c r="B10" s="26"/>
      <c r="C10" s="26"/>
      <c r="D10" s="26"/>
      <c r="E10" s="26">
        <v>4.30833333333333</v>
      </c>
      <c r="F10" s="26">
        <v>4.2916666666666696</v>
      </c>
      <c r="G10" s="26">
        <v>4.0083333333333302</v>
      </c>
      <c r="H10" s="26">
        <v>3.8916666666666702</v>
      </c>
      <c r="I10" s="26">
        <v>4.7750000000000004</v>
      </c>
      <c r="J10" s="26">
        <v>6.4666666666666703</v>
      </c>
      <c r="K10" s="26">
        <v>8.6999999999999993</v>
      </c>
      <c r="L10" s="26">
        <v>8.7750000000000004</v>
      </c>
      <c r="M10" s="26">
        <v>8.125</v>
      </c>
      <c r="N10" s="26">
        <v>7.2916666666666696</v>
      </c>
      <c r="O10" s="26">
        <v>7.7750000000000004</v>
      </c>
      <c r="P10" s="26">
        <v>8.2916666666666696</v>
      </c>
      <c r="Q10" s="26">
        <v>7.94166666666667</v>
      </c>
      <c r="R10" s="26">
        <v>7.1333333333333302</v>
      </c>
      <c r="S10" s="26">
        <v>5.3250000000000002</v>
      </c>
      <c r="T10" s="26">
        <v>4.4083333333333297</v>
      </c>
      <c r="U10" s="26">
        <v>6.68333333333333</v>
      </c>
      <c r="V10" s="26">
        <v>7.2916666666666696</v>
      </c>
      <c r="W10" s="26">
        <v>6.7166666666666703</v>
      </c>
      <c r="X10" s="26">
        <v>6.9749999999999996</v>
      </c>
      <c r="Y10" s="26">
        <v>6.9666666666666703</v>
      </c>
      <c r="Z10" s="26">
        <v>6.1166666666666698</v>
      </c>
      <c r="AA10" s="26">
        <v>5.05833333333333</v>
      </c>
      <c r="AB10" s="26">
        <v>3.9666666666666699</v>
      </c>
      <c r="AC10" s="26">
        <v>2.9083333333333301</v>
      </c>
      <c r="AD10" s="26">
        <v>2.2666666666666702</v>
      </c>
      <c r="AE10" s="26">
        <v>2.0166666666666702</v>
      </c>
      <c r="AF10" s="26">
        <v>2.5499999999999998</v>
      </c>
      <c r="AG10" s="26">
        <v>2.80833333333333</v>
      </c>
      <c r="AH10" s="26"/>
    </row>
    <row r="11" spans="1:34" x14ac:dyDescent="0.25">
      <c r="A11" t="s">
        <v>42</v>
      </c>
      <c r="B11" s="26">
        <v>7.1749999999999998</v>
      </c>
      <c r="C11" s="26">
        <v>7.85</v>
      </c>
      <c r="D11" s="26">
        <v>8.6</v>
      </c>
      <c r="E11" s="26">
        <v>9.5500000000000007</v>
      </c>
      <c r="F11" s="26">
        <v>7.7</v>
      </c>
      <c r="G11" s="26">
        <v>6.7166666666666703</v>
      </c>
      <c r="H11" s="26">
        <v>6.3333333333333304</v>
      </c>
      <c r="I11" s="26">
        <v>5.2416666666666698</v>
      </c>
      <c r="J11" s="26">
        <v>4.8666666666666698</v>
      </c>
      <c r="K11" s="26">
        <v>5.1666666666666696</v>
      </c>
      <c r="L11" s="26">
        <v>4.3250000000000002</v>
      </c>
      <c r="M11" s="26">
        <v>4.5250000000000004</v>
      </c>
      <c r="N11" s="26">
        <v>4.5833333333333304</v>
      </c>
      <c r="O11" s="26">
        <v>5.4083333333333297</v>
      </c>
      <c r="P11" s="26">
        <v>5.5</v>
      </c>
      <c r="Q11" s="26">
        <v>4.8416666666666703</v>
      </c>
      <c r="R11" s="26">
        <v>3.9083333333333301</v>
      </c>
      <c r="S11" s="26">
        <v>3.75</v>
      </c>
      <c r="T11" s="26">
        <v>3.68333333333333</v>
      </c>
      <c r="U11" s="26">
        <v>6.4083333333333297</v>
      </c>
      <c r="V11" s="26">
        <v>7.75</v>
      </c>
      <c r="W11" s="26">
        <v>7.7583333333333302</v>
      </c>
      <c r="X11" s="26">
        <v>7.7833333333333297</v>
      </c>
      <c r="Y11" s="26">
        <v>7.375</v>
      </c>
      <c r="Z11" s="26">
        <v>6.9249999999999998</v>
      </c>
      <c r="AA11" s="26">
        <v>6.2666666666666702</v>
      </c>
      <c r="AB11" s="26">
        <v>5.9833333333333298</v>
      </c>
      <c r="AC11" s="26">
        <v>5.81666666666667</v>
      </c>
      <c r="AD11" s="26">
        <v>5.15</v>
      </c>
      <c r="AE11" s="26">
        <v>5.0250000000000004</v>
      </c>
      <c r="AF11" s="26">
        <v>5.625</v>
      </c>
      <c r="AG11" s="26">
        <v>5.0999999999999996</v>
      </c>
      <c r="AH11" s="26"/>
    </row>
    <row r="12" spans="1:34" x14ac:dyDescent="0.25">
      <c r="A12" t="s">
        <v>43</v>
      </c>
      <c r="B12" s="26"/>
      <c r="C12" s="26"/>
      <c r="D12" s="26"/>
      <c r="E12" s="26"/>
      <c r="F12" s="26"/>
      <c r="G12" s="26"/>
      <c r="H12" s="26"/>
      <c r="I12" s="26">
        <v>9.625</v>
      </c>
      <c r="J12" s="26">
        <v>9.15</v>
      </c>
      <c r="K12" s="26">
        <v>11.35</v>
      </c>
      <c r="L12" s="26">
        <v>14.4583333333333</v>
      </c>
      <c r="M12" s="26">
        <v>13.0416666666667</v>
      </c>
      <c r="N12" s="26">
        <v>11.3333333333333</v>
      </c>
      <c r="O12" s="26">
        <v>10.35</v>
      </c>
      <c r="P12" s="26">
        <v>10.0833333333333</v>
      </c>
      <c r="Q12" s="26">
        <v>7.9749999999999996</v>
      </c>
      <c r="R12" s="26">
        <v>5.94166666666667</v>
      </c>
      <c r="S12" s="26">
        <v>4.5999999999999996</v>
      </c>
      <c r="T12" s="26">
        <v>5.5166666666666702</v>
      </c>
      <c r="U12" s="26">
        <v>13.475</v>
      </c>
      <c r="V12" s="26">
        <v>16.5833333333333</v>
      </c>
      <c r="W12" s="26">
        <v>12.35</v>
      </c>
      <c r="X12" s="26">
        <v>9.9083333333333297</v>
      </c>
      <c r="Y12" s="26">
        <v>8.4916666666666707</v>
      </c>
      <c r="Z12" s="26">
        <v>7.31666666666667</v>
      </c>
      <c r="AA12" s="26">
        <v>6.3916666666666702</v>
      </c>
      <c r="AB12" s="26">
        <v>6.8333333333333304</v>
      </c>
      <c r="AC12" s="26">
        <v>5.80833333333333</v>
      </c>
      <c r="AD12" s="26">
        <v>5.3916666666666702</v>
      </c>
      <c r="AE12" s="26">
        <v>4.4833333333333298</v>
      </c>
      <c r="AF12" s="26">
        <v>6.8833333333333302</v>
      </c>
      <c r="AG12" s="26">
        <v>6.2083333333333304</v>
      </c>
      <c r="AH12" s="26"/>
    </row>
    <row r="13" spans="1:34" x14ac:dyDescent="0.25">
      <c r="A13" t="s">
        <v>44</v>
      </c>
      <c r="B13" s="26">
        <v>3.1666666666666701</v>
      </c>
      <c r="C13" s="26">
        <v>6.6083333333333298</v>
      </c>
      <c r="D13" s="26">
        <v>11.7083333333333</v>
      </c>
      <c r="E13" s="26">
        <v>16.341666666666701</v>
      </c>
      <c r="F13" s="26">
        <v>16.5833333333333</v>
      </c>
      <c r="G13" s="26">
        <v>15.4</v>
      </c>
      <c r="H13" s="26">
        <v>14.5666666666667</v>
      </c>
      <c r="I13" s="26">
        <v>12.641666666666699</v>
      </c>
      <c r="J13" s="26">
        <v>11.358333333333301</v>
      </c>
      <c r="K13" s="26">
        <v>10.216666666666701</v>
      </c>
      <c r="L13" s="26">
        <v>9.7833333333333297</v>
      </c>
      <c r="M13" s="26">
        <v>9.125</v>
      </c>
      <c r="N13" s="26">
        <v>9.0749999999999993</v>
      </c>
      <c r="O13" s="26">
        <v>9.0083333333333293</v>
      </c>
      <c r="P13" s="26">
        <v>8.8249999999999993</v>
      </c>
      <c r="Q13" s="26">
        <v>8.4</v>
      </c>
      <c r="R13" s="26">
        <v>7.7166666666666703</v>
      </c>
      <c r="S13" s="26">
        <v>6.8666666666666698</v>
      </c>
      <c r="T13" s="26">
        <v>6.3666666666666698</v>
      </c>
      <c r="U13" s="26">
        <v>8.3666666666666707</v>
      </c>
      <c r="V13" s="26">
        <v>8.5416666666666696</v>
      </c>
      <c r="W13" s="26">
        <v>7.9666666666666703</v>
      </c>
      <c r="X13" s="26">
        <v>7.80833333333333</v>
      </c>
      <c r="Y13" s="26">
        <v>8.3000000000000007</v>
      </c>
      <c r="Z13" s="26">
        <v>8.75</v>
      </c>
      <c r="AA13" s="26">
        <v>9.4583333333333304</v>
      </c>
      <c r="AB13" s="26">
        <v>8.9166666666666696</v>
      </c>
      <c r="AC13" s="26">
        <v>8.7666666666666693</v>
      </c>
      <c r="AD13" s="26">
        <v>7.43333333333333</v>
      </c>
      <c r="AE13" s="26">
        <v>6.7416666666666698</v>
      </c>
      <c r="AF13" s="26">
        <v>7.7249999999999996</v>
      </c>
      <c r="AG13" s="26">
        <v>7.6749999999999998</v>
      </c>
      <c r="AH13" s="26"/>
    </row>
    <row r="14" spans="1:34" x14ac:dyDescent="0.25">
      <c r="A14" t="s">
        <v>45</v>
      </c>
      <c r="B14" s="26">
        <v>9.3666666666666707</v>
      </c>
      <c r="C14" s="26">
        <v>9.625</v>
      </c>
      <c r="D14" s="26">
        <v>10.641666666666699</v>
      </c>
      <c r="E14" s="26">
        <v>11.824999999999999</v>
      </c>
      <c r="F14" s="26">
        <v>12.275</v>
      </c>
      <c r="G14" s="26">
        <v>11.95</v>
      </c>
      <c r="H14" s="26">
        <v>12.4</v>
      </c>
      <c r="I14" s="26">
        <v>12.3333333333333</v>
      </c>
      <c r="J14" s="26">
        <v>12.05</v>
      </c>
      <c r="K14" s="26">
        <v>11.3166666666667</v>
      </c>
      <c r="L14" s="26">
        <v>9.5583333333333407</v>
      </c>
      <c r="M14" s="26">
        <v>8.7416666666666707</v>
      </c>
      <c r="N14" s="26">
        <v>8.6333333333333293</v>
      </c>
      <c r="O14" s="26">
        <v>8.5083333333333293</v>
      </c>
      <c r="P14" s="26">
        <v>8.9</v>
      </c>
      <c r="Q14" s="26">
        <v>8.8833333333333293</v>
      </c>
      <c r="R14" s="26">
        <v>8.85</v>
      </c>
      <c r="S14" s="26">
        <v>8.0166666666666693</v>
      </c>
      <c r="T14" s="26">
        <v>7.43333333333333</v>
      </c>
      <c r="U14" s="26">
        <v>9.1166666666666707</v>
      </c>
      <c r="V14" s="26">
        <v>9.2750000000000004</v>
      </c>
      <c r="W14" s="26">
        <v>9.2166666666666703</v>
      </c>
      <c r="X14" s="26">
        <v>9.7583333333333293</v>
      </c>
      <c r="Y14" s="26">
        <v>10.3</v>
      </c>
      <c r="Z14" s="26">
        <v>10.275</v>
      </c>
      <c r="AA14" s="26">
        <v>10.35</v>
      </c>
      <c r="AB14" s="26">
        <v>10.0666666666667</v>
      </c>
      <c r="AC14" s="26">
        <v>9.4250000000000007</v>
      </c>
      <c r="AD14" s="26">
        <v>9.0250000000000004</v>
      </c>
      <c r="AE14" s="26">
        <v>8.43333333333333</v>
      </c>
      <c r="AF14" s="26">
        <v>8.0333333333333297</v>
      </c>
      <c r="AG14" s="26">
        <v>7.875</v>
      </c>
      <c r="AH14" s="26"/>
    </row>
    <row r="15" spans="1:34" x14ac:dyDescent="0.25">
      <c r="A15" t="s">
        <v>46</v>
      </c>
      <c r="B15" s="26"/>
      <c r="C15" s="26">
        <v>5.5250000000000004</v>
      </c>
      <c r="D15" s="26">
        <v>6.56666666666667</v>
      </c>
      <c r="E15" s="26">
        <v>7.7916666666666696</v>
      </c>
      <c r="F15" s="26">
        <v>8.4499999999999993</v>
      </c>
      <c r="G15" s="26">
        <v>8.25</v>
      </c>
      <c r="H15" s="26">
        <v>8.94166666666667</v>
      </c>
      <c r="I15" s="26">
        <v>9.6750000000000007</v>
      </c>
      <c r="J15" s="26">
        <v>9.4499999999999993</v>
      </c>
      <c r="K15" s="26">
        <v>8.625</v>
      </c>
      <c r="L15" s="26">
        <v>8.0083333333333293</v>
      </c>
      <c r="M15" s="26">
        <v>7.8583333333333298</v>
      </c>
      <c r="N15" s="26">
        <v>8.68333333333333</v>
      </c>
      <c r="O15" s="26">
        <v>9.80833333333333</v>
      </c>
      <c r="P15" s="26">
        <v>10.5</v>
      </c>
      <c r="Q15" s="26">
        <v>11.283333333333299</v>
      </c>
      <c r="R15" s="26">
        <v>10.275</v>
      </c>
      <c r="S15" s="26">
        <v>8.5416666666666696</v>
      </c>
      <c r="T15" s="26">
        <v>7.4249999999999998</v>
      </c>
      <c r="U15" s="26">
        <v>7.2249999999999996</v>
      </c>
      <c r="V15" s="26">
        <v>6.5750000000000002</v>
      </c>
      <c r="W15" s="26">
        <v>5.5166666666666702</v>
      </c>
      <c r="X15" s="26">
        <v>5.0833333333333304</v>
      </c>
      <c r="Y15" s="26">
        <v>4.95</v>
      </c>
      <c r="Z15" s="26">
        <v>4.7083333333333304</v>
      </c>
      <c r="AA15" s="26">
        <v>4.3666666666666698</v>
      </c>
      <c r="AB15" s="26">
        <v>3.9083333333333301</v>
      </c>
      <c r="AC15" s="26">
        <v>3.56666666666667</v>
      </c>
      <c r="AD15" s="26">
        <v>3.2083333333333299</v>
      </c>
      <c r="AE15" s="26">
        <v>2.9750000000000001</v>
      </c>
      <c r="AF15" s="26">
        <v>3.625</v>
      </c>
      <c r="AG15" s="26">
        <v>3.5750000000000002</v>
      </c>
      <c r="AH15" s="26"/>
    </row>
    <row r="16" spans="1:34" x14ac:dyDescent="0.25">
      <c r="A16" t="s">
        <v>47</v>
      </c>
      <c r="B16" s="26"/>
      <c r="C16" s="26"/>
      <c r="D16" s="26"/>
      <c r="E16" s="26"/>
      <c r="F16" s="26"/>
      <c r="G16" s="26"/>
      <c r="H16" s="26"/>
      <c r="I16" s="26"/>
      <c r="J16" s="26"/>
      <c r="K16" s="26">
        <v>11.983333333333301</v>
      </c>
      <c r="L16" s="26">
        <v>11.233333333333301</v>
      </c>
      <c r="M16" s="26">
        <v>10.675000000000001</v>
      </c>
      <c r="N16" s="26">
        <v>10.3333333333333</v>
      </c>
      <c r="O16" s="26">
        <v>9.7416666666666707</v>
      </c>
      <c r="P16" s="26">
        <v>10.608333333333301</v>
      </c>
      <c r="Q16" s="26">
        <v>10.008333333333301</v>
      </c>
      <c r="R16" s="26">
        <v>9.0333333333333297</v>
      </c>
      <c r="S16" s="26">
        <v>8.4166666666666696</v>
      </c>
      <c r="T16" s="26">
        <v>7.7666666666666702</v>
      </c>
      <c r="U16" s="26">
        <v>9.75</v>
      </c>
      <c r="V16" s="26">
        <v>12.9583333333333</v>
      </c>
      <c r="W16" s="26">
        <v>18.091666666666701</v>
      </c>
      <c r="X16" s="26">
        <v>24.808333333333302</v>
      </c>
      <c r="Y16" s="26">
        <v>27.824999999999999</v>
      </c>
      <c r="Z16" s="26">
        <v>26.65</v>
      </c>
      <c r="AA16" s="26">
        <v>24.983333333333299</v>
      </c>
      <c r="AB16" s="26">
        <v>23.875</v>
      </c>
      <c r="AC16" s="26">
        <v>21.841666666666701</v>
      </c>
      <c r="AD16" s="26">
        <v>19.741666666666699</v>
      </c>
      <c r="AE16" s="26">
        <v>17.883333333333301</v>
      </c>
      <c r="AF16" s="26">
        <v>17.616666666666699</v>
      </c>
      <c r="AG16" s="26">
        <v>14.7916666666667</v>
      </c>
      <c r="AH16" s="26"/>
    </row>
    <row r="17" spans="1:34" s="16" customFormat="1" x14ac:dyDescent="0.25">
      <c r="A17" t="s">
        <v>48</v>
      </c>
      <c r="B17" s="26"/>
      <c r="C17" s="26"/>
      <c r="D17" s="26"/>
      <c r="E17" s="26"/>
      <c r="F17" s="26"/>
      <c r="G17" s="26"/>
      <c r="H17" s="26">
        <v>9.9166666666666696</v>
      </c>
      <c r="I17" s="26">
        <v>9.0500000000000007</v>
      </c>
      <c r="J17" s="26">
        <v>8.7083333333333304</v>
      </c>
      <c r="K17" s="26">
        <v>6.8666666666666698</v>
      </c>
      <c r="L17" s="26">
        <v>6.2666666666666702</v>
      </c>
      <c r="M17" s="26">
        <v>5.5750000000000002</v>
      </c>
      <c r="N17" s="26">
        <v>5.5833333333333304</v>
      </c>
      <c r="O17" s="26">
        <v>5.7416666666666698</v>
      </c>
      <c r="P17" s="26">
        <v>6.06666666666667</v>
      </c>
      <c r="Q17" s="26">
        <v>7.1749999999999998</v>
      </c>
      <c r="R17" s="26">
        <v>7.4583333333333304</v>
      </c>
      <c r="S17" s="26">
        <v>7.3916666666666702</v>
      </c>
      <c r="T17" s="26">
        <v>7.8</v>
      </c>
      <c r="U17" s="26">
        <v>9.6750000000000007</v>
      </c>
      <c r="V17" s="26">
        <v>10.8</v>
      </c>
      <c r="W17" s="26">
        <v>10.658333333333299</v>
      </c>
      <c r="X17" s="26">
        <v>10.5833333333333</v>
      </c>
      <c r="Y17" s="26">
        <v>9.6333333333333293</v>
      </c>
      <c r="Z17" s="26">
        <v>7.4583333333333304</v>
      </c>
      <c r="AA17" s="26">
        <v>6.5166666666666702</v>
      </c>
      <c r="AB17" s="26">
        <v>4.8833333333333302</v>
      </c>
      <c r="AC17" s="26">
        <v>4.05</v>
      </c>
      <c r="AD17" s="26">
        <v>3.5249999999999999</v>
      </c>
      <c r="AE17" s="26">
        <v>3.25</v>
      </c>
      <c r="AF17" s="26">
        <v>4.1416666666666702</v>
      </c>
      <c r="AG17" s="26">
        <v>4.0416666666666696</v>
      </c>
      <c r="AH17" s="26"/>
    </row>
    <row r="18" spans="1:34" x14ac:dyDescent="0.25">
      <c r="A18" t="s">
        <v>49</v>
      </c>
      <c r="B18" s="26">
        <v>13.45</v>
      </c>
      <c r="C18" s="26">
        <v>14.758333333333301</v>
      </c>
      <c r="D18" s="26">
        <v>15.391666666666699</v>
      </c>
      <c r="E18" s="26">
        <v>15.641666666666699</v>
      </c>
      <c r="F18" s="26">
        <v>14.341666666666701</v>
      </c>
      <c r="G18" s="26">
        <v>12.2916666666667</v>
      </c>
      <c r="H18" s="26">
        <v>11.6666666666667</v>
      </c>
      <c r="I18" s="26">
        <v>9.875</v>
      </c>
      <c r="J18" s="26">
        <v>7.55</v>
      </c>
      <c r="K18" s="26">
        <v>5.93333333333333</v>
      </c>
      <c r="L18" s="26">
        <v>4.4000000000000004</v>
      </c>
      <c r="M18" s="26">
        <v>4.1749999999999998</v>
      </c>
      <c r="N18" s="26">
        <v>4.7249999999999996</v>
      </c>
      <c r="O18" s="26">
        <v>4.8499999999999996</v>
      </c>
      <c r="P18" s="26">
        <v>4.7416666666666698</v>
      </c>
      <c r="Q18" s="26">
        <v>4.6333333333333302</v>
      </c>
      <c r="R18" s="26">
        <v>4.7916666666666696</v>
      </c>
      <c r="S18" s="26">
        <v>5</v>
      </c>
      <c r="T18" s="26">
        <v>6.7916666666666696</v>
      </c>
      <c r="U18" s="26">
        <v>12.658333333333299</v>
      </c>
      <c r="V18" s="26">
        <v>14.574999999999999</v>
      </c>
      <c r="W18" s="26">
        <v>15.408333333333299</v>
      </c>
      <c r="X18" s="26">
        <v>15.483333333333301</v>
      </c>
      <c r="Y18" s="26">
        <v>13.775</v>
      </c>
      <c r="Z18" s="26">
        <v>11.883333333333301</v>
      </c>
      <c r="AA18" s="26">
        <v>9.9250000000000007</v>
      </c>
      <c r="AB18" s="26">
        <v>8.4083333333333297</v>
      </c>
      <c r="AC18" s="26">
        <v>6.7333333333333298</v>
      </c>
      <c r="AD18" s="26">
        <v>5.7750000000000004</v>
      </c>
      <c r="AE18" s="26">
        <v>4.9749999999999996</v>
      </c>
      <c r="AF18" s="26">
        <v>5.85</v>
      </c>
      <c r="AG18" s="26">
        <v>6.2666666666666702</v>
      </c>
      <c r="AH18" s="26"/>
    </row>
    <row r="19" spans="1:34" x14ac:dyDescent="0.25">
      <c r="A19" t="s">
        <v>50</v>
      </c>
      <c r="B19" s="26">
        <v>8.8666666666666707</v>
      </c>
      <c r="C19" s="26">
        <v>8.5166666666666693</v>
      </c>
      <c r="D19" s="26">
        <v>8.7916666666666696</v>
      </c>
      <c r="E19" s="26">
        <v>9.7249999999999996</v>
      </c>
      <c r="F19" s="26">
        <v>10.65</v>
      </c>
      <c r="G19" s="26">
        <v>11.1833333333333</v>
      </c>
      <c r="H19" s="26">
        <v>11.1666666666667</v>
      </c>
      <c r="I19" s="26">
        <v>11.216666666666701</v>
      </c>
      <c r="J19" s="26">
        <v>11.3</v>
      </c>
      <c r="K19" s="26">
        <v>10.866666666666699</v>
      </c>
      <c r="L19" s="26">
        <v>10.050000000000001</v>
      </c>
      <c r="M19" s="26">
        <v>9.0083333333333293</v>
      </c>
      <c r="N19" s="26">
        <v>8.4749999999999996</v>
      </c>
      <c r="O19" s="26">
        <v>8.43333333333333</v>
      </c>
      <c r="P19" s="26">
        <v>8.0500000000000007</v>
      </c>
      <c r="Q19" s="26">
        <v>7.7833333333333297</v>
      </c>
      <c r="R19" s="26">
        <v>6.8666666666666698</v>
      </c>
      <c r="S19" s="26">
        <v>6.15</v>
      </c>
      <c r="T19" s="26">
        <v>6.7750000000000004</v>
      </c>
      <c r="U19" s="26">
        <v>7.875</v>
      </c>
      <c r="V19" s="26">
        <v>8.5416666666666696</v>
      </c>
      <c r="W19" s="26">
        <v>8.5083333333333293</v>
      </c>
      <c r="X19" s="26">
        <v>10.883333333333301</v>
      </c>
      <c r="Y19" s="26">
        <v>12.366666666666699</v>
      </c>
      <c r="Z19" s="26">
        <v>12.824999999999999</v>
      </c>
      <c r="AA19" s="26">
        <v>12</v>
      </c>
      <c r="AB19" s="26">
        <v>11.75</v>
      </c>
      <c r="AC19" s="26">
        <v>11.258333333333301</v>
      </c>
      <c r="AD19" s="26">
        <v>10.6</v>
      </c>
      <c r="AE19" s="26">
        <v>9.93333333333333</v>
      </c>
      <c r="AF19" s="26">
        <v>9.3000000000000007</v>
      </c>
      <c r="AG19" s="26">
        <v>9.55833333333333</v>
      </c>
      <c r="AH19" s="26"/>
    </row>
    <row r="20" spans="1:34" x14ac:dyDescent="0.25">
      <c r="A20" t="s">
        <v>51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14.0666666666667</v>
      </c>
      <c r="L20" s="26">
        <v>14.341666666666701</v>
      </c>
      <c r="M20" s="26">
        <v>13.475</v>
      </c>
      <c r="N20" s="26">
        <v>12.491666666666699</v>
      </c>
      <c r="O20" s="26">
        <v>11.65</v>
      </c>
      <c r="P20" s="26">
        <v>11.741666666666699</v>
      </c>
      <c r="Q20" s="26">
        <v>10.0416666666667</v>
      </c>
      <c r="R20" s="26">
        <v>7.0333333333333297</v>
      </c>
      <c r="S20" s="26">
        <v>6.0750000000000002</v>
      </c>
      <c r="T20" s="26">
        <v>7.75</v>
      </c>
      <c r="U20" s="26">
        <v>17.55</v>
      </c>
      <c r="V20" s="26">
        <v>19.475000000000001</v>
      </c>
      <c r="W20" s="26">
        <v>16.2083333333333</v>
      </c>
      <c r="X20" s="26">
        <v>15.0416666666667</v>
      </c>
      <c r="Y20" s="26">
        <v>11.866666666666699</v>
      </c>
      <c r="Z20" s="26">
        <v>10.841666666666701</v>
      </c>
      <c r="AA20" s="26">
        <v>9.875</v>
      </c>
      <c r="AB20" s="26">
        <v>9.6333333333333293</v>
      </c>
      <c r="AC20" s="26">
        <v>8.7083333333333304</v>
      </c>
      <c r="AD20" s="26">
        <v>7.4</v>
      </c>
      <c r="AE20" s="26">
        <v>6.31666666666667</v>
      </c>
      <c r="AF20" s="26">
        <v>8.0916666666666703</v>
      </c>
      <c r="AG20" s="26">
        <v>7.5750000000000002</v>
      </c>
      <c r="AH20" s="26"/>
    </row>
    <row r="21" spans="1:34" x14ac:dyDescent="0.25">
      <c r="A21" t="s">
        <v>52</v>
      </c>
      <c r="B21" s="26"/>
      <c r="C21" s="26"/>
      <c r="D21" s="26"/>
      <c r="E21" s="26"/>
      <c r="F21" s="26"/>
      <c r="G21" s="26"/>
      <c r="H21" s="26"/>
      <c r="I21" s="26"/>
      <c r="J21" s="26"/>
      <c r="K21" s="26">
        <v>14.641666666666699</v>
      </c>
      <c r="L21" s="26">
        <v>16.441666666666698</v>
      </c>
      <c r="M21" s="26">
        <v>17.4166666666667</v>
      </c>
      <c r="N21" s="26">
        <v>13.775</v>
      </c>
      <c r="O21" s="26">
        <v>12.4333333333333</v>
      </c>
      <c r="P21" s="26">
        <v>10.891666666666699</v>
      </c>
      <c r="Q21" s="26">
        <v>8.31666666666667</v>
      </c>
      <c r="R21" s="26">
        <v>5.7916666666666696</v>
      </c>
      <c r="S21" s="26">
        <v>4.2583333333333302</v>
      </c>
      <c r="T21" s="26">
        <v>5.8250000000000002</v>
      </c>
      <c r="U21" s="26">
        <v>13.8</v>
      </c>
      <c r="V21" s="26">
        <v>17.841666666666701</v>
      </c>
      <c r="W21" s="26">
        <v>15.391666666666699</v>
      </c>
      <c r="X21" s="26">
        <v>13.408333333333299</v>
      </c>
      <c r="Y21" s="26">
        <v>11.8</v>
      </c>
      <c r="Z21" s="26">
        <v>10.725</v>
      </c>
      <c r="AA21" s="26">
        <v>9.1333333333333293</v>
      </c>
      <c r="AB21" s="26">
        <v>7.9</v>
      </c>
      <c r="AC21" s="26">
        <v>7.1166666666666698</v>
      </c>
      <c r="AD21" s="26">
        <v>6.18333333333333</v>
      </c>
      <c r="AE21" s="26">
        <v>6.2833333333333297</v>
      </c>
      <c r="AF21" s="26">
        <v>8.5166666666666693</v>
      </c>
      <c r="AG21" s="26">
        <v>7.125</v>
      </c>
      <c r="AH21" s="26"/>
    </row>
    <row r="22" spans="1:34" x14ac:dyDescent="0.25">
      <c r="A22" t="s">
        <v>53</v>
      </c>
      <c r="B22" s="26">
        <v>1.6583333333333301</v>
      </c>
      <c r="C22" s="26">
        <v>1.6583333333333301</v>
      </c>
      <c r="D22" s="26">
        <v>2.06666666666667</v>
      </c>
      <c r="E22" s="26">
        <v>2.5833333333333299</v>
      </c>
      <c r="F22" s="26">
        <v>3.1749999999999998</v>
      </c>
      <c r="G22" s="26">
        <v>2.8666666666666698</v>
      </c>
      <c r="H22" s="26">
        <v>2.9249999999999998</v>
      </c>
      <c r="I22" s="26">
        <v>2.7</v>
      </c>
      <c r="J22" s="26">
        <v>2.69166666666667</v>
      </c>
      <c r="K22" s="26">
        <v>2.4083333333333301</v>
      </c>
      <c r="L22" s="26">
        <v>2.2333333333333298</v>
      </c>
      <c r="M22" s="26">
        <v>1.9</v>
      </c>
      <c r="N22" s="26">
        <v>2.55833333333333</v>
      </c>
      <c r="O22" s="26">
        <v>3.80833333333333</v>
      </c>
      <c r="P22" s="26">
        <v>4.95</v>
      </c>
      <c r="Q22" s="26">
        <v>4.6500000000000004</v>
      </c>
      <c r="R22" s="26">
        <v>4.5750000000000002</v>
      </c>
      <c r="S22" s="26">
        <v>4.1666666666666696</v>
      </c>
      <c r="T22" s="26">
        <v>4.9166666666666696</v>
      </c>
      <c r="U22" s="26">
        <v>5.1166666666666698</v>
      </c>
      <c r="V22" s="26">
        <v>4.5833333333333304</v>
      </c>
      <c r="W22" s="26">
        <v>4.8333333333333304</v>
      </c>
      <c r="X22" s="26">
        <v>5.06666666666667</v>
      </c>
      <c r="Y22" s="26">
        <v>5.875</v>
      </c>
      <c r="Z22" s="26">
        <v>6.05</v>
      </c>
      <c r="AA22" s="26">
        <v>6.4583333333333304</v>
      </c>
      <c r="AB22" s="26">
        <v>6.3333333333333304</v>
      </c>
      <c r="AC22" s="26">
        <v>5.6166666666666698</v>
      </c>
      <c r="AD22" s="26">
        <v>5.5</v>
      </c>
      <c r="AE22" s="26">
        <v>5.5916666666666703</v>
      </c>
      <c r="AF22" s="26">
        <v>6.69166666666667</v>
      </c>
      <c r="AG22" s="26">
        <v>5.4249999999999998</v>
      </c>
      <c r="AH22" s="26"/>
    </row>
    <row r="23" spans="1:34" x14ac:dyDescent="0.25">
      <c r="A23" t="s">
        <v>54</v>
      </c>
      <c r="B23" s="26">
        <v>6.0833333333333304</v>
      </c>
      <c r="C23" s="26">
        <v>5.6749999999999998</v>
      </c>
      <c r="D23" s="26">
        <v>5.7583333333333302</v>
      </c>
      <c r="E23" s="26">
        <v>6.4666666666666703</v>
      </c>
      <c r="F23" s="26">
        <v>7.19166666666667</v>
      </c>
      <c r="G23" s="26">
        <v>8.3583333333333307</v>
      </c>
      <c r="H23" s="26">
        <v>7.6749999999999998</v>
      </c>
      <c r="I23" s="26">
        <v>6.5</v>
      </c>
      <c r="J23" s="26">
        <v>5.1333333333333302</v>
      </c>
      <c r="K23" s="26">
        <v>4.2333333333333298</v>
      </c>
      <c r="L23" s="26">
        <v>3.6666666666666701</v>
      </c>
      <c r="M23" s="26">
        <v>3.0750000000000002</v>
      </c>
      <c r="N23" s="26">
        <v>3.6666666666666701</v>
      </c>
      <c r="O23" s="26">
        <v>5.9083333333333297</v>
      </c>
      <c r="P23" s="26">
        <v>6.7750000000000004</v>
      </c>
      <c r="Q23" s="26">
        <v>6.9583333333333304</v>
      </c>
      <c r="R23" s="26">
        <v>6.0833333333333304</v>
      </c>
      <c r="S23" s="26">
        <v>5.30833333333333</v>
      </c>
      <c r="T23" s="26">
        <v>4.7583333333333302</v>
      </c>
      <c r="U23" s="26">
        <v>5.4249999999999998</v>
      </c>
      <c r="V23" s="26">
        <v>6.06666666666667</v>
      </c>
      <c r="W23" s="26">
        <v>6.05</v>
      </c>
      <c r="X23" s="26">
        <v>6.81666666666667</v>
      </c>
      <c r="Y23" s="26">
        <v>8.19166666666667</v>
      </c>
      <c r="Z23" s="26">
        <v>8.35</v>
      </c>
      <c r="AA23" s="26">
        <v>7.8916666666666702</v>
      </c>
      <c r="AB23" s="26">
        <v>7</v>
      </c>
      <c r="AC23" s="26">
        <v>5.875</v>
      </c>
      <c r="AD23" s="26">
        <v>4.8666666666666698</v>
      </c>
      <c r="AE23" s="26">
        <v>4.43333333333333</v>
      </c>
      <c r="AF23" s="26">
        <v>4.8499999999999996</v>
      </c>
      <c r="AG23" s="26">
        <v>4.2249999999999996</v>
      </c>
      <c r="AH23" s="26"/>
    </row>
    <row r="24" spans="1:34" x14ac:dyDescent="0.25">
      <c r="A24" t="s">
        <v>55</v>
      </c>
      <c r="B24" s="26"/>
      <c r="C24" s="26"/>
      <c r="D24" s="26"/>
      <c r="E24" s="26"/>
      <c r="F24" s="26"/>
      <c r="G24" s="26"/>
      <c r="H24" s="26"/>
      <c r="I24" s="26">
        <v>10.866666666666699</v>
      </c>
      <c r="J24" s="26">
        <v>10.1666666666667</v>
      </c>
      <c r="K24" s="26">
        <v>13.391666666666699</v>
      </c>
      <c r="L24" s="26">
        <v>16.074999999999999</v>
      </c>
      <c r="M24" s="26">
        <v>18.308333333333302</v>
      </c>
      <c r="N24" s="26">
        <v>20.033333333333299</v>
      </c>
      <c r="O24" s="26">
        <v>19.75</v>
      </c>
      <c r="P24" s="26">
        <v>19.141666666666701</v>
      </c>
      <c r="Q24" s="26">
        <v>17.925000000000001</v>
      </c>
      <c r="R24" s="26">
        <v>13.966666666666701</v>
      </c>
      <c r="S24" s="26">
        <v>9.6083333333333307</v>
      </c>
      <c r="T24" s="26">
        <v>7.0416666666666696</v>
      </c>
      <c r="U24" s="26">
        <v>8.125</v>
      </c>
      <c r="V24" s="26">
        <v>9.9833333333333307</v>
      </c>
      <c r="W24" s="26">
        <v>9.9499999999999993</v>
      </c>
      <c r="X24" s="26">
        <v>10.391666666666699</v>
      </c>
      <c r="Y24" s="26">
        <v>10.608333333333301</v>
      </c>
      <c r="Z24" s="26">
        <v>9.2083333333333304</v>
      </c>
      <c r="AA24" s="26">
        <v>7.68333333333333</v>
      </c>
      <c r="AB24" s="26">
        <v>6.2833333333333297</v>
      </c>
      <c r="AC24" s="26">
        <v>4.9583333333333304</v>
      </c>
      <c r="AD24" s="26">
        <v>3.8833333333333302</v>
      </c>
      <c r="AE24" s="26">
        <v>3.30833333333333</v>
      </c>
      <c r="AF24" s="26">
        <v>3.2166666666666699</v>
      </c>
      <c r="AG24" s="26">
        <v>3.375</v>
      </c>
      <c r="AH24" s="26"/>
    </row>
    <row r="25" spans="1:34" s="17" customFormat="1" x14ac:dyDescent="0.25">
      <c r="A25" s="17" t="s">
        <v>56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</row>
    <row r="26" spans="1:34" x14ac:dyDescent="0.25">
      <c r="A26" t="s">
        <v>57</v>
      </c>
      <c r="B26" s="26"/>
      <c r="C26" s="26"/>
      <c r="D26" s="26"/>
      <c r="E26" s="26"/>
      <c r="F26" s="26"/>
      <c r="G26" s="26"/>
      <c r="H26" s="26"/>
      <c r="I26" s="26"/>
      <c r="J26" s="26">
        <v>12.7083333333333</v>
      </c>
      <c r="K26" s="26">
        <v>16.491666666666699</v>
      </c>
      <c r="L26" s="26">
        <v>18.908333333333299</v>
      </c>
      <c r="M26" s="26">
        <v>19.4583333333333</v>
      </c>
      <c r="N26" s="26">
        <v>18.808333333333302</v>
      </c>
      <c r="O26" s="26">
        <v>17.691666666666698</v>
      </c>
      <c r="P26" s="26">
        <v>18.358333333333299</v>
      </c>
      <c r="Q26" s="26">
        <v>16.375</v>
      </c>
      <c r="R26" s="26">
        <v>13.466666666666701</v>
      </c>
      <c r="S26" s="26">
        <v>11.233333333333301</v>
      </c>
      <c r="T26" s="26">
        <v>9.5749999999999993</v>
      </c>
      <c r="U26" s="26">
        <v>12.0833333333333</v>
      </c>
      <c r="V26" s="26">
        <v>14.425000000000001</v>
      </c>
      <c r="W26" s="26">
        <v>13.608333333333301</v>
      </c>
      <c r="X26" s="26">
        <v>13.908333333333299</v>
      </c>
      <c r="Y26" s="26">
        <v>14.133333333333301</v>
      </c>
      <c r="Z26" s="26">
        <v>13.1</v>
      </c>
      <c r="AA26" s="26">
        <v>11.466666666666701</v>
      </c>
      <c r="AB26" s="26">
        <v>9.6583333333333297</v>
      </c>
      <c r="AC26" s="26">
        <v>8.0833333333333304</v>
      </c>
      <c r="AD26" s="26">
        <v>6.5083333333333302</v>
      </c>
      <c r="AE26" s="26">
        <v>5.7166666666666703</v>
      </c>
      <c r="AF26" s="26">
        <v>6.6583333333333297</v>
      </c>
      <c r="AG26" s="26">
        <v>6.8250000000000002</v>
      </c>
      <c r="AH26" s="26"/>
    </row>
    <row r="27" spans="1:34" x14ac:dyDescent="0.25">
      <c r="A27" t="s">
        <v>58</v>
      </c>
      <c r="B27" s="26"/>
      <c r="C27" s="26"/>
      <c r="D27" s="26"/>
      <c r="E27" s="26"/>
      <c r="F27" s="26"/>
      <c r="G27" s="26"/>
      <c r="H27" s="26">
        <v>6.8916666666666702</v>
      </c>
      <c r="I27" s="26">
        <v>6.9166666666666696</v>
      </c>
      <c r="J27" s="26">
        <v>7.3666666666666698</v>
      </c>
      <c r="K27" s="26">
        <v>7.4083333333333297</v>
      </c>
      <c r="L27" s="26">
        <v>6.7416666666666698</v>
      </c>
      <c r="M27" s="26">
        <v>6.19166666666667</v>
      </c>
      <c r="N27" s="26">
        <v>6.3416666666666703</v>
      </c>
      <c r="O27" s="26">
        <v>6.7</v>
      </c>
      <c r="P27" s="26">
        <v>6.3416666666666703</v>
      </c>
      <c r="Q27" s="26">
        <v>6.5416666666666696</v>
      </c>
      <c r="R27" s="26">
        <v>5.9916666666666698</v>
      </c>
      <c r="S27" s="26">
        <v>4.8583333333333298</v>
      </c>
      <c r="T27" s="26">
        <v>4.3916666666666702</v>
      </c>
      <c r="U27" s="26">
        <v>5.85</v>
      </c>
      <c r="V27" s="26">
        <v>7.2583333333333302</v>
      </c>
      <c r="W27" s="26">
        <v>8.18333333333333</v>
      </c>
      <c r="X27" s="26">
        <v>8.85</v>
      </c>
      <c r="Y27" s="26">
        <v>10.108333333333301</v>
      </c>
      <c r="Z27" s="26">
        <v>9.6999999999999993</v>
      </c>
      <c r="AA27" s="26">
        <v>8.9833333333333307</v>
      </c>
      <c r="AB27" s="26">
        <v>8.0083333333333293</v>
      </c>
      <c r="AC27" s="26">
        <v>6.5750000000000002</v>
      </c>
      <c r="AD27" s="26">
        <v>5.125</v>
      </c>
      <c r="AE27" s="26">
        <v>4.44166666666667</v>
      </c>
      <c r="AF27" s="26">
        <v>4.9833333333333298</v>
      </c>
      <c r="AG27" s="26">
        <v>4.7750000000000004</v>
      </c>
      <c r="AH27" s="26"/>
    </row>
    <row r="28" spans="1:34" x14ac:dyDescent="0.25">
      <c r="A28" t="s">
        <v>59</v>
      </c>
      <c r="B28" s="26">
        <v>15.4583333333333</v>
      </c>
      <c r="C28" s="26">
        <v>15.5</v>
      </c>
      <c r="D28" s="26">
        <v>17.016666666666701</v>
      </c>
      <c r="E28" s="26">
        <v>20.841666666666701</v>
      </c>
      <c r="F28" s="26">
        <v>22.05</v>
      </c>
      <c r="G28" s="26">
        <v>20.75</v>
      </c>
      <c r="H28" s="26">
        <v>19.891666666666701</v>
      </c>
      <c r="I28" s="26">
        <v>18.391666666666701</v>
      </c>
      <c r="J28" s="26">
        <v>16.408333333333299</v>
      </c>
      <c r="K28" s="26">
        <v>13.6</v>
      </c>
      <c r="L28" s="26">
        <v>11.9166666666667</v>
      </c>
      <c r="M28" s="26">
        <v>10.5583333333333</v>
      </c>
      <c r="N28" s="26">
        <v>11.4416666666667</v>
      </c>
      <c r="O28" s="26">
        <v>11.491666666666699</v>
      </c>
      <c r="P28" s="26">
        <v>10.9583333333333</v>
      </c>
      <c r="Q28" s="26">
        <v>9.1666666666666696</v>
      </c>
      <c r="R28" s="26">
        <v>8.4583333333333304</v>
      </c>
      <c r="S28" s="26">
        <v>8.2249999999999996</v>
      </c>
      <c r="T28" s="26">
        <v>11.266666666666699</v>
      </c>
      <c r="U28" s="26">
        <v>17.866666666666699</v>
      </c>
      <c r="V28" s="26">
        <v>19.875</v>
      </c>
      <c r="W28" s="26">
        <v>21.408333333333299</v>
      </c>
      <c r="X28" s="26">
        <v>24.7916666666667</v>
      </c>
      <c r="Y28" s="26">
        <v>26.116666666666699</v>
      </c>
      <c r="Z28" s="26">
        <v>24.45</v>
      </c>
      <c r="AA28" s="26">
        <v>22.074999999999999</v>
      </c>
      <c r="AB28" s="26">
        <v>19.649999999999999</v>
      </c>
      <c r="AC28" s="26">
        <v>17.233333333333299</v>
      </c>
      <c r="AD28" s="26">
        <v>15.266666666666699</v>
      </c>
      <c r="AE28" s="26">
        <v>14.108333333333301</v>
      </c>
      <c r="AF28" s="26">
        <v>15.533333333333299</v>
      </c>
      <c r="AG28" s="26">
        <v>14.7916666666667</v>
      </c>
      <c r="AH28" s="26"/>
    </row>
    <row r="29" spans="1:34" x14ac:dyDescent="0.25">
      <c r="A29" t="s">
        <v>60</v>
      </c>
      <c r="B29" s="26">
        <v>1.7166666666666699</v>
      </c>
      <c r="C29" s="26">
        <v>3.1</v>
      </c>
      <c r="D29" s="26">
        <v>5.55833333333333</v>
      </c>
      <c r="E29" s="26">
        <v>9.0500000000000007</v>
      </c>
      <c r="F29" s="26">
        <v>9.3583333333333307</v>
      </c>
      <c r="G29" s="26">
        <v>8.8000000000000007</v>
      </c>
      <c r="H29" s="26">
        <v>9.55833333333333</v>
      </c>
      <c r="I29" s="26">
        <v>9.8916666666666693</v>
      </c>
      <c r="J29" s="26">
        <v>8.1999999999999993</v>
      </c>
      <c r="K29" s="26">
        <v>6.7333333333333298</v>
      </c>
      <c r="L29" s="26">
        <v>5.6</v>
      </c>
      <c r="M29" s="26">
        <v>5.8250000000000002</v>
      </c>
      <c r="N29" s="26">
        <v>5.95</v>
      </c>
      <c r="O29" s="26">
        <v>6.56666666666667</v>
      </c>
      <c r="P29" s="26">
        <v>7.375</v>
      </c>
      <c r="Q29" s="26">
        <v>7.7833333333333297</v>
      </c>
      <c r="R29" s="26">
        <v>7.2416666666666698</v>
      </c>
      <c r="S29" s="26">
        <v>6.31666666666667</v>
      </c>
      <c r="T29" s="26">
        <v>6.35</v>
      </c>
      <c r="U29" s="26">
        <v>8.4833333333333307</v>
      </c>
      <c r="V29" s="26">
        <v>8.7750000000000004</v>
      </c>
      <c r="W29" s="26">
        <v>7.95</v>
      </c>
      <c r="X29" s="26">
        <v>8.15</v>
      </c>
      <c r="Y29" s="26">
        <v>8.2083333333333304</v>
      </c>
      <c r="Z29" s="26">
        <v>8.1</v>
      </c>
      <c r="AA29" s="26">
        <v>7.5916666666666703</v>
      </c>
      <c r="AB29" s="26">
        <v>7.15</v>
      </c>
      <c r="AC29" s="26">
        <v>6.8583333333333298</v>
      </c>
      <c r="AD29" s="26">
        <v>6.5166666666666702</v>
      </c>
      <c r="AE29" s="26">
        <v>6.9749999999999996</v>
      </c>
      <c r="AF29" s="26">
        <v>8.5416666666666696</v>
      </c>
      <c r="AG29" s="26">
        <v>8.8000000000000007</v>
      </c>
      <c r="AH29" s="26"/>
    </row>
  </sheetData>
  <hyperlinks>
    <hyperlink ref="A15" r:id="rId1" display="http://localhost/OECDStat_Metadata/ShowMetadata.ashx?Dataset=KEI&amp;Coords=[LOCATION].[DEU]&amp;ShowOnWeb=true&amp;Lang=en" xr:uid="{BC9CB8A9-007C-4585-B306-D1FBA03E370D}"/>
  </hyperlinks>
  <pageMargins left="0.7" right="0.7" top="0.75" bottom="0.75" header="0.3" footer="0.3"/>
  <legacy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4BA1D-D49E-4E07-BFF1-5BCCAB7CAEE9}">
  <sheetPr>
    <tabColor rgb="FF00B050"/>
  </sheetPr>
  <dimension ref="A2:D34"/>
  <sheetViews>
    <sheetView zoomScale="80" zoomScaleNormal="80" workbookViewId="0">
      <selection activeCell="S3" sqref="S3"/>
    </sheetView>
  </sheetViews>
  <sheetFormatPr defaultRowHeight="13.2" x14ac:dyDescent="0.25"/>
  <sheetData>
    <row r="2" spans="1:4" x14ac:dyDescent="0.25">
      <c r="A2" t="s">
        <v>0</v>
      </c>
      <c r="B2" t="s">
        <v>65</v>
      </c>
      <c r="C2" t="s">
        <v>94</v>
      </c>
      <c r="D2" t="s">
        <v>95</v>
      </c>
    </row>
    <row r="3" spans="1:4" x14ac:dyDescent="0.25">
      <c r="A3">
        <v>1990</v>
      </c>
      <c r="B3">
        <v>-3.509455720825283E-3</v>
      </c>
      <c r="C3">
        <v>0.62697548556105565</v>
      </c>
      <c r="D3">
        <v>0.63048494128188093</v>
      </c>
    </row>
    <row r="4" spans="1:4" x14ac:dyDescent="0.25">
      <c r="A4">
        <v>1991</v>
      </c>
      <c r="B4">
        <v>1.2402069309682129E-2</v>
      </c>
      <c r="C4">
        <v>0.56627805213260074</v>
      </c>
      <c r="D4">
        <v>0.55387598282291861</v>
      </c>
    </row>
    <row r="5" spans="1:4" x14ac:dyDescent="0.25">
      <c r="A5">
        <v>1992</v>
      </c>
      <c r="B5">
        <v>2.607708106649248E-2</v>
      </c>
      <c r="C5">
        <v>0.51620658204177261</v>
      </c>
      <c r="D5">
        <v>0.49012950097528013</v>
      </c>
    </row>
    <row r="6" spans="1:4" x14ac:dyDescent="0.25">
      <c r="A6">
        <v>1993</v>
      </c>
      <c r="B6">
        <v>8.6986894667955283E-3</v>
      </c>
      <c r="C6">
        <v>0.55193475112047641</v>
      </c>
      <c r="D6">
        <v>0.54323606165368088</v>
      </c>
    </row>
    <row r="7" spans="1:4" x14ac:dyDescent="0.25">
      <c r="A7">
        <v>1994</v>
      </c>
      <c r="B7">
        <v>-1.8604186635692299E-3</v>
      </c>
      <c r="C7">
        <v>0.53126099484046208</v>
      </c>
      <c r="D7">
        <v>0.53312141350403131</v>
      </c>
    </row>
    <row r="8" spans="1:4" x14ac:dyDescent="0.25">
      <c r="A8">
        <v>1995</v>
      </c>
      <c r="B8">
        <v>-6.6167825390672785E-3</v>
      </c>
      <c r="C8">
        <v>0.50749964706768591</v>
      </c>
      <c r="D8">
        <v>0.51411642960675319</v>
      </c>
    </row>
    <row r="9" spans="1:4" x14ac:dyDescent="0.25">
      <c r="A9">
        <v>1996</v>
      </c>
      <c r="B9">
        <v>-5.898697533354702E-3</v>
      </c>
      <c r="C9">
        <v>0.46185615724509627</v>
      </c>
      <c r="D9">
        <v>0.46775485477845097</v>
      </c>
    </row>
    <row r="10" spans="1:4" x14ac:dyDescent="0.25">
      <c r="A10">
        <v>1997</v>
      </c>
      <c r="B10">
        <v>-2.1019612206257254E-3</v>
      </c>
      <c r="C10">
        <v>0.41175540119962606</v>
      </c>
      <c r="D10">
        <v>0.41385736242025178</v>
      </c>
    </row>
    <row r="11" spans="1:4" x14ac:dyDescent="0.25">
      <c r="A11">
        <v>1998</v>
      </c>
      <c r="B11">
        <v>1.8059237812698692E-3</v>
      </c>
      <c r="C11">
        <v>0.38499390170129349</v>
      </c>
      <c r="D11">
        <v>0.38318797792002363</v>
      </c>
    </row>
    <row r="12" spans="1:4" x14ac:dyDescent="0.25">
      <c r="A12">
        <v>1999</v>
      </c>
      <c r="B12">
        <v>5.7838040021508386E-3</v>
      </c>
      <c r="C12">
        <v>0.42145462871155553</v>
      </c>
      <c r="D12">
        <v>0.4156708247094047</v>
      </c>
    </row>
    <row r="13" spans="1:4" x14ac:dyDescent="0.25">
      <c r="A13">
        <v>2000</v>
      </c>
      <c r="B13">
        <v>6.0041429566152216E-3</v>
      </c>
      <c r="C13">
        <v>0.52000881216062012</v>
      </c>
      <c r="D13">
        <v>0.51400466920400489</v>
      </c>
    </row>
    <row r="14" spans="1:4" x14ac:dyDescent="0.25">
      <c r="A14">
        <v>2001</v>
      </c>
      <c r="B14">
        <v>3.274333448564315E-3</v>
      </c>
      <c r="C14">
        <v>0.56287986209891916</v>
      </c>
      <c r="D14">
        <v>0.55960552865035484</v>
      </c>
    </row>
    <row r="15" spans="1:4" x14ac:dyDescent="0.25">
      <c r="A15">
        <v>2002</v>
      </c>
      <c r="B15">
        <v>-3.0558462144258947E-3</v>
      </c>
      <c r="C15">
        <v>0.52027525770742022</v>
      </c>
      <c r="D15">
        <v>0.52333110392184612</v>
      </c>
    </row>
    <row r="16" spans="1:4" x14ac:dyDescent="0.25">
      <c r="A16">
        <v>2003</v>
      </c>
      <c r="B16">
        <v>-7.3683060332439543E-3</v>
      </c>
      <c r="C16">
        <v>0.44388579606619633</v>
      </c>
      <c r="D16">
        <v>0.45125410209944028</v>
      </c>
    </row>
    <row r="17" spans="1:4" x14ac:dyDescent="0.25">
      <c r="A17">
        <v>2004</v>
      </c>
      <c r="B17">
        <v>-7.378061883782927E-3</v>
      </c>
      <c r="C17">
        <v>0.40996200919981518</v>
      </c>
      <c r="D17">
        <v>0.41734007108359811</v>
      </c>
    </row>
    <row r="18" spans="1:4" x14ac:dyDescent="0.25">
      <c r="A18">
        <v>2005</v>
      </c>
      <c r="B18">
        <v>-1.0221505848575618E-2</v>
      </c>
      <c r="C18">
        <v>0.37633010370600301</v>
      </c>
      <c r="D18">
        <v>0.38655160955457862</v>
      </c>
    </row>
    <row r="19" spans="1:4" x14ac:dyDescent="0.25">
      <c r="A19">
        <v>2006</v>
      </c>
      <c r="B19">
        <v>-8.1264168984461205E-3</v>
      </c>
      <c r="C19">
        <v>0.33419665735562676</v>
      </c>
      <c r="D19">
        <v>0.34232307425407288</v>
      </c>
    </row>
    <row r="20" spans="1:4" x14ac:dyDescent="0.25">
      <c r="A20">
        <v>2007</v>
      </c>
      <c r="B20">
        <v>2.6439470055050207E-3</v>
      </c>
      <c r="C20">
        <v>0.30664932187081234</v>
      </c>
      <c r="D20">
        <v>0.30400537486530732</v>
      </c>
    </row>
    <row r="21" spans="1:4" x14ac:dyDescent="0.25">
      <c r="A21">
        <v>2008</v>
      </c>
      <c r="B21">
        <v>1.7694401427120199E-3</v>
      </c>
      <c r="C21">
        <v>0.28264649049984175</v>
      </c>
      <c r="D21">
        <v>0.28087705035712973</v>
      </c>
    </row>
    <row r="22" spans="1:4" x14ac:dyDescent="0.25">
      <c r="A22">
        <v>2009</v>
      </c>
      <c r="B22">
        <v>-1.0766914785968862E-2</v>
      </c>
      <c r="C22">
        <v>0.38483154061445024</v>
      </c>
      <c r="D22">
        <v>0.3955984554004191</v>
      </c>
    </row>
    <row r="23" spans="1:4" x14ac:dyDescent="0.25">
      <c r="A23">
        <v>2010</v>
      </c>
      <c r="B23">
        <v>-1.2330123245973323E-2</v>
      </c>
      <c r="C23">
        <v>0.42603229197941722</v>
      </c>
      <c r="D23">
        <v>0.43836241522539054</v>
      </c>
    </row>
    <row r="24" spans="1:4" x14ac:dyDescent="0.25">
      <c r="A24">
        <v>2011</v>
      </c>
      <c r="B24">
        <v>-1.2126229650771814E-2</v>
      </c>
      <c r="C24">
        <v>0.43731904529145366</v>
      </c>
      <c r="D24">
        <v>0.44944527494222547</v>
      </c>
    </row>
    <row r="25" spans="1:4" x14ac:dyDescent="0.25">
      <c r="A25">
        <v>2012</v>
      </c>
      <c r="B25">
        <v>-1.1815896380435398E-2</v>
      </c>
      <c r="C25">
        <v>0.49894557616811003</v>
      </c>
      <c r="D25">
        <v>0.51076147254854543</v>
      </c>
    </row>
    <row r="26" spans="1:4" x14ac:dyDescent="0.25">
      <c r="A26">
        <v>2013</v>
      </c>
      <c r="B26">
        <v>-1.2632313276890517E-2</v>
      </c>
      <c r="C26">
        <v>0.52135583348713888</v>
      </c>
      <c r="D26">
        <v>0.53398814676402939</v>
      </c>
    </row>
    <row r="27" spans="1:4" x14ac:dyDescent="0.25">
      <c r="A27">
        <v>2014</v>
      </c>
      <c r="B27">
        <v>-1.520319315541363E-2</v>
      </c>
      <c r="C27">
        <v>0.51791881296196896</v>
      </c>
      <c r="D27">
        <v>0.53312200611738259</v>
      </c>
    </row>
    <row r="28" spans="1:4" x14ac:dyDescent="0.25">
      <c r="A28">
        <v>2015</v>
      </c>
      <c r="B28">
        <v>-1.551053607975772E-2</v>
      </c>
      <c r="C28">
        <v>0.51398264354922074</v>
      </c>
      <c r="D28">
        <v>0.52949317962897846</v>
      </c>
    </row>
    <row r="29" spans="1:4" x14ac:dyDescent="0.25">
      <c r="A29">
        <v>2016</v>
      </c>
      <c r="B29">
        <v>-1.6473622125024345E-2</v>
      </c>
      <c r="C29">
        <v>0.52791478121819091</v>
      </c>
      <c r="D29">
        <v>0.54438840334321525</v>
      </c>
    </row>
    <row r="30" spans="1:4" x14ac:dyDescent="0.25">
      <c r="A30">
        <v>2017</v>
      </c>
      <c r="B30">
        <v>-1.6776698243386789E-2</v>
      </c>
      <c r="C30">
        <v>0.5485809707802447</v>
      </c>
      <c r="D30">
        <v>0.56535766902363149</v>
      </c>
    </row>
    <row r="31" spans="1:4" x14ac:dyDescent="0.25">
      <c r="A31">
        <v>2018</v>
      </c>
      <c r="B31">
        <v>-1.5226862546348419E-2</v>
      </c>
      <c r="C31">
        <v>0.57464388917698661</v>
      </c>
      <c r="D31">
        <v>0.58987075172333503</v>
      </c>
    </row>
    <row r="32" spans="1:4" x14ac:dyDescent="0.25">
      <c r="A32">
        <v>2019</v>
      </c>
      <c r="B32">
        <v>-1.5466208568057693E-2</v>
      </c>
      <c r="C32">
        <v>0.57343303766810738</v>
      </c>
      <c r="D32">
        <v>0.58889924623616507</v>
      </c>
    </row>
    <row r="33" spans="1:4" x14ac:dyDescent="0.25">
      <c r="A33">
        <v>2020</v>
      </c>
      <c r="B33">
        <v>-1.2237910929419171E-2</v>
      </c>
      <c r="C33">
        <v>0.49903733837916642</v>
      </c>
      <c r="D33">
        <v>0.51127524930858559</v>
      </c>
    </row>
    <row r="34" spans="1:4" x14ac:dyDescent="0.25">
      <c r="A34">
        <v>2021</v>
      </c>
      <c r="B34">
        <v>-1.0527166567805279E-2</v>
      </c>
      <c r="C34">
        <v>0.45800370489085451</v>
      </c>
      <c r="D34">
        <v>0.46853087145865979</v>
      </c>
    </row>
  </sheetData>
  <pageMargins left="0.7" right="0.7" top="0.75" bottom="0.75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C3165-6778-4FFC-A560-A9DC50C34524}">
  <dimension ref="A1:AH38"/>
  <sheetViews>
    <sheetView zoomScale="70" zoomScaleNormal="70" workbookViewId="0">
      <selection activeCell="AG38" sqref="AG38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4" spans="1:34" x14ac:dyDescent="0.25">
      <c r="A4" s="3" t="s">
        <v>0</v>
      </c>
      <c r="B4" s="4">
        <v>1990</v>
      </c>
      <c r="C4" s="4">
        <v>1991</v>
      </c>
      <c r="D4" s="4">
        <v>1992</v>
      </c>
      <c r="E4" s="4">
        <v>1993</v>
      </c>
      <c r="F4" s="4">
        <v>1994</v>
      </c>
      <c r="G4" s="4">
        <v>1995</v>
      </c>
      <c r="H4" s="4">
        <v>1996</v>
      </c>
      <c r="I4" s="4">
        <v>1997</v>
      </c>
      <c r="J4" s="4">
        <v>1998</v>
      </c>
      <c r="K4" s="4">
        <v>1999</v>
      </c>
      <c r="L4" s="4">
        <v>2000</v>
      </c>
      <c r="M4" s="4">
        <v>2001</v>
      </c>
      <c r="N4" s="4">
        <v>2002</v>
      </c>
      <c r="O4" s="4">
        <v>2003</v>
      </c>
      <c r="P4" s="4">
        <v>2004</v>
      </c>
      <c r="Q4" s="4">
        <v>2005</v>
      </c>
      <c r="R4" s="4">
        <v>2006</v>
      </c>
      <c r="S4" s="4">
        <v>2007</v>
      </c>
      <c r="T4" s="4">
        <v>2008</v>
      </c>
      <c r="U4" s="4">
        <v>2009</v>
      </c>
      <c r="V4" s="4">
        <v>2010</v>
      </c>
      <c r="W4" s="4">
        <v>2011</v>
      </c>
      <c r="X4" s="4">
        <v>2012</v>
      </c>
      <c r="Y4" s="4">
        <v>2013</v>
      </c>
      <c r="Z4" s="4">
        <v>2014</v>
      </c>
      <c r="AA4" s="4">
        <v>2015</v>
      </c>
      <c r="AB4" s="4">
        <v>2016</v>
      </c>
      <c r="AC4" s="4">
        <v>2017</v>
      </c>
      <c r="AD4" s="4">
        <v>2018</v>
      </c>
      <c r="AE4" s="4">
        <v>2019</v>
      </c>
      <c r="AF4" s="4">
        <v>2020</v>
      </c>
      <c r="AG4" s="4">
        <v>2021</v>
      </c>
    </row>
    <row r="5" spans="1:34" ht="20.399999999999999" customHeight="1" x14ac:dyDescent="0.25">
      <c r="A5" t="s">
        <v>36</v>
      </c>
      <c r="E5" s="26">
        <v>3.9583333333333299</v>
      </c>
      <c r="F5" s="26">
        <v>4.2416666666666698</v>
      </c>
      <c r="G5" s="26">
        <v>4.2416666666666698</v>
      </c>
      <c r="H5" s="26">
        <v>4.7333333333333298</v>
      </c>
      <c r="I5" s="26">
        <v>4.7333333333333298</v>
      </c>
      <c r="J5" s="26">
        <v>4.7249999999999996</v>
      </c>
      <c r="K5" s="26">
        <v>4.1500000000000004</v>
      </c>
      <c r="L5" s="26">
        <v>3.93333333333333</v>
      </c>
      <c r="M5" s="26">
        <v>3.9833333333333298</v>
      </c>
      <c r="N5" s="26">
        <v>4.3833333333333302</v>
      </c>
      <c r="O5" s="26">
        <v>4.7583333333333302</v>
      </c>
      <c r="P5" s="26">
        <v>5.8916666666666702</v>
      </c>
      <c r="Q5" s="26">
        <v>6.0333333333333297</v>
      </c>
      <c r="R5" s="26">
        <v>5.6416666666666702</v>
      </c>
      <c r="S5" s="26">
        <v>5.2166666666666703</v>
      </c>
      <c r="T5" s="26">
        <v>4.44166666666667</v>
      </c>
      <c r="U5" s="26">
        <v>5.6666666666666696</v>
      </c>
      <c r="V5" s="26">
        <v>5.19166666666667</v>
      </c>
      <c r="W5" s="26">
        <v>4.9000000000000004</v>
      </c>
      <c r="X5" s="26">
        <v>5.19166666666667</v>
      </c>
      <c r="Y5" s="26">
        <v>5.7249999999999996</v>
      </c>
      <c r="Z5" s="26">
        <v>6.0333333333333297</v>
      </c>
      <c r="AA5" s="26">
        <v>6.15</v>
      </c>
      <c r="AB5" s="26">
        <v>6.45</v>
      </c>
      <c r="AC5" s="26">
        <v>5.9249999999999998</v>
      </c>
      <c r="AD5" s="26">
        <v>5.2083333333333304</v>
      </c>
      <c r="AE5" s="26">
        <v>4.8416666666666703</v>
      </c>
      <c r="AF5" s="26">
        <v>6.0250000000000004</v>
      </c>
      <c r="AG5" s="26">
        <v>6.2</v>
      </c>
      <c r="AH5" s="26"/>
    </row>
    <row r="6" spans="1:34" x14ac:dyDescent="0.25">
      <c r="A6" t="s">
        <v>39</v>
      </c>
      <c r="B6" s="26">
        <v>6.55</v>
      </c>
      <c r="C6" s="26">
        <v>6.44166666666667</v>
      </c>
      <c r="D6" s="26">
        <v>7.0916666666666703</v>
      </c>
      <c r="E6" s="26">
        <v>8.625</v>
      </c>
      <c r="F6" s="26">
        <v>9.75</v>
      </c>
      <c r="G6" s="26">
        <v>9.6750000000000007</v>
      </c>
      <c r="H6" s="26">
        <v>9.5416666666666696</v>
      </c>
      <c r="I6" s="26">
        <v>9.2166666666666703</v>
      </c>
      <c r="J6" s="26">
        <v>9.3416666666666703</v>
      </c>
      <c r="K6" s="26">
        <v>8.4</v>
      </c>
      <c r="L6" s="26">
        <v>6.875</v>
      </c>
      <c r="M6" s="26">
        <v>6.5916666666666703</v>
      </c>
      <c r="N6" s="26">
        <v>7.5250000000000004</v>
      </c>
      <c r="O6" s="26">
        <v>8.1750000000000007</v>
      </c>
      <c r="P6" s="26">
        <v>8.3916666666666693</v>
      </c>
      <c r="Q6" s="26">
        <v>8.43333333333333</v>
      </c>
      <c r="R6" s="26">
        <v>8.25</v>
      </c>
      <c r="S6" s="26">
        <v>7.4833333333333298</v>
      </c>
      <c r="T6" s="26">
        <v>6.9749999999999996</v>
      </c>
      <c r="U6" s="26">
        <v>7.9916666666666698</v>
      </c>
      <c r="V6" s="26">
        <v>8.375</v>
      </c>
      <c r="W6" s="26">
        <v>7.2166666666666703</v>
      </c>
      <c r="X6" s="26">
        <v>7.6333333333333302</v>
      </c>
      <c r="Y6" s="26">
        <v>8.5500000000000007</v>
      </c>
      <c r="Z6" s="26">
        <v>8.6583333333333297</v>
      </c>
      <c r="AA6" s="26">
        <v>8.65</v>
      </c>
      <c r="AB6" s="26">
        <v>7.85</v>
      </c>
      <c r="AC6" s="26">
        <v>7.1</v>
      </c>
      <c r="AD6" s="26">
        <v>5.9583333333333304</v>
      </c>
      <c r="AE6" s="26">
        <v>5.3666666666666698</v>
      </c>
      <c r="AF6" s="26">
        <v>5.5416666666666696</v>
      </c>
      <c r="AG6" s="26">
        <v>6.2750000000000004</v>
      </c>
      <c r="AH6" s="26"/>
    </row>
    <row r="7" spans="1:34" x14ac:dyDescent="0.25">
      <c r="A7" t="s">
        <v>40</v>
      </c>
      <c r="B7" s="26"/>
      <c r="C7" s="26"/>
      <c r="D7" s="26"/>
      <c r="E7" s="26">
        <v>4.30833333333333</v>
      </c>
      <c r="F7" s="26">
        <v>4.2916666666666696</v>
      </c>
      <c r="G7" s="26">
        <v>4.0083333333333302</v>
      </c>
      <c r="H7" s="26">
        <v>3.8916666666666702</v>
      </c>
      <c r="I7" s="26">
        <v>4.7750000000000004</v>
      </c>
      <c r="J7" s="26">
        <v>6.4666666666666703</v>
      </c>
      <c r="K7" s="26">
        <v>8.6999999999999993</v>
      </c>
      <c r="L7" s="26">
        <v>8.7750000000000004</v>
      </c>
      <c r="M7" s="26">
        <v>8.125</v>
      </c>
      <c r="N7" s="26">
        <v>7.2916666666666696</v>
      </c>
      <c r="O7" s="26">
        <v>7.7750000000000004</v>
      </c>
      <c r="P7" s="26">
        <v>8.2916666666666696</v>
      </c>
      <c r="Q7" s="26">
        <v>7.94166666666667</v>
      </c>
      <c r="R7" s="26">
        <v>7.1333333333333302</v>
      </c>
      <c r="S7" s="26">
        <v>5.3250000000000002</v>
      </c>
      <c r="T7" s="26">
        <v>4.4083333333333297</v>
      </c>
      <c r="U7" s="26">
        <v>6.68333333333333</v>
      </c>
      <c r="V7" s="26">
        <v>7.2916666666666696</v>
      </c>
      <c r="W7" s="26">
        <v>6.7166666666666703</v>
      </c>
      <c r="X7" s="26">
        <v>6.9749999999999996</v>
      </c>
      <c r="Y7" s="26">
        <v>6.9666666666666703</v>
      </c>
      <c r="Z7" s="26">
        <v>6.1166666666666698</v>
      </c>
      <c r="AA7" s="26">
        <v>5.05833333333333</v>
      </c>
      <c r="AB7" s="26">
        <v>3.9666666666666699</v>
      </c>
      <c r="AC7" s="26">
        <v>2.9083333333333301</v>
      </c>
      <c r="AD7" s="26">
        <v>2.2666666666666702</v>
      </c>
      <c r="AE7" s="26">
        <v>2.0166666666666702</v>
      </c>
      <c r="AF7" s="26">
        <v>2.5499999999999998</v>
      </c>
      <c r="AG7" s="26">
        <v>2.80833333333333</v>
      </c>
      <c r="AH7" s="26"/>
    </row>
    <row r="8" spans="1:34" x14ac:dyDescent="0.25">
      <c r="A8" t="s">
        <v>42</v>
      </c>
      <c r="B8" s="26">
        <v>7.1749999999999998</v>
      </c>
      <c r="C8" s="26">
        <v>7.85</v>
      </c>
      <c r="D8" s="26">
        <v>8.6</v>
      </c>
      <c r="E8" s="26">
        <v>9.5500000000000007</v>
      </c>
      <c r="F8" s="26">
        <v>7.7</v>
      </c>
      <c r="G8" s="26">
        <v>6.7166666666666703</v>
      </c>
      <c r="H8" s="26">
        <v>6.3333333333333304</v>
      </c>
      <c r="I8" s="26">
        <v>5.2416666666666698</v>
      </c>
      <c r="J8" s="26">
        <v>4.8666666666666698</v>
      </c>
      <c r="K8" s="26">
        <v>5.1666666666666696</v>
      </c>
      <c r="L8" s="26">
        <v>4.3250000000000002</v>
      </c>
      <c r="M8" s="26">
        <v>4.5250000000000004</v>
      </c>
      <c r="N8" s="26">
        <v>4.5833333333333304</v>
      </c>
      <c r="O8" s="26">
        <v>5.4083333333333297</v>
      </c>
      <c r="P8" s="26">
        <v>5.5</v>
      </c>
      <c r="Q8" s="26">
        <v>4.8416666666666703</v>
      </c>
      <c r="R8" s="26">
        <v>3.9083333333333301</v>
      </c>
      <c r="S8" s="26">
        <v>3.75</v>
      </c>
      <c r="T8" s="26">
        <v>3.68333333333333</v>
      </c>
      <c r="U8" s="26">
        <v>6.4083333333333297</v>
      </c>
      <c r="V8" s="26">
        <v>7.75</v>
      </c>
      <c r="W8" s="26">
        <v>7.7583333333333302</v>
      </c>
      <c r="X8" s="26">
        <v>7.7833333333333297</v>
      </c>
      <c r="Y8" s="26">
        <v>7.375</v>
      </c>
      <c r="Z8" s="26">
        <v>6.9249999999999998</v>
      </c>
      <c r="AA8" s="26">
        <v>6.2666666666666702</v>
      </c>
      <c r="AB8" s="26">
        <v>5.9833333333333298</v>
      </c>
      <c r="AC8" s="26">
        <v>5.81666666666667</v>
      </c>
      <c r="AD8" s="26">
        <v>5.15</v>
      </c>
      <c r="AE8" s="26">
        <v>5.0250000000000004</v>
      </c>
      <c r="AF8" s="26">
        <v>5.625</v>
      </c>
      <c r="AG8" s="26">
        <v>5.0999999999999996</v>
      </c>
      <c r="AH8" s="26"/>
    </row>
    <row r="9" spans="1:34" x14ac:dyDescent="0.25">
      <c r="A9" t="s">
        <v>43</v>
      </c>
      <c r="B9" s="26"/>
      <c r="C9" s="26"/>
      <c r="D9" s="26"/>
      <c r="E9" s="26"/>
      <c r="F9" s="26"/>
      <c r="G9" s="26"/>
      <c r="H9" s="26"/>
      <c r="I9" s="26">
        <v>9.625</v>
      </c>
      <c r="J9" s="26">
        <v>9.15</v>
      </c>
      <c r="K9" s="26">
        <v>11.35</v>
      </c>
      <c r="L9" s="26">
        <v>14.4583333333333</v>
      </c>
      <c r="M9" s="26">
        <v>13.0416666666667</v>
      </c>
      <c r="N9" s="26">
        <v>11.3333333333333</v>
      </c>
      <c r="O9" s="26">
        <v>10.35</v>
      </c>
      <c r="P9" s="26">
        <v>10.0833333333333</v>
      </c>
      <c r="Q9" s="26">
        <v>7.9749999999999996</v>
      </c>
      <c r="R9" s="26">
        <v>5.94166666666667</v>
      </c>
      <c r="S9" s="26">
        <v>4.5999999999999996</v>
      </c>
      <c r="T9" s="26">
        <v>5.5166666666666702</v>
      </c>
      <c r="U9" s="26">
        <v>13.475</v>
      </c>
      <c r="V9" s="26">
        <v>16.5833333333333</v>
      </c>
      <c r="W9" s="26">
        <v>12.35</v>
      </c>
      <c r="X9" s="26">
        <v>9.9083333333333297</v>
      </c>
      <c r="Y9" s="26">
        <v>8.4916666666666707</v>
      </c>
      <c r="Z9" s="26">
        <v>7.31666666666667</v>
      </c>
      <c r="AA9" s="26">
        <v>6.3916666666666702</v>
      </c>
      <c r="AB9" s="26">
        <v>6.8333333333333304</v>
      </c>
      <c r="AC9" s="26">
        <v>5.80833333333333</v>
      </c>
      <c r="AD9" s="26">
        <v>5.3916666666666702</v>
      </c>
      <c r="AE9" s="26">
        <v>4.4833333333333298</v>
      </c>
      <c r="AF9" s="26">
        <v>6.8833333333333302</v>
      </c>
      <c r="AG9" s="26">
        <v>6.2083333333333304</v>
      </c>
      <c r="AH9" s="26"/>
    </row>
    <row r="10" spans="1:34" x14ac:dyDescent="0.25">
      <c r="A10" t="s">
        <v>44</v>
      </c>
      <c r="B10" s="26">
        <v>3.1666666666666701</v>
      </c>
      <c r="C10" s="26">
        <v>6.6083333333333298</v>
      </c>
      <c r="D10" s="26">
        <v>11.7083333333333</v>
      </c>
      <c r="E10" s="26">
        <v>16.341666666666701</v>
      </c>
      <c r="F10" s="26">
        <v>16.5833333333333</v>
      </c>
      <c r="G10" s="26">
        <v>15.4</v>
      </c>
      <c r="H10" s="26">
        <v>14.5666666666667</v>
      </c>
      <c r="I10" s="26">
        <v>12.641666666666699</v>
      </c>
      <c r="J10" s="26">
        <v>11.358333333333301</v>
      </c>
      <c r="K10" s="26">
        <v>10.216666666666701</v>
      </c>
      <c r="L10" s="26">
        <v>9.7833333333333297</v>
      </c>
      <c r="M10" s="26">
        <v>9.125</v>
      </c>
      <c r="N10" s="26">
        <v>9.0749999999999993</v>
      </c>
      <c r="O10" s="26">
        <v>9.0083333333333293</v>
      </c>
      <c r="P10" s="26">
        <v>8.8249999999999993</v>
      </c>
      <c r="Q10" s="26">
        <v>8.4</v>
      </c>
      <c r="R10" s="26">
        <v>7.7166666666666703</v>
      </c>
      <c r="S10" s="26">
        <v>6.8666666666666698</v>
      </c>
      <c r="T10" s="26">
        <v>6.3666666666666698</v>
      </c>
      <c r="U10" s="26">
        <v>8.3666666666666707</v>
      </c>
      <c r="V10" s="26">
        <v>8.5416666666666696</v>
      </c>
      <c r="W10" s="26">
        <v>7.9666666666666703</v>
      </c>
      <c r="X10" s="26">
        <v>7.80833333333333</v>
      </c>
      <c r="Y10" s="26">
        <v>8.3000000000000007</v>
      </c>
      <c r="Z10" s="26">
        <v>8.75</v>
      </c>
      <c r="AA10" s="26">
        <v>9.4583333333333304</v>
      </c>
      <c r="AB10" s="26">
        <v>8.9166666666666696</v>
      </c>
      <c r="AC10" s="26">
        <v>8.7666666666666693</v>
      </c>
      <c r="AD10" s="26">
        <v>7.43333333333333</v>
      </c>
      <c r="AE10" s="26">
        <v>6.7416666666666698</v>
      </c>
      <c r="AF10" s="26">
        <v>7.7249999999999996</v>
      </c>
      <c r="AG10" s="26">
        <v>7.6749999999999998</v>
      </c>
      <c r="AH10" s="26"/>
    </row>
    <row r="11" spans="1:34" x14ac:dyDescent="0.25">
      <c r="A11" t="s">
        <v>45</v>
      </c>
      <c r="B11" s="26">
        <v>9.3666666666666707</v>
      </c>
      <c r="C11" s="26">
        <v>9.625</v>
      </c>
      <c r="D11" s="26">
        <v>10.641666666666699</v>
      </c>
      <c r="E11" s="26">
        <v>11.824999999999999</v>
      </c>
      <c r="F11" s="26">
        <v>12.275</v>
      </c>
      <c r="G11" s="26">
        <v>11.95</v>
      </c>
      <c r="H11" s="26">
        <v>12.4</v>
      </c>
      <c r="I11" s="26">
        <v>12.3333333333333</v>
      </c>
      <c r="J11" s="26">
        <v>12.05</v>
      </c>
      <c r="K11" s="26">
        <v>11.3166666666667</v>
      </c>
      <c r="L11" s="26">
        <v>9.5583333333333407</v>
      </c>
      <c r="M11" s="26">
        <v>8.7416666666666707</v>
      </c>
      <c r="N11" s="26">
        <v>8.6333333333333293</v>
      </c>
      <c r="O11" s="26">
        <v>8.5083333333333293</v>
      </c>
      <c r="P11" s="26">
        <v>8.9</v>
      </c>
      <c r="Q11" s="26">
        <v>8.8833333333333293</v>
      </c>
      <c r="R11" s="26">
        <v>8.85</v>
      </c>
      <c r="S11" s="26">
        <v>8.0166666666666693</v>
      </c>
      <c r="T11" s="26">
        <v>7.43333333333333</v>
      </c>
      <c r="U11" s="26">
        <v>9.1166666666666707</v>
      </c>
      <c r="V11" s="26">
        <v>9.2750000000000004</v>
      </c>
      <c r="W11" s="26">
        <v>9.2166666666666703</v>
      </c>
      <c r="X11" s="26">
        <v>9.7583333333333293</v>
      </c>
      <c r="Y11" s="26">
        <v>10.3</v>
      </c>
      <c r="Z11" s="26">
        <v>10.275</v>
      </c>
      <c r="AA11" s="26">
        <v>10.35</v>
      </c>
      <c r="AB11" s="26">
        <v>10.0666666666667</v>
      </c>
      <c r="AC11" s="26">
        <v>9.4250000000000007</v>
      </c>
      <c r="AD11" s="26">
        <v>9.0250000000000004</v>
      </c>
      <c r="AE11" s="26">
        <v>8.43333333333333</v>
      </c>
      <c r="AF11" s="26">
        <v>8.0333333333333297</v>
      </c>
      <c r="AG11" s="26">
        <v>7.875</v>
      </c>
      <c r="AH11" s="26"/>
    </row>
    <row r="12" spans="1:34" x14ac:dyDescent="0.25">
      <c r="A12" t="s">
        <v>46</v>
      </c>
      <c r="B12" s="26"/>
      <c r="C12" s="26">
        <v>5.5250000000000004</v>
      </c>
      <c r="D12" s="26">
        <v>6.56666666666667</v>
      </c>
      <c r="E12" s="26">
        <v>7.7916666666666696</v>
      </c>
      <c r="F12" s="26">
        <v>8.4499999999999993</v>
      </c>
      <c r="G12" s="26">
        <v>8.25</v>
      </c>
      <c r="H12" s="26">
        <v>8.94166666666667</v>
      </c>
      <c r="I12" s="26">
        <v>9.6750000000000007</v>
      </c>
      <c r="J12" s="26">
        <v>9.4499999999999993</v>
      </c>
      <c r="K12" s="26">
        <v>8.625</v>
      </c>
      <c r="L12" s="26">
        <v>8.0083333333333293</v>
      </c>
      <c r="M12" s="26">
        <v>7.8583333333333298</v>
      </c>
      <c r="N12" s="26">
        <v>8.68333333333333</v>
      </c>
      <c r="O12" s="26">
        <v>9.80833333333333</v>
      </c>
      <c r="P12" s="26">
        <v>10.5</v>
      </c>
      <c r="Q12" s="26">
        <v>11.283333333333299</v>
      </c>
      <c r="R12" s="26">
        <v>10.275</v>
      </c>
      <c r="S12" s="26">
        <v>8.5416666666666696</v>
      </c>
      <c r="T12" s="26">
        <v>7.4249999999999998</v>
      </c>
      <c r="U12" s="26">
        <v>7.2249999999999996</v>
      </c>
      <c r="V12" s="26">
        <v>6.5750000000000002</v>
      </c>
      <c r="W12" s="26">
        <v>5.5166666666666702</v>
      </c>
      <c r="X12" s="26">
        <v>5.0833333333333304</v>
      </c>
      <c r="Y12" s="26">
        <v>4.95</v>
      </c>
      <c r="Z12" s="26">
        <v>4.7083333333333304</v>
      </c>
      <c r="AA12" s="26">
        <v>4.3666666666666698</v>
      </c>
      <c r="AB12" s="26">
        <v>3.9083333333333301</v>
      </c>
      <c r="AC12" s="26">
        <v>3.56666666666667</v>
      </c>
      <c r="AD12" s="26">
        <v>3.2083333333333299</v>
      </c>
      <c r="AE12" s="26">
        <v>2.9750000000000001</v>
      </c>
      <c r="AF12" s="26">
        <v>3.625</v>
      </c>
      <c r="AG12" s="26">
        <v>3.5750000000000002</v>
      </c>
      <c r="AH12" s="26"/>
    </row>
    <row r="13" spans="1:34" x14ac:dyDescent="0.25">
      <c r="A13" t="s">
        <v>47</v>
      </c>
      <c r="B13" s="26"/>
      <c r="C13" s="26"/>
      <c r="D13" s="26"/>
      <c r="E13" s="26"/>
      <c r="F13" s="26"/>
      <c r="G13" s="26"/>
      <c r="H13" s="26"/>
      <c r="I13" s="26"/>
      <c r="J13" s="26"/>
      <c r="K13" s="26">
        <v>11.983333333333301</v>
      </c>
      <c r="L13" s="26">
        <v>11.233333333333301</v>
      </c>
      <c r="M13" s="26">
        <v>10.675000000000001</v>
      </c>
      <c r="N13" s="26">
        <v>10.3333333333333</v>
      </c>
      <c r="O13" s="26">
        <v>9.7416666666666707</v>
      </c>
      <c r="P13" s="26">
        <v>10.608333333333301</v>
      </c>
      <c r="Q13" s="26">
        <v>10.008333333333301</v>
      </c>
      <c r="R13" s="26">
        <v>9.0333333333333297</v>
      </c>
      <c r="S13" s="26">
        <v>8.4166666666666696</v>
      </c>
      <c r="T13" s="26">
        <v>7.7666666666666702</v>
      </c>
      <c r="U13" s="26">
        <v>9.75</v>
      </c>
      <c r="V13" s="26">
        <v>12.9583333333333</v>
      </c>
      <c r="W13" s="26">
        <v>18.091666666666701</v>
      </c>
      <c r="X13" s="26">
        <v>24.808333333333302</v>
      </c>
      <c r="Y13" s="26">
        <v>27.824999999999999</v>
      </c>
      <c r="Z13" s="26">
        <v>26.65</v>
      </c>
      <c r="AA13" s="26">
        <v>24.983333333333299</v>
      </c>
      <c r="AB13" s="26">
        <v>23.875</v>
      </c>
      <c r="AC13" s="26">
        <v>21.841666666666701</v>
      </c>
      <c r="AD13" s="26">
        <v>19.741666666666699</v>
      </c>
      <c r="AE13" s="26">
        <v>17.883333333333301</v>
      </c>
      <c r="AF13" s="26">
        <v>17.616666666666699</v>
      </c>
      <c r="AG13" s="26">
        <v>14.7916666666667</v>
      </c>
      <c r="AH13" s="26"/>
    </row>
    <row r="14" spans="1:34" s="16" customFormat="1" x14ac:dyDescent="0.25">
      <c r="A14" t="s">
        <v>48</v>
      </c>
      <c r="B14" s="26"/>
      <c r="C14" s="26"/>
      <c r="D14" s="26"/>
      <c r="E14" s="26"/>
      <c r="F14" s="26"/>
      <c r="G14" s="26"/>
      <c r="H14" s="26">
        <v>9.9166666666666696</v>
      </c>
      <c r="I14" s="26">
        <v>9.0500000000000007</v>
      </c>
      <c r="J14" s="26">
        <v>8.7083333333333304</v>
      </c>
      <c r="K14" s="26">
        <v>6.8666666666666698</v>
      </c>
      <c r="L14" s="26">
        <v>6.2666666666666702</v>
      </c>
      <c r="M14" s="26">
        <v>5.5750000000000002</v>
      </c>
      <c r="N14" s="26">
        <v>5.5833333333333304</v>
      </c>
      <c r="O14" s="26">
        <v>5.7416666666666698</v>
      </c>
      <c r="P14" s="26">
        <v>6.06666666666667</v>
      </c>
      <c r="Q14" s="26">
        <v>7.1749999999999998</v>
      </c>
      <c r="R14" s="26">
        <v>7.4583333333333304</v>
      </c>
      <c r="S14" s="26">
        <v>7.3916666666666702</v>
      </c>
      <c r="T14" s="26">
        <v>7.8</v>
      </c>
      <c r="U14" s="26">
        <v>9.6750000000000007</v>
      </c>
      <c r="V14" s="26">
        <v>10.8</v>
      </c>
      <c r="W14" s="26">
        <v>10.658333333333299</v>
      </c>
      <c r="X14" s="26">
        <v>10.5833333333333</v>
      </c>
      <c r="Y14" s="26">
        <v>9.6333333333333293</v>
      </c>
      <c r="Z14" s="26">
        <v>7.4583333333333304</v>
      </c>
      <c r="AA14" s="26">
        <v>6.5166666666666702</v>
      </c>
      <c r="AB14" s="26">
        <v>4.8833333333333302</v>
      </c>
      <c r="AC14" s="26">
        <v>4.05</v>
      </c>
      <c r="AD14" s="26">
        <v>3.5249999999999999</v>
      </c>
      <c r="AE14" s="26">
        <v>3.25</v>
      </c>
      <c r="AF14" s="26">
        <v>4.1416666666666702</v>
      </c>
      <c r="AG14" s="26">
        <v>4.0416666666666696</v>
      </c>
      <c r="AH14" s="26"/>
    </row>
    <row r="15" spans="1:34" x14ac:dyDescent="0.25">
      <c r="A15" t="s">
        <v>49</v>
      </c>
      <c r="B15" s="26">
        <v>13.45</v>
      </c>
      <c r="C15" s="26">
        <v>14.758333333333301</v>
      </c>
      <c r="D15" s="26">
        <v>15.391666666666699</v>
      </c>
      <c r="E15" s="26">
        <v>15.641666666666699</v>
      </c>
      <c r="F15" s="26">
        <v>14.341666666666701</v>
      </c>
      <c r="G15" s="26">
        <v>12.2916666666667</v>
      </c>
      <c r="H15" s="26">
        <v>11.6666666666667</v>
      </c>
      <c r="I15" s="26">
        <v>9.875</v>
      </c>
      <c r="J15" s="26">
        <v>7.55</v>
      </c>
      <c r="K15" s="26">
        <v>5.93333333333333</v>
      </c>
      <c r="L15" s="26">
        <v>4.4000000000000004</v>
      </c>
      <c r="M15" s="26">
        <v>4.1749999999999998</v>
      </c>
      <c r="N15" s="26">
        <v>4.7249999999999996</v>
      </c>
      <c r="O15" s="26">
        <v>4.8499999999999996</v>
      </c>
      <c r="P15" s="26">
        <v>4.7416666666666698</v>
      </c>
      <c r="Q15" s="26">
        <v>4.6333333333333302</v>
      </c>
      <c r="R15" s="26">
        <v>4.7916666666666696</v>
      </c>
      <c r="S15" s="26">
        <v>5</v>
      </c>
      <c r="T15" s="26">
        <v>6.7916666666666696</v>
      </c>
      <c r="U15" s="26">
        <v>12.658333333333299</v>
      </c>
      <c r="V15" s="26">
        <v>14.574999999999999</v>
      </c>
      <c r="W15" s="26">
        <v>15.408333333333299</v>
      </c>
      <c r="X15" s="26">
        <v>15.483333333333301</v>
      </c>
      <c r="Y15" s="26">
        <v>13.775</v>
      </c>
      <c r="Z15" s="26">
        <v>11.883333333333301</v>
      </c>
      <c r="AA15" s="26">
        <v>9.9250000000000007</v>
      </c>
      <c r="AB15" s="26">
        <v>8.4083333333333297</v>
      </c>
      <c r="AC15" s="26">
        <v>6.7333333333333298</v>
      </c>
      <c r="AD15" s="26">
        <v>5.7750000000000004</v>
      </c>
      <c r="AE15" s="26">
        <v>4.9749999999999996</v>
      </c>
      <c r="AF15" s="26">
        <v>5.85</v>
      </c>
      <c r="AG15" s="26">
        <v>6.2666666666666702</v>
      </c>
      <c r="AH15" s="26"/>
    </row>
    <row r="16" spans="1:34" x14ac:dyDescent="0.25">
      <c r="A16" t="s">
        <v>50</v>
      </c>
      <c r="B16" s="26">
        <v>8.8666666666666707</v>
      </c>
      <c r="C16" s="26">
        <v>8.5166666666666693</v>
      </c>
      <c r="D16" s="26">
        <v>8.7916666666666696</v>
      </c>
      <c r="E16" s="26">
        <v>9.7249999999999996</v>
      </c>
      <c r="F16" s="26">
        <v>10.65</v>
      </c>
      <c r="G16" s="26">
        <v>11.1833333333333</v>
      </c>
      <c r="H16" s="26">
        <v>11.1666666666667</v>
      </c>
      <c r="I16" s="26">
        <v>11.216666666666701</v>
      </c>
      <c r="J16" s="26">
        <v>11.3</v>
      </c>
      <c r="K16" s="26">
        <v>10.866666666666699</v>
      </c>
      <c r="L16" s="26">
        <v>10.050000000000001</v>
      </c>
      <c r="M16" s="26">
        <v>9.0083333333333293</v>
      </c>
      <c r="N16" s="26">
        <v>8.4749999999999996</v>
      </c>
      <c r="O16" s="26">
        <v>8.43333333333333</v>
      </c>
      <c r="P16" s="26">
        <v>8.0500000000000007</v>
      </c>
      <c r="Q16" s="26">
        <v>7.7833333333333297</v>
      </c>
      <c r="R16" s="26">
        <v>6.8666666666666698</v>
      </c>
      <c r="S16" s="26">
        <v>6.15</v>
      </c>
      <c r="T16" s="26">
        <v>6.7750000000000004</v>
      </c>
      <c r="U16" s="26">
        <v>7.875</v>
      </c>
      <c r="V16" s="26">
        <v>8.5416666666666696</v>
      </c>
      <c r="W16" s="26">
        <v>8.5083333333333293</v>
      </c>
      <c r="X16" s="26">
        <v>10.883333333333301</v>
      </c>
      <c r="Y16" s="26">
        <v>12.366666666666699</v>
      </c>
      <c r="Z16" s="26">
        <v>12.824999999999999</v>
      </c>
      <c r="AA16" s="26">
        <v>12</v>
      </c>
      <c r="AB16" s="26">
        <v>11.75</v>
      </c>
      <c r="AC16" s="26">
        <v>11.258333333333301</v>
      </c>
      <c r="AD16" s="26">
        <v>10.6</v>
      </c>
      <c r="AE16" s="26">
        <v>9.93333333333333</v>
      </c>
      <c r="AF16" s="26">
        <v>9.3000000000000007</v>
      </c>
      <c r="AG16" s="26">
        <v>9.55833333333333</v>
      </c>
      <c r="AH16" s="26"/>
    </row>
    <row r="17" spans="1:34" x14ac:dyDescent="0.25">
      <c r="A17" t="s">
        <v>51</v>
      </c>
      <c r="B17" s="26"/>
      <c r="C17" s="26"/>
      <c r="D17" s="26"/>
      <c r="E17" s="26"/>
      <c r="F17" s="26"/>
      <c r="G17" s="26"/>
      <c r="H17" s="26"/>
      <c r="I17" s="26"/>
      <c r="J17" s="26"/>
      <c r="K17" s="26">
        <v>14.0666666666667</v>
      </c>
      <c r="L17" s="26">
        <v>14.341666666666701</v>
      </c>
      <c r="M17" s="26">
        <v>13.475</v>
      </c>
      <c r="N17" s="26">
        <v>12.491666666666699</v>
      </c>
      <c r="O17" s="26">
        <v>11.65</v>
      </c>
      <c r="P17" s="26">
        <v>11.741666666666699</v>
      </c>
      <c r="Q17" s="26">
        <v>10.0416666666667</v>
      </c>
      <c r="R17" s="26">
        <v>7.0333333333333297</v>
      </c>
      <c r="S17" s="26">
        <v>6.0750000000000002</v>
      </c>
      <c r="T17" s="26">
        <v>7.75</v>
      </c>
      <c r="U17" s="26">
        <v>17.55</v>
      </c>
      <c r="V17" s="26">
        <v>19.475000000000001</v>
      </c>
      <c r="W17" s="26">
        <v>16.2083333333333</v>
      </c>
      <c r="X17" s="26">
        <v>15.0416666666667</v>
      </c>
      <c r="Y17" s="26">
        <v>11.866666666666699</v>
      </c>
      <c r="Z17" s="26">
        <v>10.841666666666701</v>
      </c>
      <c r="AA17" s="26">
        <v>9.875</v>
      </c>
      <c r="AB17" s="26">
        <v>9.6333333333333293</v>
      </c>
      <c r="AC17" s="26">
        <v>8.7083333333333304</v>
      </c>
      <c r="AD17" s="26">
        <v>7.4</v>
      </c>
      <c r="AE17" s="26">
        <v>6.31666666666667</v>
      </c>
      <c r="AF17" s="26">
        <v>8.0916666666666703</v>
      </c>
      <c r="AG17" s="26">
        <v>7.5750000000000002</v>
      </c>
      <c r="AH17" s="26"/>
    </row>
    <row r="18" spans="1:34" x14ac:dyDescent="0.25">
      <c r="A18" t="s">
        <v>52</v>
      </c>
      <c r="B18" s="26"/>
      <c r="C18" s="26"/>
      <c r="D18" s="26"/>
      <c r="E18" s="26"/>
      <c r="F18" s="26"/>
      <c r="G18" s="26"/>
      <c r="H18" s="26"/>
      <c r="I18" s="26"/>
      <c r="J18" s="26"/>
      <c r="K18" s="26">
        <v>14.641666666666699</v>
      </c>
      <c r="L18" s="26">
        <v>16.441666666666698</v>
      </c>
      <c r="M18" s="26">
        <v>17.4166666666667</v>
      </c>
      <c r="N18" s="26">
        <v>13.775</v>
      </c>
      <c r="O18" s="26">
        <v>12.4333333333333</v>
      </c>
      <c r="P18" s="26">
        <v>10.891666666666699</v>
      </c>
      <c r="Q18" s="26">
        <v>8.31666666666667</v>
      </c>
      <c r="R18" s="26">
        <v>5.7916666666666696</v>
      </c>
      <c r="S18" s="26">
        <v>4.2583333333333302</v>
      </c>
      <c r="T18" s="26">
        <v>5.8250000000000002</v>
      </c>
      <c r="U18" s="26">
        <v>13.8</v>
      </c>
      <c r="V18" s="26">
        <v>17.841666666666701</v>
      </c>
      <c r="W18" s="26">
        <v>15.391666666666699</v>
      </c>
      <c r="X18" s="26">
        <v>13.408333333333299</v>
      </c>
      <c r="Y18" s="26">
        <v>11.8</v>
      </c>
      <c r="Z18" s="26">
        <v>10.725</v>
      </c>
      <c r="AA18" s="26">
        <v>9.1333333333333293</v>
      </c>
      <c r="AB18" s="26">
        <v>7.9</v>
      </c>
      <c r="AC18" s="26">
        <v>7.1166666666666698</v>
      </c>
      <c r="AD18" s="26">
        <v>6.18333333333333</v>
      </c>
      <c r="AE18" s="26">
        <v>6.2833333333333297</v>
      </c>
      <c r="AF18" s="26">
        <v>8.5166666666666693</v>
      </c>
      <c r="AG18" s="26">
        <v>7.125</v>
      </c>
      <c r="AH18" s="26"/>
    </row>
    <row r="19" spans="1:34" x14ac:dyDescent="0.25">
      <c r="A19" t="s">
        <v>53</v>
      </c>
      <c r="B19" s="26">
        <v>1.6583333333333301</v>
      </c>
      <c r="C19" s="26">
        <v>1.6583333333333301</v>
      </c>
      <c r="D19" s="26">
        <v>2.06666666666667</v>
      </c>
      <c r="E19" s="26">
        <v>2.5833333333333299</v>
      </c>
      <c r="F19" s="26">
        <v>3.1749999999999998</v>
      </c>
      <c r="G19" s="26">
        <v>2.8666666666666698</v>
      </c>
      <c r="H19" s="26">
        <v>2.9249999999999998</v>
      </c>
      <c r="I19" s="26">
        <v>2.7</v>
      </c>
      <c r="J19" s="26">
        <v>2.69166666666667</v>
      </c>
      <c r="K19" s="26">
        <v>2.4083333333333301</v>
      </c>
      <c r="L19" s="26">
        <v>2.2333333333333298</v>
      </c>
      <c r="M19" s="26">
        <v>1.9</v>
      </c>
      <c r="N19" s="26">
        <v>2.55833333333333</v>
      </c>
      <c r="O19" s="26">
        <v>3.80833333333333</v>
      </c>
      <c r="P19" s="26">
        <v>4.95</v>
      </c>
      <c r="Q19" s="26">
        <v>4.6500000000000004</v>
      </c>
      <c r="R19" s="26">
        <v>4.5750000000000002</v>
      </c>
      <c r="S19" s="26">
        <v>4.1666666666666696</v>
      </c>
      <c r="T19" s="26">
        <v>4.9166666666666696</v>
      </c>
      <c r="U19" s="26">
        <v>5.1166666666666698</v>
      </c>
      <c r="V19" s="26">
        <v>4.5833333333333304</v>
      </c>
      <c r="W19" s="26">
        <v>4.8333333333333304</v>
      </c>
      <c r="X19" s="26">
        <v>5.06666666666667</v>
      </c>
      <c r="Y19" s="26">
        <v>5.875</v>
      </c>
      <c r="Z19" s="26">
        <v>6.05</v>
      </c>
      <c r="AA19" s="26">
        <v>6.4583333333333304</v>
      </c>
      <c r="AB19" s="26">
        <v>6.3333333333333304</v>
      </c>
      <c r="AC19" s="26">
        <v>5.6166666666666698</v>
      </c>
      <c r="AD19" s="26">
        <v>5.5</v>
      </c>
      <c r="AE19" s="26">
        <v>5.5916666666666703</v>
      </c>
      <c r="AF19" s="26">
        <v>6.69166666666667</v>
      </c>
      <c r="AG19" s="26">
        <v>5.4249999999999998</v>
      </c>
      <c r="AH19" s="26"/>
    </row>
    <row r="20" spans="1:34" x14ac:dyDescent="0.25">
      <c r="A20" t="s">
        <v>54</v>
      </c>
      <c r="B20" s="26">
        <v>6.0833333333333304</v>
      </c>
      <c r="C20" s="26">
        <v>5.6749999999999998</v>
      </c>
      <c r="D20" s="26">
        <v>5.7583333333333302</v>
      </c>
      <c r="E20" s="26">
        <v>6.4666666666666703</v>
      </c>
      <c r="F20" s="26">
        <v>7.19166666666667</v>
      </c>
      <c r="G20" s="26">
        <v>8.3583333333333307</v>
      </c>
      <c r="H20" s="26">
        <v>7.6749999999999998</v>
      </c>
      <c r="I20" s="26">
        <v>6.5</v>
      </c>
      <c r="J20" s="26">
        <v>5.1333333333333302</v>
      </c>
      <c r="K20" s="26">
        <v>4.2333333333333298</v>
      </c>
      <c r="L20" s="26">
        <v>3.6666666666666701</v>
      </c>
      <c r="M20" s="26">
        <v>3.0750000000000002</v>
      </c>
      <c r="N20" s="26">
        <v>3.6666666666666701</v>
      </c>
      <c r="O20" s="26">
        <v>5.9083333333333297</v>
      </c>
      <c r="P20" s="26">
        <v>6.7750000000000004</v>
      </c>
      <c r="Q20" s="26">
        <v>6.9583333333333304</v>
      </c>
      <c r="R20" s="26">
        <v>6.0833333333333304</v>
      </c>
      <c r="S20" s="26">
        <v>5.30833333333333</v>
      </c>
      <c r="T20" s="26">
        <v>4.7583333333333302</v>
      </c>
      <c r="U20" s="26">
        <v>5.4249999999999998</v>
      </c>
      <c r="V20" s="26">
        <v>6.06666666666667</v>
      </c>
      <c r="W20" s="26">
        <v>6.05</v>
      </c>
      <c r="X20" s="26">
        <v>6.81666666666667</v>
      </c>
      <c r="Y20" s="26">
        <v>8.19166666666667</v>
      </c>
      <c r="Z20" s="26">
        <v>8.35</v>
      </c>
      <c r="AA20" s="26">
        <v>7.8916666666666702</v>
      </c>
      <c r="AB20" s="26">
        <v>7</v>
      </c>
      <c r="AC20" s="26">
        <v>5.875</v>
      </c>
      <c r="AD20" s="26">
        <v>4.8666666666666698</v>
      </c>
      <c r="AE20" s="26">
        <v>4.43333333333333</v>
      </c>
      <c r="AF20" s="26">
        <v>4.8499999999999996</v>
      </c>
      <c r="AG20" s="26">
        <v>4.2249999999999996</v>
      </c>
      <c r="AH20" s="26"/>
    </row>
    <row r="21" spans="1:34" x14ac:dyDescent="0.25">
      <c r="A21" t="s">
        <v>55</v>
      </c>
      <c r="B21" s="26"/>
      <c r="C21" s="26"/>
      <c r="D21" s="26"/>
      <c r="E21" s="26"/>
      <c r="F21" s="26"/>
      <c r="G21" s="26"/>
      <c r="H21" s="26"/>
      <c r="I21" s="26">
        <v>10.866666666666699</v>
      </c>
      <c r="J21" s="26">
        <v>10.1666666666667</v>
      </c>
      <c r="K21" s="26">
        <v>13.391666666666699</v>
      </c>
      <c r="L21" s="26">
        <v>16.074999999999999</v>
      </c>
      <c r="M21" s="26">
        <v>18.308333333333302</v>
      </c>
      <c r="N21" s="26">
        <v>20.033333333333299</v>
      </c>
      <c r="O21" s="26">
        <v>19.75</v>
      </c>
      <c r="P21" s="26">
        <v>19.141666666666701</v>
      </c>
      <c r="Q21" s="26">
        <v>17.925000000000001</v>
      </c>
      <c r="R21" s="26">
        <v>13.966666666666701</v>
      </c>
      <c r="S21" s="26">
        <v>9.6083333333333307</v>
      </c>
      <c r="T21" s="26">
        <v>7.0416666666666696</v>
      </c>
      <c r="U21" s="26">
        <v>8.125</v>
      </c>
      <c r="V21" s="26">
        <v>9.9833333333333307</v>
      </c>
      <c r="W21" s="26">
        <v>9.9499999999999993</v>
      </c>
      <c r="X21" s="26">
        <v>10.391666666666699</v>
      </c>
      <c r="Y21" s="26">
        <v>10.608333333333301</v>
      </c>
      <c r="Z21" s="26">
        <v>9.2083333333333304</v>
      </c>
      <c r="AA21" s="26">
        <v>7.68333333333333</v>
      </c>
      <c r="AB21" s="26">
        <v>6.2833333333333297</v>
      </c>
      <c r="AC21" s="26">
        <v>4.9583333333333304</v>
      </c>
      <c r="AD21" s="26">
        <v>3.8833333333333302</v>
      </c>
      <c r="AE21" s="26">
        <v>3.30833333333333</v>
      </c>
      <c r="AF21" s="26">
        <v>3.2166666666666699</v>
      </c>
      <c r="AG21" s="26">
        <v>3.375</v>
      </c>
      <c r="AH21" s="26"/>
    </row>
    <row r="22" spans="1:34" x14ac:dyDescent="0.25">
      <c r="A22" t="s">
        <v>56</v>
      </c>
      <c r="B22" s="26">
        <v>4.8</v>
      </c>
      <c r="C22" s="26">
        <v>4.18333333333333</v>
      </c>
      <c r="D22" s="26">
        <v>4.125</v>
      </c>
      <c r="E22" s="26">
        <v>5.5</v>
      </c>
      <c r="F22" s="26">
        <v>6.8250000000000002</v>
      </c>
      <c r="G22" s="26">
        <v>7.18333333333333</v>
      </c>
      <c r="H22" s="26">
        <v>7.2416666666666698</v>
      </c>
      <c r="I22" s="26">
        <v>6.7416666666666698</v>
      </c>
      <c r="J22" s="26">
        <v>6.1</v>
      </c>
      <c r="K22" s="26">
        <v>5.7249999999999996</v>
      </c>
      <c r="L22" s="26">
        <v>5.2666666666666702</v>
      </c>
      <c r="M22" s="26">
        <v>5.375</v>
      </c>
      <c r="N22" s="26">
        <v>6.4666666666666703</v>
      </c>
      <c r="O22" s="26">
        <v>7.80833333333333</v>
      </c>
      <c r="P22" s="26">
        <v>8.1666666666666696</v>
      </c>
      <c r="Q22" s="26">
        <v>9.2333333333333307</v>
      </c>
      <c r="R22" s="26">
        <v>9.3000000000000007</v>
      </c>
      <c r="S22" s="26">
        <v>9.5833333333333304</v>
      </c>
      <c r="T22" s="26">
        <v>9.2416666666666707</v>
      </c>
      <c r="U22" s="26">
        <v>11.225</v>
      </c>
      <c r="V22" s="26">
        <v>12.5833333333333</v>
      </c>
      <c r="W22" s="26">
        <v>13.516666666666699</v>
      </c>
      <c r="X22" s="26">
        <v>16.574999999999999</v>
      </c>
      <c r="Y22" s="26">
        <v>17.175000000000001</v>
      </c>
      <c r="Z22" s="26">
        <v>14.65</v>
      </c>
      <c r="AA22" s="26">
        <v>13.025</v>
      </c>
      <c r="AB22" s="26">
        <v>11.466666666666701</v>
      </c>
      <c r="AC22" s="26">
        <v>9.2249999999999996</v>
      </c>
      <c r="AD22" s="26">
        <v>7.1666666666666696</v>
      </c>
      <c r="AE22" s="26">
        <v>6.6749999999999998</v>
      </c>
      <c r="AF22" s="26">
        <v>7.1166666666666698</v>
      </c>
      <c r="AG22" s="26">
        <v>6.5916666666666703</v>
      </c>
      <c r="AH22" s="26"/>
    </row>
    <row r="23" spans="1:34" x14ac:dyDescent="0.25">
      <c r="A23" t="s">
        <v>57</v>
      </c>
      <c r="B23" s="26"/>
      <c r="C23" s="26"/>
      <c r="D23" s="26"/>
      <c r="E23" s="26"/>
      <c r="F23" s="26"/>
      <c r="G23" s="26"/>
      <c r="H23" s="26"/>
      <c r="I23" s="26"/>
      <c r="J23" s="26">
        <v>12.7083333333333</v>
      </c>
      <c r="K23" s="26">
        <v>16.491666666666699</v>
      </c>
      <c r="L23" s="26">
        <v>18.908333333333299</v>
      </c>
      <c r="M23" s="26">
        <v>19.4583333333333</v>
      </c>
      <c r="N23" s="26">
        <v>18.808333333333302</v>
      </c>
      <c r="O23" s="26">
        <v>17.691666666666698</v>
      </c>
      <c r="P23" s="26">
        <v>18.358333333333299</v>
      </c>
      <c r="Q23" s="26">
        <v>16.375</v>
      </c>
      <c r="R23" s="26">
        <v>13.466666666666701</v>
      </c>
      <c r="S23" s="26">
        <v>11.233333333333301</v>
      </c>
      <c r="T23" s="26">
        <v>9.5749999999999993</v>
      </c>
      <c r="U23" s="26">
        <v>12.0833333333333</v>
      </c>
      <c r="V23" s="26">
        <v>14.425000000000001</v>
      </c>
      <c r="W23" s="26">
        <v>13.608333333333301</v>
      </c>
      <c r="X23" s="26">
        <v>13.908333333333299</v>
      </c>
      <c r="Y23" s="26">
        <v>14.133333333333301</v>
      </c>
      <c r="Z23" s="26">
        <v>13.1</v>
      </c>
      <c r="AA23" s="26">
        <v>11.466666666666701</v>
      </c>
      <c r="AB23" s="26">
        <v>9.6583333333333297</v>
      </c>
      <c r="AC23" s="26">
        <v>8.0833333333333304</v>
      </c>
      <c r="AD23" s="26">
        <v>6.5083333333333302</v>
      </c>
      <c r="AE23" s="26">
        <v>5.7166666666666703</v>
      </c>
      <c r="AF23" s="26">
        <v>6.6583333333333297</v>
      </c>
      <c r="AG23" s="26">
        <v>6.8250000000000002</v>
      </c>
      <c r="AH23" s="26"/>
    </row>
    <row r="24" spans="1:34" x14ac:dyDescent="0.25">
      <c r="A24" t="s">
        <v>58</v>
      </c>
      <c r="B24" s="26"/>
      <c r="C24" s="26"/>
      <c r="D24" s="26"/>
      <c r="E24" s="26"/>
      <c r="F24" s="26"/>
      <c r="G24" s="26"/>
      <c r="H24" s="26">
        <v>6.8916666666666702</v>
      </c>
      <c r="I24" s="26">
        <v>6.9166666666666696</v>
      </c>
      <c r="J24" s="26">
        <v>7.3666666666666698</v>
      </c>
      <c r="K24" s="26">
        <v>7.4083333333333297</v>
      </c>
      <c r="L24" s="26">
        <v>6.7416666666666698</v>
      </c>
      <c r="M24" s="26">
        <v>6.19166666666667</v>
      </c>
      <c r="N24" s="26">
        <v>6.3416666666666703</v>
      </c>
      <c r="O24" s="26">
        <v>6.7</v>
      </c>
      <c r="P24" s="26">
        <v>6.3416666666666703</v>
      </c>
      <c r="Q24" s="26">
        <v>6.5416666666666696</v>
      </c>
      <c r="R24" s="26">
        <v>5.9916666666666698</v>
      </c>
      <c r="S24" s="26">
        <v>4.8583333333333298</v>
      </c>
      <c r="T24" s="26">
        <v>4.3916666666666702</v>
      </c>
      <c r="U24" s="26">
        <v>5.85</v>
      </c>
      <c r="V24" s="26">
        <v>7.2583333333333302</v>
      </c>
      <c r="W24" s="26">
        <v>8.18333333333333</v>
      </c>
      <c r="X24" s="26">
        <v>8.85</v>
      </c>
      <c r="Y24" s="26">
        <v>10.108333333333301</v>
      </c>
      <c r="Z24" s="26">
        <v>9.6999999999999993</v>
      </c>
      <c r="AA24" s="26">
        <v>8.9833333333333307</v>
      </c>
      <c r="AB24" s="26">
        <v>8.0083333333333293</v>
      </c>
      <c r="AC24" s="26">
        <v>6.5750000000000002</v>
      </c>
      <c r="AD24" s="26">
        <v>5.125</v>
      </c>
      <c r="AE24" s="26">
        <v>4.44166666666667</v>
      </c>
      <c r="AF24" s="26">
        <v>4.9833333333333298</v>
      </c>
      <c r="AG24" s="26">
        <v>4.7750000000000004</v>
      </c>
      <c r="AH24" s="26"/>
    </row>
    <row r="25" spans="1:34" x14ac:dyDescent="0.25">
      <c r="A25" t="s">
        <v>59</v>
      </c>
      <c r="B25" s="26">
        <v>15.4583333333333</v>
      </c>
      <c r="C25" s="26">
        <v>15.5</v>
      </c>
      <c r="D25" s="26">
        <v>17.016666666666701</v>
      </c>
      <c r="E25" s="26">
        <v>20.841666666666701</v>
      </c>
      <c r="F25" s="26">
        <v>22.05</v>
      </c>
      <c r="G25" s="26">
        <v>20.75</v>
      </c>
      <c r="H25" s="26">
        <v>19.891666666666701</v>
      </c>
      <c r="I25" s="26">
        <v>18.391666666666701</v>
      </c>
      <c r="J25" s="26">
        <v>16.408333333333299</v>
      </c>
      <c r="K25" s="26">
        <v>13.6</v>
      </c>
      <c r="L25" s="26">
        <v>11.9166666666667</v>
      </c>
      <c r="M25" s="26">
        <v>10.5583333333333</v>
      </c>
      <c r="N25" s="26">
        <v>11.4416666666667</v>
      </c>
      <c r="O25" s="26">
        <v>11.491666666666699</v>
      </c>
      <c r="P25" s="26">
        <v>10.9583333333333</v>
      </c>
      <c r="Q25" s="26">
        <v>9.1666666666666696</v>
      </c>
      <c r="R25" s="26">
        <v>8.4583333333333304</v>
      </c>
      <c r="S25" s="26">
        <v>8.2249999999999996</v>
      </c>
      <c r="T25" s="26">
        <v>11.266666666666699</v>
      </c>
      <c r="U25" s="26">
        <v>17.866666666666699</v>
      </c>
      <c r="V25" s="26">
        <v>19.875</v>
      </c>
      <c r="W25" s="26">
        <v>21.408333333333299</v>
      </c>
      <c r="X25" s="26">
        <v>24.7916666666667</v>
      </c>
      <c r="Y25" s="26">
        <v>26.116666666666699</v>
      </c>
      <c r="Z25" s="26">
        <v>24.45</v>
      </c>
      <c r="AA25" s="26">
        <v>22.074999999999999</v>
      </c>
      <c r="AB25" s="26">
        <v>19.649999999999999</v>
      </c>
      <c r="AC25" s="26">
        <v>17.233333333333299</v>
      </c>
      <c r="AD25" s="26">
        <v>15.266666666666699</v>
      </c>
      <c r="AE25" s="26">
        <v>14.108333333333301</v>
      </c>
      <c r="AF25" s="26">
        <v>15.533333333333299</v>
      </c>
      <c r="AG25" s="26">
        <v>14.7916666666667</v>
      </c>
      <c r="AH25" s="26"/>
    </row>
    <row r="26" spans="1:34" s="17" customFormat="1" x14ac:dyDescent="0.25">
      <c r="A26" t="s">
        <v>60</v>
      </c>
      <c r="B26" s="27">
        <v>1.7166666666666699</v>
      </c>
      <c r="C26" s="27">
        <v>3.1</v>
      </c>
      <c r="D26" s="27">
        <v>5.55833333333333</v>
      </c>
      <c r="E26" s="27">
        <v>9.0500000000000007</v>
      </c>
      <c r="F26" s="27">
        <v>9.3583333333333307</v>
      </c>
      <c r="G26" s="27">
        <v>8.8000000000000007</v>
      </c>
      <c r="H26" s="27">
        <v>9.55833333333333</v>
      </c>
      <c r="I26" s="27">
        <v>9.8916666666666693</v>
      </c>
      <c r="J26" s="27">
        <v>8.1999999999999993</v>
      </c>
      <c r="K26" s="27">
        <v>6.7333333333333298</v>
      </c>
      <c r="L26" s="27">
        <v>5.6</v>
      </c>
      <c r="M26" s="27">
        <v>5.8250000000000002</v>
      </c>
      <c r="N26" s="27">
        <v>5.95</v>
      </c>
      <c r="O26" s="27">
        <v>6.56666666666667</v>
      </c>
      <c r="P26" s="27">
        <v>7.375</v>
      </c>
      <c r="Q26" s="27">
        <v>7.7833333333333297</v>
      </c>
      <c r="R26" s="27">
        <v>7.2416666666666698</v>
      </c>
      <c r="S26" s="27">
        <v>6.31666666666667</v>
      </c>
      <c r="T26" s="27">
        <v>6.35</v>
      </c>
      <c r="U26" s="27">
        <v>8.4833333333333307</v>
      </c>
      <c r="V26" s="27">
        <v>8.7750000000000004</v>
      </c>
      <c r="W26" s="27">
        <v>7.95</v>
      </c>
      <c r="X26" s="27">
        <v>8.15</v>
      </c>
      <c r="Y26" s="27">
        <v>8.2083333333333304</v>
      </c>
      <c r="Z26" s="27">
        <v>8.1</v>
      </c>
      <c r="AA26" s="27">
        <v>7.5916666666666703</v>
      </c>
      <c r="AB26" s="27">
        <v>7.15</v>
      </c>
      <c r="AC26" s="27">
        <v>6.8583333333333298</v>
      </c>
      <c r="AD26" s="27">
        <v>6.5166666666666702</v>
      </c>
      <c r="AE26" s="27">
        <v>6.9749999999999996</v>
      </c>
      <c r="AF26" s="27">
        <v>8.5416666666666696</v>
      </c>
      <c r="AG26" s="27">
        <v>8.8000000000000007</v>
      </c>
      <c r="AH26" s="27"/>
    </row>
    <row r="29" spans="1:34" x14ac:dyDescent="0.25">
      <c r="A29" s="14" t="s">
        <v>134</v>
      </c>
      <c r="B29" s="28">
        <f>AVERAGE(B5:B26)</f>
        <v>7.1174242424242404</v>
      </c>
      <c r="C29" s="28">
        <f t="shared" ref="C29:AG29" si="0">AVERAGE(C5:C26)</f>
        <v>7.4534722222222172</v>
      </c>
      <c r="D29" s="28">
        <f t="shared" si="0"/>
        <v>8.6097222222222296</v>
      </c>
      <c r="E29" s="28">
        <f t="shared" si="0"/>
        <v>9.4434523809523885</v>
      </c>
      <c r="F29" s="28">
        <f t="shared" si="0"/>
        <v>9.7773809523809518</v>
      </c>
      <c r="G29" s="28">
        <f>AVERAGE(G5:G26)</f>
        <v>9.4053571428571434</v>
      </c>
      <c r="H29" s="28">
        <f t="shared" si="0"/>
        <v>9.2088541666666757</v>
      </c>
      <c r="I29" s="28">
        <f t="shared" si="0"/>
        <v>8.9106481481481552</v>
      </c>
      <c r="J29" s="28">
        <f t="shared" si="0"/>
        <v>8.6179824561403464</v>
      </c>
      <c r="K29" s="28">
        <f t="shared" si="0"/>
        <v>9.1943181818181898</v>
      </c>
      <c r="L29" s="28">
        <f t="shared" si="0"/>
        <v>9.0390151515151516</v>
      </c>
      <c r="M29" s="28">
        <f t="shared" si="0"/>
        <v>8.7731060606060591</v>
      </c>
      <c r="N29" s="28">
        <f t="shared" si="0"/>
        <v>8.7344696969696916</v>
      </c>
      <c r="O29" s="28">
        <f t="shared" si="0"/>
        <v>8.925757575757574</v>
      </c>
      <c r="P29" s="28">
        <f t="shared" si="0"/>
        <v>9.1159090909090885</v>
      </c>
      <c r="Q29" s="28">
        <f t="shared" si="0"/>
        <v>8.6537878787878739</v>
      </c>
      <c r="R29" s="28">
        <f t="shared" si="0"/>
        <v>7.6261363636363679</v>
      </c>
      <c r="S29" s="28">
        <f t="shared" si="0"/>
        <v>6.6541666666666659</v>
      </c>
      <c r="T29" s="28">
        <f t="shared" si="0"/>
        <v>6.6590909090909118</v>
      </c>
      <c r="U29" s="28">
        <f t="shared" si="0"/>
        <v>9.5643939393939394</v>
      </c>
      <c r="V29" s="28">
        <f t="shared" si="0"/>
        <v>10.787499999999998</v>
      </c>
      <c r="W29" s="28">
        <f t="shared" si="0"/>
        <v>10.518560606060603</v>
      </c>
      <c r="X29" s="28">
        <f t="shared" si="0"/>
        <v>11.131818181818177</v>
      </c>
      <c r="Y29" s="28">
        <f t="shared" si="0"/>
        <v>11.288257575757576</v>
      </c>
      <c r="Z29" s="28">
        <f t="shared" si="0"/>
        <v>10.580681818181818</v>
      </c>
      <c r="AA29" s="28">
        <f t="shared" si="0"/>
        <v>9.7409090909090921</v>
      </c>
      <c r="AB29" s="28">
        <f t="shared" si="0"/>
        <v>8.9079545454545457</v>
      </c>
      <c r="AC29" s="28">
        <f t="shared" si="0"/>
        <v>7.884090909090907</v>
      </c>
      <c r="AD29" s="28">
        <f t="shared" si="0"/>
        <v>6.8954545454545491</v>
      </c>
      <c r="AE29" s="28">
        <f t="shared" si="0"/>
        <v>6.3534090909090875</v>
      </c>
      <c r="AF29" s="28">
        <f t="shared" si="0"/>
        <v>7.1416666666666657</v>
      </c>
      <c r="AG29" s="28">
        <f t="shared" si="0"/>
        <v>6.8128787878787911</v>
      </c>
    </row>
    <row r="30" spans="1:34" x14ac:dyDescent="0.25">
      <c r="A30" s="14" t="str">
        <f>A26</f>
        <v>Sweden</v>
      </c>
      <c r="B30" s="29">
        <f t="shared" ref="B30:AG30" si="1">B26</f>
        <v>1.7166666666666699</v>
      </c>
      <c r="C30" s="29">
        <f t="shared" si="1"/>
        <v>3.1</v>
      </c>
      <c r="D30" s="29">
        <f t="shared" si="1"/>
        <v>5.55833333333333</v>
      </c>
      <c r="E30" s="29">
        <f t="shared" si="1"/>
        <v>9.0500000000000007</v>
      </c>
      <c r="F30" s="29">
        <f t="shared" si="1"/>
        <v>9.3583333333333307</v>
      </c>
      <c r="G30" s="29">
        <f t="shared" si="1"/>
        <v>8.8000000000000007</v>
      </c>
      <c r="H30" s="29">
        <f t="shared" si="1"/>
        <v>9.55833333333333</v>
      </c>
      <c r="I30" s="29">
        <f t="shared" si="1"/>
        <v>9.8916666666666693</v>
      </c>
      <c r="J30" s="29">
        <f t="shared" si="1"/>
        <v>8.1999999999999993</v>
      </c>
      <c r="K30" s="29">
        <f t="shared" si="1"/>
        <v>6.7333333333333298</v>
      </c>
      <c r="L30" s="29">
        <f t="shared" si="1"/>
        <v>5.6</v>
      </c>
      <c r="M30" s="29">
        <f t="shared" si="1"/>
        <v>5.8250000000000002</v>
      </c>
      <c r="N30" s="29">
        <f t="shared" si="1"/>
        <v>5.95</v>
      </c>
      <c r="O30" s="29">
        <f t="shared" si="1"/>
        <v>6.56666666666667</v>
      </c>
      <c r="P30" s="29">
        <f t="shared" si="1"/>
        <v>7.375</v>
      </c>
      <c r="Q30" s="29">
        <f t="shared" si="1"/>
        <v>7.7833333333333297</v>
      </c>
      <c r="R30" s="29">
        <f t="shared" si="1"/>
        <v>7.2416666666666698</v>
      </c>
      <c r="S30" s="29">
        <f t="shared" si="1"/>
        <v>6.31666666666667</v>
      </c>
      <c r="T30" s="29">
        <f t="shared" si="1"/>
        <v>6.35</v>
      </c>
      <c r="U30" s="29">
        <f t="shared" si="1"/>
        <v>8.4833333333333307</v>
      </c>
      <c r="V30" s="29">
        <f t="shared" si="1"/>
        <v>8.7750000000000004</v>
      </c>
      <c r="W30" s="29">
        <f t="shared" si="1"/>
        <v>7.95</v>
      </c>
      <c r="X30" s="29">
        <f t="shared" si="1"/>
        <v>8.15</v>
      </c>
      <c r="Y30" s="29">
        <f t="shared" si="1"/>
        <v>8.2083333333333304</v>
      </c>
      <c r="Z30" s="29">
        <f t="shared" si="1"/>
        <v>8.1</v>
      </c>
      <c r="AA30" s="29">
        <f t="shared" si="1"/>
        <v>7.5916666666666703</v>
      </c>
      <c r="AB30" s="29">
        <f t="shared" si="1"/>
        <v>7.15</v>
      </c>
      <c r="AC30" s="29">
        <f t="shared" si="1"/>
        <v>6.8583333333333298</v>
      </c>
      <c r="AD30" s="29">
        <f t="shared" si="1"/>
        <v>6.5166666666666702</v>
      </c>
      <c r="AE30" s="29">
        <f t="shared" si="1"/>
        <v>6.9749999999999996</v>
      </c>
      <c r="AF30" s="29">
        <f t="shared" si="1"/>
        <v>8.5416666666666696</v>
      </c>
      <c r="AG30" s="29">
        <f t="shared" si="1"/>
        <v>8.8000000000000007</v>
      </c>
    </row>
    <row r="31" spans="1:34" x14ac:dyDescent="0.25">
      <c r="A31" s="14" t="s">
        <v>131</v>
      </c>
      <c r="B31">
        <f>IF(B30&lt;B29,0,1)</f>
        <v>0</v>
      </c>
      <c r="C31" s="18">
        <f>IF(C30&lt;C29,0,1)</f>
        <v>0</v>
      </c>
      <c r="D31" s="18">
        <f t="shared" ref="D31:AG31" si="2">IF(D30&lt;D29,0,1)</f>
        <v>0</v>
      </c>
      <c r="E31" s="18">
        <f t="shared" si="2"/>
        <v>0</v>
      </c>
      <c r="F31" s="18">
        <f t="shared" si="2"/>
        <v>0</v>
      </c>
      <c r="G31" s="18">
        <f>IF(G30&lt;G29,0,1)</f>
        <v>0</v>
      </c>
      <c r="H31" s="18">
        <f t="shared" si="2"/>
        <v>1</v>
      </c>
      <c r="I31" s="18">
        <f t="shared" si="2"/>
        <v>1</v>
      </c>
      <c r="J31" s="18">
        <f t="shared" si="2"/>
        <v>0</v>
      </c>
      <c r="K31" s="18">
        <f t="shared" si="2"/>
        <v>0</v>
      </c>
      <c r="L31" s="18">
        <f t="shared" si="2"/>
        <v>0</v>
      </c>
      <c r="M31" s="18">
        <f t="shared" si="2"/>
        <v>0</v>
      </c>
      <c r="N31" s="18">
        <f t="shared" si="2"/>
        <v>0</v>
      </c>
      <c r="O31" s="18">
        <f t="shared" si="2"/>
        <v>0</v>
      </c>
      <c r="P31" s="18">
        <f t="shared" si="2"/>
        <v>0</v>
      </c>
      <c r="Q31" s="18">
        <f t="shared" si="2"/>
        <v>0</v>
      </c>
      <c r="R31" s="18">
        <f t="shared" si="2"/>
        <v>0</v>
      </c>
      <c r="S31" s="18">
        <f t="shared" si="2"/>
        <v>0</v>
      </c>
      <c r="T31" s="18">
        <f t="shared" si="2"/>
        <v>0</v>
      </c>
      <c r="U31" s="18">
        <f t="shared" si="2"/>
        <v>0</v>
      </c>
      <c r="V31" s="18">
        <f t="shared" si="2"/>
        <v>0</v>
      </c>
      <c r="W31" s="18">
        <f t="shared" si="2"/>
        <v>0</v>
      </c>
      <c r="X31" s="18">
        <f t="shared" si="2"/>
        <v>0</v>
      </c>
      <c r="Y31" s="18">
        <f t="shared" si="2"/>
        <v>0</v>
      </c>
      <c r="Z31" s="18">
        <f t="shared" si="2"/>
        <v>0</v>
      </c>
      <c r="AA31" s="18">
        <f t="shared" si="2"/>
        <v>0</v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18">
        <f t="shared" si="2"/>
        <v>1</v>
      </c>
      <c r="AF31" s="18">
        <f t="shared" si="2"/>
        <v>1</v>
      </c>
      <c r="AG31" s="18">
        <f t="shared" si="2"/>
        <v>1</v>
      </c>
    </row>
    <row r="33" spans="1:33" x14ac:dyDescent="0.25">
      <c r="A33" s="14" t="s">
        <v>132</v>
      </c>
      <c r="F33" s="12"/>
      <c r="G33" s="28">
        <f>ABS(G29-G30)</f>
        <v>0.6053571428571427</v>
      </c>
      <c r="H33" s="28">
        <f t="shared" ref="H33:AG33" si="3">ABS(H29-H30)</f>
        <v>0.34947916666665435</v>
      </c>
      <c r="I33" s="28">
        <f t="shared" si="3"/>
        <v>0.98101851851851407</v>
      </c>
      <c r="J33" s="28">
        <f t="shared" si="3"/>
        <v>0.41798245614034713</v>
      </c>
      <c r="K33" s="28">
        <f t="shared" si="3"/>
        <v>2.46098484848486</v>
      </c>
      <c r="L33" s="28">
        <f t="shared" si="3"/>
        <v>3.4390151515151519</v>
      </c>
      <c r="M33" s="28">
        <f t="shared" si="3"/>
        <v>2.948106060606059</v>
      </c>
      <c r="N33" s="28">
        <f t="shared" si="3"/>
        <v>2.7844696969696914</v>
      </c>
      <c r="O33" s="28">
        <f t="shared" si="3"/>
        <v>2.359090909090904</v>
      </c>
      <c r="P33" s="28">
        <f t="shared" si="3"/>
        <v>1.7409090909090885</v>
      </c>
      <c r="Q33" s="28">
        <f t="shared" si="3"/>
        <v>0.87045454545454426</v>
      </c>
      <c r="R33" s="28">
        <f t="shared" si="3"/>
        <v>0.38446969696969813</v>
      </c>
      <c r="S33" s="28">
        <f t="shared" si="3"/>
        <v>0.33749999999999591</v>
      </c>
      <c r="T33" s="28">
        <f t="shared" si="3"/>
        <v>0.30909090909091219</v>
      </c>
      <c r="U33" s="28">
        <f t="shared" si="3"/>
        <v>1.0810606060606087</v>
      </c>
      <c r="V33" s="28">
        <f t="shared" si="3"/>
        <v>2.0124999999999975</v>
      </c>
      <c r="W33" s="28">
        <f t="shared" si="3"/>
        <v>2.5685606060606032</v>
      </c>
      <c r="X33" s="28">
        <f t="shared" si="3"/>
        <v>2.981818181818177</v>
      </c>
      <c r="Y33" s="28">
        <f t="shared" si="3"/>
        <v>3.0799242424242461</v>
      </c>
      <c r="Z33" s="28">
        <f t="shared" si="3"/>
        <v>2.480681818181818</v>
      </c>
      <c r="AA33" s="28">
        <f t="shared" si="3"/>
        <v>2.1492424242424217</v>
      </c>
      <c r="AB33" s="28">
        <f t="shared" si="3"/>
        <v>1.7579545454545453</v>
      </c>
      <c r="AC33" s="28">
        <f t="shared" si="3"/>
        <v>1.0257575757575772</v>
      </c>
      <c r="AD33" s="28">
        <f t="shared" si="3"/>
        <v>0.3787878787878789</v>
      </c>
      <c r="AE33" s="28">
        <f t="shared" si="3"/>
        <v>0.62159090909091219</v>
      </c>
      <c r="AF33" s="28">
        <f t="shared" si="3"/>
        <v>1.4000000000000039</v>
      </c>
      <c r="AG33" s="28">
        <f t="shared" si="3"/>
        <v>1.9871212121212096</v>
      </c>
    </row>
    <row r="34" spans="1:33" x14ac:dyDescent="0.25">
      <c r="A34" s="14" t="s">
        <v>133</v>
      </c>
      <c r="F34" s="15"/>
      <c r="G34" s="19">
        <f>G29/G33</f>
        <v>15.536873156342187</v>
      </c>
      <c r="H34" s="19">
        <f t="shared" ref="H34:AG34" si="4">H29/H33</f>
        <v>26.350223546945813</v>
      </c>
      <c r="I34" s="19">
        <f t="shared" si="4"/>
        <v>9.0830580462482793</v>
      </c>
      <c r="J34" s="19">
        <f t="shared" si="4"/>
        <v>20.618048268625568</v>
      </c>
      <c r="K34" s="19">
        <f t="shared" si="4"/>
        <v>3.7360320147760362</v>
      </c>
      <c r="L34" s="19">
        <f t="shared" si="4"/>
        <v>2.6283731688511947</v>
      </c>
      <c r="M34" s="19">
        <f t="shared" si="4"/>
        <v>2.9758447899267648</v>
      </c>
      <c r="N34" s="19">
        <f t="shared" si="4"/>
        <v>3.1368521289620501</v>
      </c>
      <c r="O34" s="19">
        <f t="shared" si="4"/>
        <v>3.7835581245985943</v>
      </c>
      <c r="P34" s="19">
        <f t="shared" si="4"/>
        <v>5.2362924281984391</v>
      </c>
      <c r="Q34" s="19">
        <f t="shared" si="4"/>
        <v>9.9416884247171531</v>
      </c>
      <c r="R34" s="19">
        <f t="shared" si="4"/>
        <v>19.835467980295519</v>
      </c>
      <c r="S34" s="19">
        <f t="shared" si="4"/>
        <v>19.716049382716285</v>
      </c>
      <c r="T34" s="19">
        <f t="shared" si="4"/>
        <v>21.544117647058616</v>
      </c>
      <c r="U34" s="19">
        <f t="shared" si="4"/>
        <v>8.8472319551506438</v>
      </c>
      <c r="V34" s="19">
        <f t="shared" si="4"/>
        <v>5.3602484472049747</v>
      </c>
      <c r="W34" s="19">
        <f t="shared" si="4"/>
        <v>4.095118714053978</v>
      </c>
      <c r="X34" s="19">
        <f t="shared" si="4"/>
        <v>3.7332317073170778</v>
      </c>
      <c r="Y34" s="19">
        <f t="shared" si="4"/>
        <v>3.6651088427007705</v>
      </c>
      <c r="Z34" s="19">
        <f t="shared" si="4"/>
        <v>4.265231333027943</v>
      </c>
      <c r="AA34" s="19">
        <f t="shared" si="4"/>
        <v>4.5322523792738867</v>
      </c>
      <c r="AB34" s="19">
        <f t="shared" si="4"/>
        <v>5.0672268907563032</v>
      </c>
      <c r="AC34" s="19">
        <f t="shared" si="4"/>
        <v>7.6861152141801936</v>
      </c>
      <c r="AD34" s="19">
        <f t="shared" si="4"/>
        <v>18.204000000000004</v>
      </c>
      <c r="AE34" s="19">
        <f t="shared" si="4"/>
        <v>10.221206581352778</v>
      </c>
      <c r="AF34" s="19">
        <f t="shared" si="4"/>
        <v>5.1011904761904612</v>
      </c>
      <c r="AG34" s="19">
        <f t="shared" si="4"/>
        <v>3.4285169653069065</v>
      </c>
    </row>
    <row r="35" spans="1:33" x14ac:dyDescent="0.25">
      <c r="A35" t="s">
        <v>130</v>
      </c>
      <c r="F35" s="15"/>
      <c r="G35" s="19">
        <f>G33/G29</f>
        <v>6.4363014999050672E-2</v>
      </c>
      <c r="H35" s="19">
        <f t="shared" ref="H35:AG35" si="5">H33/H29</f>
        <v>3.7950342175214959E-2</v>
      </c>
      <c r="I35" s="19">
        <f t="shared" si="5"/>
        <v>0.11009507975268815</v>
      </c>
      <c r="J35" s="19">
        <f t="shared" si="5"/>
        <v>4.8501195989617385E-2</v>
      </c>
      <c r="K35" s="19">
        <f t="shared" si="5"/>
        <v>0.26766365920982266</v>
      </c>
      <c r="L35" s="19">
        <f t="shared" si="5"/>
        <v>0.38046347902610739</v>
      </c>
      <c r="M35" s="19">
        <f t="shared" si="5"/>
        <v>0.33603903112991657</v>
      </c>
      <c r="N35" s="19">
        <f t="shared" si="5"/>
        <v>0.31879092762045141</v>
      </c>
      <c r="O35" s="19">
        <f t="shared" si="5"/>
        <v>0.26430147682906074</v>
      </c>
      <c r="P35" s="19">
        <f t="shared" si="5"/>
        <v>0.19097481924707035</v>
      </c>
      <c r="Q35" s="19">
        <f t="shared" si="5"/>
        <v>0.10058653593626884</v>
      </c>
      <c r="R35" s="19">
        <f t="shared" si="5"/>
        <v>5.0414741965926713E-2</v>
      </c>
      <c r="S35" s="19">
        <f t="shared" si="5"/>
        <v>5.0720100187851613E-2</v>
      </c>
      <c r="T35" s="19">
        <f t="shared" si="5"/>
        <v>4.6416382252560173E-2</v>
      </c>
      <c r="U35" s="19">
        <f t="shared" si="5"/>
        <v>0.11302970297029731</v>
      </c>
      <c r="V35" s="19">
        <f t="shared" si="5"/>
        <v>0.18655851680185381</v>
      </c>
      <c r="W35" s="19">
        <f t="shared" si="5"/>
        <v>0.24419316504015248</v>
      </c>
      <c r="X35" s="19">
        <f t="shared" si="5"/>
        <v>0.26786443446304581</v>
      </c>
      <c r="Y35" s="19">
        <f t="shared" si="5"/>
        <v>0.27284319318143718</v>
      </c>
      <c r="Z35" s="19">
        <f t="shared" si="5"/>
        <v>0.23445387176457952</v>
      </c>
      <c r="AA35" s="19">
        <f t="shared" si="5"/>
        <v>0.22064084616581089</v>
      </c>
      <c r="AB35" s="19">
        <f t="shared" si="5"/>
        <v>0.19734660033167495</v>
      </c>
      <c r="AC35" s="19">
        <f t="shared" si="5"/>
        <v>0.1301047371961182</v>
      </c>
      <c r="AD35" s="19">
        <f t="shared" si="5"/>
        <v>5.493298176225004E-2</v>
      </c>
      <c r="AE35" s="19">
        <f t="shared" si="5"/>
        <v>9.7835807547845294E-2</v>
      </c>
      <c r="AF35" s="19">
        <f t="shared" si="5"/>
        <v>0.19603267211201925</v>
      </c>
      <c r="AG35" s="19">
        <f t="shared" si="5"/>
        <v>0.29167129989992163</v>
      </c>
    </row>
    <row r="37" spans="1:33" x14ac:dyDescent="0.25">
      <c r="A37" s="14" t="s">
        <v>62</v>
      </c>
      <c r="B37" s="12">
        <f>MIN(B5:B26)</f>
        <v>1.6583333333333301</v>
      </c>
      <c r="C37" s="12">
        <f t="shared" ref="C37:AG37" si="6">MIN(C5:C26)</f>
        <v>1.6583333333333301</v>
      </c>
      <c r="D37" s="12">
        <f t="shared" si="6"/>
        <v>2.06666666666667</v>
      </c>
      <c r="E37" s="12">
        <f t="shared" si="6"/>
        <v>2.5833333333333299</v>
      </c>
      <c r="F37" s="12">
        <f t="shared" si="6"/>
        <v>3.1749999999999998</v>
      </c>
      <c r="G37" s="12">
        <f t="shared" si="6"/>
        <v>2.8666666666666698</v>
      </c>
      <c r="H37" s="12">
        <f t="shared" si="6"/>
        <v>2.9249999999999998</v>
      </c>
      <c r="I37" s="12">
        <f t="shared" si="6"/>
        <v>2.7</v>
      </c>
      <c r="J37" s="12">
        <f t="shared" si="6"/>
        <v>2.69166666666667</v>
      </c>
      <c r="K37" s="12">
        <f t="shared" si="6"/>
        <v>2.4083333333333301</v>
      </c>
      <c r="L37" s="12">
        <f t="shared" si="6"/>
        <v>2.2333333333333298</v>
      </c>
      <c r="M37" s="12">
        <f t="shared" si="6"/>
        <v>1.9</v>
      </c>
      <c r="N37" s="12">
        <f t="shared" si="6"/>
        <v>2.55833333333333</v>
      </c>
      <c r="O37" s="12">
        <f t="shared" si="6"/>
        <v>3.80833333333333</v>
      </c>
      <c r="P37" s="12">
        <f t="shared" si="6"/>
        <v>4.7416666666666698</v>
      </c>
      <c r="Q37" s="12">
        <f t="shared" si="6"/>
        <v>4.6333333333333302</v>
      </c>
      <c r="R37" s="12">
        <f t="shared" si="6"/>
        <v>3.9083333333333301</v>
      </c>
      <c r="S37" s="12">
        <f t="shared" si="6"/>
        <v>3.75</v>
      </c>
      <c r="T37" s="12">
        <f t="shared" si="6"/>
        <v>3.68333333333333</v>
      </c>
      <c r="U37" s="12">
        <f t="shared" si="6"/>
        <v>5.1166666666666698</v>
      </c>
      <c r="V37" s="12">
        <f t="shared" si="6"/>
        <v>4.5833333333333304</v>
      </c>
      <c r="W37" s="12">
        <f t="shared" si="6"/>
        <v>4.8333333333333304</v>
      </c>
      <c r="X37" s="12">
        <f t="shared" si="6"/>
        <v>5.06666666666667</v>
      </c>
      <c r="Y37" s="12">
        <f t="shared" si="6"/>
        <v>4.95</v>
      </c>
      <c r="Z37" s="12">
        <f t="shared" si="6"/>
        <v>4.7083333333333304</v>
      </c>
      <c r="AA37" s="12">
        <f t="shared" si="6"/>
        <v>4.3666666666666698</v>
      </c>
      <c r="AB37" s="12">
        <f t="shared" si="6"/>
        <v>3.9083333333333301</v>
      </c>
      <c r="AC37" s="12">
        <f t="shared" si="6"/>
        <v>2.9083333333333301</v>
      </c>
      <c r="AD37" s="12">
        <f t="shared" si="6"/>
        <v>2.2666666666666702</v>
      </c>
      <c r="AE37" s="12">
        <f t="shared" si="6"/>
        <v>2.0166666666666702</v>
      </c>
      <c r="AF37" s="12">
        <f t="shared" si="6"/>
        <v>2.5499999999999998</v>
      </c>
      <c r="AG37" s="12">
        <f t="shared" si="6"/>
        <v>2.80833333333333</v>
      </c>
    </row>
    <row r="38" spans="1:33" x14ac:dyDescent="0.25">
      <c r="A38" s="14" t="s">
        <v>63</v>
      </c>
      <c r="B38" s="12">
        <f>MAX(B5:B26)</f>
        <v>15.4583333333333</v>
      </c>
      <c r="C38" s="12">
        <f t="shared" ref="C38:AG38" si="7">MAX(C5:C26)</f>
        <v>15.5</v>
      </c>
      <c r="D38" s="12">
        <f t="shared" si="7"/>
        <v>17.016666666666701</v>
      </c>
      <c r="E38" s="12">
        <f t="shared" si="7"/>
        <v>20.841666666666701</v>
      </c>
      <c r="F38" s="12">
        <f t="shared" si="7"/>
        <v>22.05</v>
      </c>
      <c r="G38" s="12">
        <f t="shared" si="7"/>
        <v>20.75</v>
      </c>
      <c r="H38" s="12">
        <f t="shared" si="7"/>
        <v>19.891666666666701</v>
      </c>
      <c r="I38" s="12">
        <f t="shared" si="7"/>
        <v>18.391666666666701</v>
      </c>
      <c r="J38" s="12">
        <f t="shared" si="7"/>
        <v>16.408333333333299</v>
      </c>
      <c r="K38" s="12">
        <f t="shared" si="7"/>
        <v>16.491666666666699</v>
      </c>
      <c r="L38" s="12">
        <f t="shared" si="7"/>
        <v>18.908333333333299</v>
      </c>
      <c r="M38" s="12">
        <f t="shared" si="7"/>
        <v>19.4583333333333</v>
      </c>
      <c r="N38" s="12">
        <f t="shared" si="7"/>
        <v>20.033333333333299</v>
      </c>
      <c r="O38" s="12">
        <f t="shared" si="7"/>
        <v>19.75</v>
      </c>
      <c r="P38" s="12">
        <f t="shared" si="7"/>
        <v>19.141666666666701</v>
      </c>
      <c r="Q38" s="12">
        <f t="shared" si="7"/>
        <v>17.925000000000001</v>
      </c>
      <c r="R38" s="12">
        <f t="shared" si="7"/>
        <v>13.966666666666701</v>
      </c>
      <c r="S38" s="12">
        <f t="shared" si="7"/>
        <v>11.233333333333301</v>
      </c>
      <c r="T38" s="12">
        <f t="shared" si="7"/>
        <v>11.266666666666699</v>
      </c>
      <c r="U38" s="12">
        <f t="shared" si="7"/>
        <v>17.866666666666699</v>
      </c>
      <c r="V38" s="12">
        <f t="shared" si="7"/>
        <v>19.875</v>
      </c>
      <c r="W38" s="12">
        <f t="shared" si="7"/>
        <v>21.408333333333299</v>
      </c>
      <c r="X38" s="12">
        <f t="shared" si="7"/>
        <v>24.808333333333302</v>
      </c>
      <c r="Y38" s="12">
        <f t="shared" si="7"/>
        <v>27.824999999999999</v>
      </c>
      <c r="Z38" s="12">
        <f t="shared" si="7"/>
        <v>26.65</v>
      </c>
      <c r="AA38" s="12">
        <f t="shared" si="7"/>
        <v>24.983333333333299</v>
      </c>
      <c r="AB38" s="12">
        <f t="shared" si="7"/>
        <v>23.875</v>
      </c>
      <c r="AC38" s="12">
        <f t="shared" si="7"/>
        <v>21.841666666666701</v>
      </c>
      <c r="AD38" s="12">
        <f t="shared" si="7"/>
        <v>19.741666666666699</v>
      </c>
      <c r="AE38" s="12">
        <f t="shared" si="7"/>
        <v>17.883333333333301</v>
      </c>
      <c r="AF38" s="12">
        <f t="shared" si="7"/>
        <v>17.616666666666699</v>
      </c>
      <c r="AG38" s="12">
        <f t="shared" si="7"/>
        <v>14.7916666666667</v>
      </c>
    </row>
  </sheetData>
  <conditionalFormatting sqref="B31">
    <cfRule type="cellIs" dxfId="2" priority="1" operator="equal">
      <formula>0</formula>
    </cfRule>
    <cfRule type="cellIs" dxfId="1" priority="2" operator="equal">
      <formula>1</formula>
    </cfRule>
  </conditionalFormatting>
  <conditionalFormatting sqref="B31:AG31">
    <cfRule type="cellIs" dxfId="0" priority="3" operator="lessThan">
      <formula>1</formula>
    </cfRule>
  </conditionalFormatting>
  <hyperlinks>
    <hyperlink ref="A12" r:id="rId1" display="http://localhost/OECDStat_Metadata/ShowMetadata.ashx?Dataset=KEI&amp;Coords=[LOCATION].[DEU]&amp;ShowOnWeb=true&amp;Lang=en" xr:uid="{185D6CE1-98EF-44D2-891C-3AF4555C4844}"/>
  </hyperlinks>
  <pageMargins left="0.7" right="0.7" top="0.75" bottom="0.75" header="0.3" footer="0.3"/>
  <drawing r:id="rId2"/>
  <legacy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3596A-E7F2-4C90-A406-3D109FCF7BDE}">
  <dimension ref="A1:AH29"/>
  <sheetViews>
    <sheetView zoomScale="80" zoomScaleNormal="80" workbookViewId="0">
      <selection activeCell="G4" sqref="G4:AG4"/>
    </sheetView>
  </sheetViews>
  <sheetFormatPr defaultRowHeight="13.2" x14ac:dyDescent="0.25"/>
  <cols>
    <col min="1" max="1" width="13.44140625" customWidth="1"/>
    <col min="16" max="16" width="9.88671875" customWidth="1"/>
    <col min="17" max="17" width="10.44140625" customWidth="1"/>
    <col min="18" max="18" width="9.77734375" customWidth="1"/>
  </cols>
  <sheetData>
    <row r="1" spans="1:34" x14ac:dyDescent="0.25">
      <c r="A1" s="9"/>
      <c r="D1" s="8"/>
    </row>
    <row r="3" spans="1:34" x14ac:dyDescent="0.25">
      <c r="A3" t="s">
        <v>128</v>
      </c>
      <c r="B3">
        <f>ABS(B4)</f>
        <v>6.4356323713423702E-2</v>
      </c>
      <c r="C3">
        <f t="shared" ref="C3:AG3" si="0">ABS(C4)</f>
        <v>3.2888033733982192E-2</v>
      </c>
      <c r="D3">
        <f t="shared" si="0"/>
        <v>4.1101907207218291E-3</v>
      </c>
      <c r="E3">
        <f t="shared" si="0"/>
        <v>2.0566720661613247E-2</v>
      </c>
      <c r="F3">
        <f t="shared" si="0"/>
        <v>1.97273793280347E-2</v>
      </c>
      <c r="G3">
        <f t="shared" si="0"/>
        <v>1.7770096332929808E-2</v>
      </c>
      <c r="H3">
        <f t="shared" si="0"/>
        <v>1.7307900069776561E-2</v>
      </c>
      <c r="I3">
        <f t="shared" si="0"/>
        <v>1.4486775780683858E-2</v>
      </c>
      <c r="J3">
        <f t="shared" si="0"/>
        <v>9.9130815266636474E-3</v>
      </c>
      <c r="K3">
        <f t="shared" si="0"/>
        <v>6.6067118861845575E-4</v>
      </c>
      <c r="L3">
        <f t="shared" si="0"/>
        <v>3.6758718703848725E-3</v>
      </c>
      <c r="M3">
        <f t="shared" si="0"/>
        <v>2.5328705300620147E-4</v>
      </c>
      <c r="N3">
        <f t="shared" si="0"/>
        <v>6.5031685877348089E-5</v>
      </c>
      <c r="O3">
        <f t="shared" si="0"/>
        <v>1.3182863198005768E-3</v>
      </c>
      <c r="P3">
        <f t="shared" si="0"/>
        <v>4.0787266092701668E-3</v>
      </c>
      <c r="Q3">
        <f t="shared" si="0"/>
        <v>6.7707350150280066E-3</v>
      </c>
      <c r="R3">
        <f t="shared" si="0"/>
        <v>7.2388873077547933E-3</v>
      </c>
      <c r="S3">
        <f t="shared" si="0"/>
        <v>6.6016572753020974E-3</v>
      </c>
      <c r="T3">
        <f t="shared" si="0"/>
        <v>6.1467639356034831E-3</v>
      </c>
      <c r="U3">
        <f t="shared" si="0"/>
        <v>6.5474618372410864E-3</v>
      </c>
      <c r="V3">
        <f t="shared" si="0"/>
        <v>4.6022097438206955E-3</v>
      </c>
      <c r="W3">
        <f t="shared" si="0"/>
        <v>2.1901308343570958E-3</v>
      </c>
      <c r="X3">
        <f t="shared" si="0"/>
        <v>2.2397686993935184E-3</v>
      </c>
      <c r="Y3">
        <f t="shared" si="0"/>
        <v>2.4077922042052835E-3</v>
      </c>
      <c r="Z3">
        <f t="shared" si="0"/>
        <v>4.2407407522772056E-3</v>
      </c>
      <c r="AA3">
        <f t="shared" si="0"/>
        <v>4.8155173536530427E-3</v>
      </c>
      <c r="AB3">
        <f t="shared" si="0"/>
        <v>6.1293644474369469E-3</v>
      </c>
      <c r="AC3">
        <f t="shared" si="0"/>
        <v>9.3016853200196259E-3</v>
      </c>
      <c r="AD3">
        <f t="shared" si="0"/>
        <v>1.2520701668139345E-2</v>
      </c>
      <c r="AE3">
        <f t="shared" si="0"/>
        <v>1.6482504489288785E-2</v>
      </c>
      <c r="AF3">
        <f t="shared" si="0"/>
        <v>1.5151644606973158E-2</v>
      </c>
      <c r="AG3">
        <f t="shared" si="0"/>
        <v>1.3081609616304779E-2</v>
      </c>
    </row>
    <row r="4" spans="1:34" x14ac:dyDescent="0.25">
      <c r="A4" t="s">
        <v>65</v>
      </c>
      <c r="B4">
        <f>B5-B6</f>
        <v>6.4356323713423702E-2</v>
      </c>
      <c r="C4">
        <f>C5-C6</f>
        <v>3.2888033733982192E-2</v>
      </c>
      <c r="D4">
        <f t="shared" ref="D4:AG4" si="1">D5-D6</f>
        <v>4.1101907207218291E-3</v>
      </c>
      <c r="E4">
        <f t="shared" si="1"/>
        <v>-2.0566720661613247E-2</v>
      </c>
      <c r="F4">
        <f t="shared" si="1"/>
        <v>-1.97273793280347E-2</v>
      </c>
      <c r="G4">
        <f t="shared" si="1"/>
        <v>-1.7770096332929808E-2</v>
      </c>
      <c r="H4">
        <f t="shared" si="1"/>
        <v>-1.7307900069776561E-2</v>
      </c>
      <c r="I4">
        <f t="shared" si="1"/>
        <v>-1.4486775780683858E-2</v>
      </c>
      <c r="J4">
        <f t="shared" si="1"/>
        <v>-9.9130815266636474E-3</v>
      </c>
      <c r="K4">
        <f t="shared" si="1"/>
        <v>-6.6067118861845575E-4</v>
      </c>
      <c r="L4">
        <f t="shared" si="1"/>
        <v>3.6758718703848725E-3</v>
      </c>
      <c r="M4">
        <f t="shared" si="1"/>
        <v>2.5328705300620147E-4</v>
      </c>
      <c r="N4">
        <f t="shared" si="1"/>
        <v>6.5031685877348089E-5</v>
      </c>
      <c r="O4">
        <f t="shared" si="1"/>
        <v>-1.3182863198005768E-3</v>
      </c>
      <c r="P4">
        <f t="shared" si="1"/>
        <v>-4.0787266092701668E-3</v>
      </c>
      <c r="Q4">
        <f t="shared" si="1"/>
        <v>-6.7707350150280066E-3</v>
      </c>
      <c r="R4">
        <f t="shared" si="1"/>
        <v>-7.2388873077547933E-3</v>
      </c>
      <c r="S4">
        <f t="shared" si="1"/>
        <v>-6.6016572753020974E-3</v>
      </c>
      <c r="T4">
        <f t="shared" si="1"/>
        <v>-6.1467639356034831E-3</v>
      </c>
      <c r="U4">
        <f t="shared" si="1"/>
        <v>-6.5474618372410864E-3</v>
      </c>
      <c r="V4">
        <f t="shared" si="1"/>
        <v>-4.6022097438206955E-3</v>
      </c>
      <c r="W4">
        <f t="shared" si="1"/>
        <v>-2.1901308343570958E-3</v>
      </c>
      <c r="X4">
        <f t="shared" si="1"/>
        <v>-2.2397686993935184E-3</v>
      </c>
      <c r="Y4">
        <f t="shared" si="1"/>
        <v>-2.4077922042052835E-3</v>
      </c>
      <c r="Z4">
        <f t="shared" si="1"/>
        <v>-4.2407407522772056E-3</v>
      </c>
      <c r="AA4">
        <f t="shared" si="1"/>
        <v>-4.8155173536530427E-3</v>
      </c>
      <c r="AB4">
        <f t="shared" si="1"/>
        <v>-6.1293644474369469E-3</v>
      </c>
      <c r="AC4">
        <f t="shared" si="1"/>
        <v>-9.3016853200196259E-3</v>
      </c>
      <c r="AD4">
        <f t="shared" si="1"/>
        <v>-1.2520701668139345E-2</v>
      </c>
      <c r="AE4">
        <f t="shared" si="1"/>
        <v>-1.6482504489288785E-2</v>
      </c>
      <c r="AF4">
        <f t="shared" si="1"/>
        <v>-1.5151644606973158E-2</v>
      </c>
      <c r="AG4">
        <f t="shared" si="1"/>
        <v>-1.3081609616304779E-2</v>
      </c>
    </row>
    <row r="5" spans="1:34" x14ac:dyDescent="0.25">
      <c r="A5" t="s">
        <v>96</v>
      </c>
      <c r="B5">
        <v>0.62697548556105565</v>
      </c>
      <c r="C5">
        <v>0.56627805213260074</v>
      </c>
      <c r="D5">
        <v>0.51620658204177261</v>
      </c>
      <c r="E5">
        <v>0.55193475112047641</v>
      </c>
      <c r="F5">
        <v>0.53126099484046208</v>
      </c>
      <c r="G5">
        <v>0.50749964706768591</v>
      </c>
      <c r="H5">
        <v>0.46185615724509627</v>
      </c>
      <c r="I5">
        <v>0.41175540119962606</v>
      </c>
      <c r="J5">
        <v>0.38499390170129349</v>
      </c>
      <c r="K5">
        <v>0.42145462871155553</v>
      </c>
      <c r="L5">
        <v>0.52000881216062012</v>
      </c>
      <c r="M5">
        <v>0.56287986209891916</v>
      </c>
      <c r="N5">
        <v>0.52027525770742022</v>
      </c>
      <c r="O5">
        <v>0.44388579606619633</v>
      </c>
      <c r="P5">
        <v>0.40996200919981518</v>
      </c>
      <c r="Q5">
        <v>0.37633010370600301</v>
      </c>
      <c r="R5">
        <v>0.33419665735562676</v>
      </c>
      <c r="S5">
        <v>0.30664932187081234</v>
      </c>
      <c r="T5">
        <v>0.28264649049984175</v>
      </c>
      <c r="U5">
        <v>0.38483154061445024</v>
      </c>
      <c r="V5">
        <v>0.42603229197941722</v>
      </c>
      <c r="W5">
        <v>0.43731904529145366</v>
      </c>
      <c r="X5">
        <v>0.49894557616811003</v>
      </c>
      <c r="Y5">
        <v>0.52135583348713888</v>
      </c>
      <c r="Z5">
        <v>0.51791881296196896</v>
      </c>
      <c r="AA5">
        <v>0.51398264354922074</v>
      </c>
      <c r="AB5">
        <v>0.52791478121819091</v>
      </c>
      <c r="AC5">
        <v>0.5485809707802447</v>
      </c>
      <c r="AD5">
        <v>0.57464388917698661</v>
      </c>
      <c r="AE5">
        <v>0.57343303766810738</v>
      </c>
      <c r="AF5">
        <v>0.49903733837916642</v>
      </c>
      <c r="AG5">
        <v>0.45800370489085451</v>
      </c>
    </row>
    <row r="6" spans="1:34" x14ac:dyDescent="0.25">
      <c r="A6" t="s">
        <v>97</v>
      </c>
      <c r="B6">
        <f>STDEV(B8:B29)/AVERAGE(B8:B29)</f>
        <v>0.56261916184763194</v>
      </c>
      <c r="C6">
        <f t="shared" ref="C6:AG6" si="2">STDEV(C8:C29)/AVERAGE(C8:C29)</f>
        <v>0.53339001839861855</v>
      </c>
      <c r="D6">
        <f t="shared" si="2"/>
        <v>0.51209639132105078</v>
      </c>
      <c r="E6">
        <f t="shared" si="2"/>
        <v>0.57250147178208965</v>
      </c>
      <c r="F6">
        <f t="shared" si="2"/>
        <v>0.55098837416849678</v>
      </c>
      <c r="G6">
        <f t="shared" si="2"/>
        <v>0.52526974340061572</v>
      </c>
      <c r="H6">
        <f t="shared" si="2"/>
        <v>0.47916405731487283</v>
      </c>
      <c r="I6">
        <f t="shared" si="2"/>
        <v>0.42624217698030992</v>
      </c>
      <c r="J6">
        <f t="shared" si="2"/>
        <v>0.39490698322795714</v>
      </c>
      <c r="K6">
        <f t="shared" si="2"/>
        <v>0.42211529990017399</v>
      </c>
      <c r="L6">
        <f t="shared" si="2"/>
        <v>0.51633294029023524</v>
      </c>
      <c r="M6">
        <f t="shared" si="2"/>
        <v>0.56262657504591296</v>
      </c>
      <c r="N6">
        <f t="shared" si="2"/>
        <v>0.52021022602154288</v>
      </c>
      <c r="O6">
        <f t="shared" si="2"/>
        <v>0.4452040823859969</v>
      </c>
      <c r="P6">
        <f t="shared" si="2"/>
        <v>0.41404073580908535</v>
      </c>
      <c r="Q6">
        <f t="shared" si="2"/>
        <v>0.38310083872103101</v>
      </c>
      <c r="R6">
        <f t="shared" si="2"/>
        <v>0.34143554466338155</v>
      </c>
      <c r="S6">
        <f t="shared" si="2"/>
        <v>0.31325097914611444</v>
      </c>
      <c r="T6">
        <f t="shared" si="2"/>
        <v>0.28879325443544523</v>
      </c>
      <c r="U6">
        <f t="shared" si="2"/>
        <v>0.39137900245169133</v>
      </c>
      <c r="V6">
        <f t="shared" si="2"/>
        <v>0.43063450172323792</v>
      </c>
      <c r="W6">
        <f t="shared" si="2"/>
        <v>0.43950917612581075</v>
      </c>
      <c r="X6">
        <f t="shared" si="2"/>
        <v>0.50118534486750355</v>
      </c>
      <c r="Y6">
        <f t="shared" si="2"/>
        <v>0.52376362569134416</v>
      </c>
      <c r="Z6">
        <f t="shared" si="2"/>
        <v>0.52215955371424616</v>
      </c>
      <c r="AA6">
        <f t="shared" si="2"/>
        <v>0.51879816090287378</v>
      </c>
      <c r="AB6">
        <f t="shared" si="2"/>
        <v>0.53404414566562786</v>
      </c>
      <c r="AC6">
        <f t="shared" si="2"/>
        <v>0.55788265610026433</v>
      </c>
      <c r="AD6">
        <f t="shared" si="2"/>
        <v>0.58716459084512596</v>
      </c>
      <c r="AE6">
        <f t="shared" si="2"/>
        <v>0.58991554215739617</v>
      </c>
      <c r="AF6">
        <f t="shared" si="2"/>
        <v>0.51418898298613958</v>
      </c>
      <c r="AG6">
        <f t="shared" si="2"/>
        <v>0.47108531450715929</v>
      </c>
    </row>
    <row r="7" spans="1:34" x14ac:dyDescent="0.25">
      <c r="A7" s="3" t="s">
        <v>0</v>
      </c>
      <c r="B7" s="4">
        <v>1990</v>
      </c>
      <c r="C7" s="4">
        <v>1991</v>
      </c>
      <c r="D7" s="4">
        <v>1992</v>
      </c>
      <c r="E7" s="4">
        <v>1993</v>
      </c>
      <c r="F7" s="4">
        <v>1994</v>
      </c>
      <c r="G7" s="4">
        <v>1995</v>
      </c>
      <c r="H7" s="4">
        <v>1996</v>
      </c>
      <c r="I7" s="4">
        <v>1997</v>
      </c>
      <c r="J7" s="4">
        <v>1998</v>
      </c>
      <c r="K7" s="4">
        <v>1999</v>
      </c>
      <c r="L7" s="4">
        <v>2000</v>
      </c>
      <c r="M7" s="4">
        <v>2001</v>
      </c>
      <c r="N7" s="4">
        <v>2002</v>
      </c>
      <c r="O7" s="4">
        <v>2003</v>
      </c>
      <c r="P7" s="4">
        <v>2004</v>
      </c>
      <c r="Q7" s="4">
        <v>2005</v>
      </c>
      <c r="R7" s="4">
        <v>2006</v>
      </c>
      <c r="S7" s="4">
        <v>2007</v>
      </c>
      <c r="T7" s="4">
        <v>2008</v>
      </c>
      <c r="U7" s="4">
        <v>2009</v>
      </c>
      <c r="V7" s="4">
        <v>2010</v>
      </c>
      <c r="W7" s="4">
        <v>2011</v>
      </c>
      <c r="X7" s="4">
        <v>2012</v>
      </c>
      <c r="Y7" s="4">
        <v>2013</v>
      </c>
      <c r="Z7" s="4">
        <v>2014</v>
      </c>
      <c r="AA7" s="4">
        <v>2015</v>
      </c>
      <c r="AB7" s="4">
        <v>2016</v>
      </c>
      <c r="AC7" s="4">
        <v>2017</v>
      </c>
      <c r="AD7" s="4">
        <v>2018</v>
      </c>
      <c r="AE7" s="4">
        <v>2019</v>
      </c>
      <c r="AF7" s="4">
        <v>2020</v>
      </c>
      <c r="AG7" s="4">
        <v>2021</v>
      </c>
    </row>
    <row r="8" spans="1:34" ht="20.399999999999999" customHeight="1" x14ac:dyDescent="0.25">
      <c r="A8" t="s">
        <v>36</v>
      </c>
      <c r="E8" s="26">
        <v>3.9583333333333299</v>
      </c>
      <c r="F8" s="26">
        <v>4.2416666666666698</v>
      </c>
      <c r="G8" s="26">
        <v>4.2416666666666698</v>
      </c>
      <c r="H8" s="26">
        <v>4.7333333333333298</v>
      </c>
      <c r="I8" s="26">
        <v>4.7333333333333298</v>
      </c>
      <c r="J8" s="26">
        <v>4.7249999999999996</v>
      </c>
      <c r="K8" s="26">
        <v>4.1500000000000004</v>
      </c>
      <c r="L8" s="26">
        <v>3.93333333333333</v>
      </c>
      <c r="M8" s="26">
        <v>3.9833333333333298</v>
      </c>
      <c r="N8" s="26">
        <v>4.3833333333333302</v>
      </c>
      <c r="O8" s="26">
        <v>4.7583333333333302</v>
      </c>
      <c r="P8" s="26">
        <v>5.8916666666666702</v>
      </c>
      <c r="Q8" s="26">
        <v>6.0333333333333297</v>
      </c>
      <c r="R8" s="26">
        <v>5.6416666666666702</v>
      </c>
      <c r="S8" s="26">
        <v>5.2166666666666703</v>
      </c>
      <c r="T8" s="26">
        <v>4.44166666666667</v>
      </c>
      <c r="U8" s="26">
        <v>5.6666666666666696</v>
      </c>
      <c r="V8" s="26">
        <v>5.19166666666667</v>
      </c>
      <c r="W8" s="26">
        <v>4.9000000000000004</v>
      </c>
      <c r="X8" s="26">
        <v>5.19166666666667</v>
      </c>
      <c r="Y8" s="26">
        <v>5.7249999999999996</v>
      </c>
      <c r="Z8" s="26">
        <v>6.0333333333333297</v>
      </c>
      <c r="AA8" s="26">
        <v>6.15</v>
      </c>
      <c r="AB8" s="26">
        <v>6.45</v>
      </c>
      <c r="AC8" s="26">
        <v>5.9249999999999998</v>
      </c>
      <c r="AD8" s="26">
        <v>5.2083333333333304</v>
      </c>
      <c r="AE8" s="26">
        <v>4.8416666666666703</v>
      </c>
      <c r="AF8" s="26">
        <v>6.0250000000000004</v>
      </c>
      <c r="AG8" s="26">
        <v>6.2</v>
      </c>
      <c r="AH8" s="26"/>
    </row>
    <row r="9" spans="1:34" x14ac:dyDescent="0.25">
      <c r="A9" t="s">
        <v>39</v>
      </c>
      <c r="B9" s="26">
        <v>6.55</v>
      </c>
      <c r="C9" s="26">
        <v>6.44166666666667</v>
      </c>
      <c r="D9" s="26">
        <v>7.0916666666666703</v>
      </c>
      <c r="E9" s="26">
        <v>8.625</v>
      </c>
      <c r="F9" s="26">
        <v>9.75</v>
      </c>
      <c r="G9" s="26">
        <v>9.6750000000000007</v>
      </c>
      <c r="H9" s="26">
        <v>9.5416666666666696</v>
      </c>
      <c r="I9" s="26">
        <v>9.2166666666666703</v>
      </c>
      <c r="J9" s="26">
        <v>9.3416666666666703</v>
      </c>
      <c r="K9" s="26">
        <v>8.4</v>
      </c>
      <c r="L9" s="26">
        <v>6.875</v>
      </c>
      <c r="M9" s="26">
        <v>6.5916666666666703</v>
      </c>
      <c r="N9" s="26">
        <v>7.5250000000000004</v>
      </c>
      <c r="O9" s="26">
        <v>8.1750000000000007</v>
      </c>
      <c r="P9" s="26">
        <v>8.3916666666666693</v>
      </c>
      <c r="Q9" s="26">
        <v>8.43333333333333</v>
      </c>
      <c r="R9" s="26">
        <v>8.25</v>
      </c>
      <c r="S9" s="26">
        <v>7.4833333333333298</v>
      </c>
      <c r="T9" s="26">
        <v>6.9749999999999996</v>
      </c>
      <c r="U9" s="26">
        <v>7.9916666666666698</v>
      </c>
      <c r="V9" s="26">
        <v>8.375</v>
      </c>
      <c r="W9" s="26">
        <v>7.2166666666666703</v>
      </c>
      <c r="X9" s="26">
        <v>7.6333333333333302</v>
      </c>
      <c r="Y9" s="26">
        <v>8.5500000000000007</v>
      </c>
      <c r="Z9" s="26">
        <v>8.6583333333333297</v>
      </c>
      <c r="AA9" s="26">
        <v>8.65</v>
      </c>
      <c r="AB9" s="26">
        <v>7.85</v>
      </c>
      <c r="AC9" s="26">
        <v>7.1</v>
      </c>
      <c r="AD9" s="26">
        <v>5.9583333333333304</v>
      </c>
      <c r="AE9" s="26">
        <v>5.3666666666666698</v>
      </c>
      <c r="AF9" s="26">
        <v>5.5416666666666696</v>
      </c>
      <c r="AG9" s="26">
        <v>6.2750000000000004</v>
      </c>
      <c r="AH9" s="26"/>
    </row>
    <row r="10" spans="1:34" x14ac:dyDescent="0.25">
      <c r="A10" t="s">
        <v>40</v>
      </c>
      <c r="B10" s="26"/>
      <c r="C10" s="26"/>
      <c r="D10" s="26"/>
      <c r="E10" s="26">
        <v>4.30833333333333</v>
      </c>
      <c r="F10" s="26">
        <v>4.2916666666666696</v>
      </c>
      <c r="G10" s="26">
        <v>4.0083333333333302</v>
      </c>
      <c r="H10" s="26">
        <v>3.8916666666666702</v>
      </c>
      <c r="I10" s="26">
        <v>4.7750000000000004</v>
      </c>
      <c r="J10" s="26">
        <v>6.4666666666666703</v>
      </c>
      <c r="K10" s="26">
        <v>8.6999999999999993</v>
      </c>
      <c r="L10" s="26">
        <v>8.7750000000000004</v>
      </c>
      <c r="M10" s="26">
        <v>8.125</v>
      </c>
      <c r="N10" s="26">
        <v>7.2916666666666696</v>
      </c>
      <c r="O10" s="26">
        <v>7.7750000000000004</v>
      </c>
      <c r="P10" s="26">
        <v>8.2916666666666696</v>
      </c>
      <c r="Q10" s="26">
        <v>7.94166666666667</v>
      </c>
      <c r="R10" s="26">
        <v>7.1333333333333302</v>
      </c>
      <c r="S10" s="26">
        <v>5.3250000000000002</v>
      </c>
      <c r="T10" s="26">
        <v>4.4083333333333297</v>
      </c>
      <c r="U10" s="26">
        <v>6.68333333333333</v>
      </c>
      <c r="V10" s="26">
        <v>7.2916666666666696</v>
      </c>
      <c r="W10" s="26">
        <v>6.7166666666666703</v>
      </c>
      <c r="X10" s="26">
        <v>6.9749999999999996</v>
      </c>
      <c r="Y10" s="26">
        <v>6.9666666666666703</v>
      </c>
      <c r="Z10" s="26">
        <v>6.1166666666666698</v>
      </c>
      <c r="AA10" s="26">
        <v>5.05833333333333</v>
      </c>
      <c r="AB10" s="26">
        <v>3.9666666666666699</v>
      </c>
      <c r="AC10" s="26">
        <v>2.9083333333333301</v>
      </c>
      <c r="AD10" s="26">
        <v>2.2666666666666702</v>
      </c>
      <c r="AE10" s="26">
        <v>2.0166666666666702</v>
      </c>
      <c r="AF10" s="26">
        <v>2.5499999999999998</v>
      </c>
      <c r="AG10" s="26">
        <v>2.80833333333333</v>
      </c>
      <c r="AH10" s="26"/>
    </row>
    <row r="11" spans="1:34" x14ac:dyDescent="0.25">
      <c r="A11" t="s">
        <v>42</v>
      </c>
      <c r="B11" s="26">
        <v>7.1749999999999998</v>
      </c>
      <c r="C11" s="26">
        <v>7.85</v>
      </c>
      <c r="D11" s="26">
        <v>8.6</v>
      </c>
      <c r="E11" s="26">
        <v>9.5500000000000007</v>
      </c>
      <c r="F11" s="26">
        <v>7.7</v>
      </c>
      <c r="G11" s="26">
        <v>6.7166666666666703</v>
      </c>
      <c r="H11" s="26">
        <v>6.3333333333333304</v>
      </c>
      <c r="I11" s="26">
        <v>5.2416666666666698</v>
      </c>
      <c r="J11" s="26">
        <v>4.8666666666666698</v>
      </c>
      <c r="K11" s="26">
        <v>5.1666666666666696</v>
      </c>
      <c r="L11" s="26">
        <v>4.3250000000000002</v>
      </c>
      <c r="M11" s="26">
        <v>4.5250000000000004</v>
      </c>
      <c r="N11" s="26">
        <v>4.5833333333333304</v>
      </c>
      <c r="O11" s="26">
        <v>5.4083333333333297</v>
      </c>
      <c r="P11" s="26">
        <v>5.5</v>
      </c>
      <c r="Q11" s="26">
        <v>4.8416666666666703</v>
      </c>
      <c r="R11" s="26">
        <v>3.9083333333333301</v>
      </c>
      <c r="S11" s="26">
        <v>3.75</v>
      </c>
      <c r="T11" s="26">
        <v>3.68333333333333</v>
      </c>
      <c r="U11" s="26">
        <v>6.4083333333333297</v>
      </c>
      <c r="V11" s="26">
        <v>7.75</v>
      </c>
      <c r="W11" s="26">
        <v>7.7583333333333302</v>
      </c>
      <c r="X11" s="26">
        <v>7.7833333333333297</v>
      </c>
      <c r="Y11" s="26">
        <v>7.375</v>
      </c>
      <c r="Z11" s="26">
        <v>6.9249999999999998</v>
      </c>
      <c r="AA11" s="26">
        <v>6.2666666666666702</v>
      </c>
      <c r="AB11" s="26">
        <v>5.9833333333333298</v>
      </c>
      <c r="AC11" s="26">
        <v>5.81666666666667</v>
      </c>
      <c r="AD11" s="26">
        <v>5.15</v>
      </c>
      <c r="AE11" s="26">
        <v>5.0250000000000004</v>
      </c>
      <c r="AF11" s="26">
        <v>5.625</v>
      </c>
      <c r="AG11" s="26">
        <v>5.0999999999999996</v>
      </c>
      <c r="AH11" s="26"/>
    </row>
    <row r="12" spans="1:34" x14ac:dyDescent="0.25">
      <c r="A12" t="s">
        <v>43</v>
      </c>
      <c r="B12" s="26"/>
      <c r="C12" s="26"/>
      <c r="D12" s="26"/>
      <c r="E12" s="26"/>
      <c r="F12" s="26"/>
      <c r="G12" s="26"/>
      <c r="H12" s="26"/>
      <c r="I12" s="26">
        <v>9.625</v>
      </c>
      <c r="J12" s="26">
        <v>9.15</v>
      </c>
      <c r="K12" s="26">
        <v>11.35</v>
      </c>
      <c r="L12" s="26">
        <v>14.4583333333333</v>
      </c>
      <c r="M12" s="26">
        <v>13.0416666666667</v>
      </c>
      <c r="N12" s="26">
        <v>11.3333333333333</v>
      </c>
      <c r="O12" s="26">
        <v>10.35</v>
      </c>
      <c r="P12" s="26">
        <v>10.0833333333333</v>
      </c>
      <c r="Q12" s="26">
        <v>7.9749999999999996</v>
      </c>
      <c r="R12" s="26">
        <v>5.94166666666667</v>
      </c>
      <c r="S12" s="26">
        <v>4.5999999999999996</v>
      </c>
      <c r="T12" s="26">
        <v>5.5166666666666702</v>
      </c>
      <c r="U12" s="26">
        <v>13.475</v>
      </c>
      <c r="V12" s="26">
        <v>16.5833333333333</v>
      </c>
      <c r="W12" s="26">
        <v>12.35</v>
      </c>
      <c r="X12" s="26">
        <v>9.9083333333333297</v>
      </c>
      <c r="Y12" s="26">
        <v>8.4916666666666707</v>
      </c>
      <c r="Z12" s="26">
        <v>7.31666666666667</v>
      </c>
      <c r="AA12" s="26">
        <v>6.3916666666666702</v>
      </c>
      <c r="AB12" s="26">
        <v>6.8333333333333304</v>
      </c>
      <c r="AC12" s="26">
        <v>5.80833333333333</v>
      </c>
      <c r="AD12" s="26">
        <v>5.3916666666666702</v>
      </c>
      <c r="AE12" s="26">
        <v>4.4833333333333298</v>
      </c>
      <c r="AF12" s="26">
        <v>6.8833333333333302</v>
      </c>
      <c r="AG12" s="26">
        <v>6.2083333333333304</v>
      </c>
      <c r="AH12" s="26"/>
    </row>
    <row r="13" spans="1:34" x14ac:dyDescent="0.25">
      <c r="A13" t="s">
        <v>44</v>
      </c>
      <c r="B13" s="26">
        <v>3.1666666666666701</v>
      </c>
      <c r="C13" s="26">
        <v>6.6083333333333298</v>
      </c>
      <c r="D13" s="26">
        <v>11.7083333333333</v>
      </c>
      <c r="E13" s="26">
        <v>16.341666666666701</v>
      </c>
      <c r="F13" s="26">
        <v>16.5833333333333</v>
      </c>
      <c r="G13" s="26">
        <v>15.4</v>
      </c>
      <c r="H13" s="26">
        <v>14.5666666666667</v>
      </c>
      <c r="I13" s="26">
        <v>12.641666666666699</v>
      </c>
      <c r="J13" s="26">
        <v>11.358333333333301</v>
      </c>
      <c r="K13" s="26">
        <v>10.216666666666701</v>
      </c>
      <c r="L13" s="26">
        <v>9.7833333333333297</v>
      </c>
      <c r="M13" s="26">
        <v>9.125</v>
      </c>
      <c r="N13" s="26">
        <v>9.0749999999999993</v>
      </c>
      <c r="O13" s="26">
        <v>9.0083333333333293</v>
      </c>
      <c r="P13" s="26">
        <v>8.8249999999999993</v>
      </c>
      <c r="Q13" s="26">
        <v>8.4</v>
      </c>
      <c r="R13" s="26">
        <v>7.7166666666666703</v>
      </c>
      <c r="S13" s="26">
        <v>6.8666666666666698</v>
      </c>
      <c r="T13" s="26">
        <v>6.3666666666666698</v>
      </c>
      <c r="U13" s="26">
        <v>8.3666666666666707</v>
      </c>
      <c r="V13" s="26">
        <v>8.5416666666666696</v>
      </c>
      <c r="W13" s="26">
        <v>7.9666666666666703</v>
      </c>
      <c r="X13" s="26">
        <v>7.80833333333333</v>
      </c>
      <c r="Y13" s="26">
        <v>8.3000000000000007</v>
      </c>
      <c r="Z13" s="26">
        <v>8.75</v>
      </c>
      <c r="AA13" s="26">
        <v>9.4583333333333304</v>
      </c>
      <c r="AB13" s="26">
        <v>8.9166666666666696</v>
      </c>
      <c r="AC13" s="26">
        <v>8.7666666666666693</v>
      </c>
      <c r="AD13" s="26">
        <v>7.43333333333333</v>
      </c>
      <c r="AE13" s="26">
        <v>6.7416666666666698</v>
      </c>
      <c r="AF13" s="26">
        <v>7.7249999999999996</v>
      </c>
      <c r="AG13" s="26">
        <v>7.6749999999999998</v>
      </c>
      <c r="AH13" s="26"/>
    </row>
    <row r="14" spans="1:34" x14ac:dyDescent="0.25">
      <c r="A14" t="s">
        <v>45</v>
      </c>
      <c r="B14" s="26">
        <v>9.3666666666666707</v>
      </c>
      <c r="C14" s="26">
        <v>9.625</v>
      </c>
      <c r="D14" s="26">
        <v>10.641666666666699</v>
      </c>
      <c r="E14" s="26">
        <v>11.824999999999999</v>
      </c>
      <c r="F14" s="26">
        <v>12.275</v>
      </c>
      <c r="G14" s="26">
        <v>11.95</v>
      </c>
      <c r="H14" s="26">
        <v>12.4</v>
      </c>
      <c r="I14" s="26">
        <v>12.3333333333333</v>
      </c>
      <c r="J14" s="26">
        <v>12.05</v>
      </c>
      <c r="K14" s="26">
        <v>11.3166666666667</v>
      </c>
      <c r="L14" s="26">
        <v>9.5583333333333407</v>
      </c>
      <c r="M14" s="26">
        <v>8.7416666666666707</v>
      </c>
      <c r="N14" s="26">
        <v>8.6333333333333293</v>
      </c>
      <c r="O14" s="26">
        <v>8.5083333333333293</v>
      </c>
      <c r="P14" s="26">
        <v>8.9</v>
      </c>
      <c r="Q14" s="26">
        <v>8.8833333333333293</v>
      </c>
      <c r="R14" s="26">
        <v>8.85</v>
      </c>
      <c r="S14" s="26">
        <v>8.0166666666666693</v>
      </c>
      <c r="T14" s="26">
        <v>7.43333333333333</v>
      </c>
      <c r="U14" s="26">
        <v>9.1166666666666707</v>
      </c>
      <c r="V14" s="26">
        <v>9.2750000000000004</v>
      </c>
      <c r="W14" s="26">
        <v>9.2166666666666703</v>
      </c>
      <c r="X14" s="26">
        <v>9.7583333333333293</v>
      </c>
      <c r="Y14" s="26">
        <v>10.3</v>
      </c>
      <c r="Z14" s="26">
        <v>10.275</v>
      </c>
      <c r="AA14" s="26">
        <v>10.35</v>
      </c>
      <c r="AB14" s="26">
        <v>10.0666666666667</v>
      </c>
      <c r="AC14" s="26">
        <v>9.4250000000000007</v>
      </c>
      <c r="AD14" s="26">
        <v>9.0250000000000004</v>
      </c>
      <c r="AE14" s="26">
        <v>8.43333333333333</v>
      </c>
      <c r="AF14" s="26">
        <v>8.0333333333333297</v>
      </c>
      <c r="AG14" s="26">
        <v>7.875</v>
      </c>
      <c r="AH14" s="26"/>
    </row>
    <row r="15" spans="1:34" x14ac:dyDescent="0.25">
      <c r="A15" t="s">
        <v>46</v>
      </c>
      <c r="B15" s="26"/>
      <c r="C15" s="26">
        <v>5.5250000000000004</v>
      </c>
      <c r="D15" s="26">
        <v>6.56666666666667</v>
      </c>
      <c r="E15" s="26">
        <v>7.7916666666666696</v>
      </c>
      <c r="F15" s="26">
        <v>8.4499999999999993</v>
      </c>
      <c r="G15" s="26">
        <v>8.25</v>
      </c>
      <c r="H15" s="26">
        <v>8.94166666666667</v>
      </c>
      <c r="I15" s="26">
        <v>9.6750000000000007</v>
      </c>
      <c r="J15" s="26">
        <v>9.4499999999999993</v>
      </c>
      <c r="K15" s="26">
        <v>8.625</v>
      </c>
      <c r="L15" s="26">
        <v>8.0083333333333293</v>
      </c>
      <c r="M15" s="26">
        <v>7.8583333333333298</v>
      </c>
      <c r="N15" s="26">
        <v>8.68333333333333</v>
      </c>
      <c r="O15" s="26">
        <v>9.80833333333333</v>
      </c>
      <c r="P15" s="26">
        <v>10.5</v>
      </c>
      <c r="Q15" s="26">
        <v>11.283333333333299</v>
      </c>
      <c r="R15" s="26">
        <v>10.275</v>
      </c>
      <c r="S15" s="26">
        <v>8.5416666666666696</v>
      </c>
      <c r="T15" s="26">
        <v>7.4249999999999998</v>
      </c>
      <c r="U15" s="26">
        <v>7.2249999999999996</v>
      </c>
      <c r="V15" s="26">
        <v>6.5750000000000002</v>
      </c>
      <c r="W15" s="26">
        <v>5.5166666666666702</v>
      </c>
      <c r="X15" s="26">
        <v>5.0833333333333304</v>
      </c>
      <c r="Y15" s="26">
        <v>4.95</v>
      </c>
      <c r="Z15" s="26">
        <v>4.7083333333333304</v>
      </c>
      <c r="AA15" s="26">
        <v>4.3666666666666698</v>
      </c>
      <c r="AB15" s="26">
        <v>3.9083333333333301</v>
      </c>
      <c r="AC15" s="26">
        <v>3.56666666666667</v>
      </c>
      <c r="AD15" s="26">
        <v>3.2083333333333299</v>
      </c>
      <c r="AE15" s="26">
        <v>2.9750000000000001</v>
      </c>
      <c r="AF15" s="26">
        <v>3.625</v>
      </c>
      <c r="AG15" s="26">
        <v>3.5750000000000002</v>
      </c>
      <c r="AH15" s="26"/>
    </row>
    <row r="16" spans="1:34" x14ac:dyDescent="0.25">
      <c r="A16" t="s">
        <v>47</v>
      </c>
      <c r="B16" s="26"/>
      <c r="C16" s="26"/>
      <c r="D16" s="26"/>
      <c r="E16" s="26"/>
      <c r="F16" s="26"/>
      <c r="G16" s="26"/>
      <c r="H16" s="26"/>
      <c r="I16" s="26"/>
      <c r="J16" s="26"/>
      <c r="K16" s="26">
        <v>11.983333333333301</v>
      </c>
      <c r="L16" s="26">
        <v>11.233333333333301</v>
      </c>
      <c r="M16" s="26">
        <v>10.675000000000001</v>
      </c>
      <c r="N16" s="26">
        <v>10.3333333333333</v>
      </c>
      <c r="O16" s="26">
        <v>9.7416666666666707</v>
      </c>
      <c r="P16" s="26">
        <v>10.608333333333301</v>
      </c>
      <c r="Q16" s="26">
        <v>10.008333333333301</v>
      </c>
      <c r="R16" s="26">
        <v>9.0333333333333297</v>
      </c>
      <c r="S16" s="26">
        <v>8.4166666666666696</v>
      </c>
      <c r="T16" s="26">
        <v>7.7666666666666702</v>
      </c>
      <c r="U16" s="26">
        <v>9.75</v>
      </c>
      <c r="V16" s="26">
        <v>12.9583333333333</v>
      </c>
      <c r="W16" s="26">
        <v>18.091666666666701</v>
      </c>
      <c r="X16" s="26">
        <v>24.808333333333302</v>
      </c>
      <c r="Y16" s="26">
        <v>27.824999999999999</v>
      </c>
      <c r="Z16" s="26">
        <v>26.65</v>
      </c>
      <c r="AA16" s="26">
        <v>24.983333333333299</v>
      </c>
      <c r="AB16" s="26">
        <v>23.875</v>
      </c>
      <c r="AC16" s="26">
        <v>21.841666666666701</v>
      </c>
      <c r="AD16" s="26">
        <v>19.741666666666699</v>
      </c>
      <c r="AE16" s="26">
        <v>17.883333333333301</v>
      </c>
      <c r="AF16" s="26">
        <v>17.616666666666699</v>
      </c>
      <c r="AG16" s="26">
        <v>14.7916666666667</v>
      </c>
      <c r="AH16" s="26"/>
    </row>
    <row r="17" spans="1:34" s="16" customFormat="1" x14ac:dyDescent="0.25">
      <c r="A17" t="s">
        <v>48</v>
      </c>
      <c r="B17" s="26"/>
      <c r="C17" s="26"/>
      <c r="D17" s="26"/>
      <c r="E17" s="26"/>
      <c r="F17" s="26"/>
      <c r="G17" s="26"/>
      <c r="H17" s="26">
        <v>9.9166666666666696</v>
      </c>
      <c r="I17" s="26">
        <v>9.0500000000000007</v>
      </c>
      <c r="J17" s="26">
        <v>8.7083333333333304</v>
      </c>
      <c r="K17" s="26">
        <v>6.8666666666666698</v>
      </c>
      <c r="L17" s="26">
        <v>6.2666666666666702</v>
      </c>
      <c r="M17" s="26">
        <v>5.5750000000000002</v>
      </c>
      <c r="N17" s="26">
        <v>5.5833333333333304</v>
      </c>
      <c r="O17" s="26">
        <v>5.7416666666666698</v>
      </c>
      <c r="P17" s="26">
        <v>6.06666666666667</v>
      </c>
      <c r="Q17" s="26">
        <v>7.1749999999999998</v>
      </c>
      <c r="R17" s="26">
        <v>7.4583333333333304</v>
      </c>
      <c r="S17" s="26">
        <v>7.3916666666666702</v>
      </c>
      <c r="T17" s="26">
        <v>7.8</v>
      </c>
      <c r="U17" s="26">
        <v>9.6750000000000007</v>
      </c>
      <c r="V17" s="26">
        <v>10.8</v>
      </c>
      <c r="W17" s="26">
        <v>10.658333333333299</v>
      </c>
      <c r="X17" s="26">
        <v>10.5833333333333</v>
      </c>
      <c r="Y17" s="26">
        <v>9.6333333333333293</v>
      </c>
      <c r="Z17" s="26">
        <v>7.4583333333333304</v>
      </c>
      <c r="AA17" s="26">
        <v>6.5166666666666702</v>
      </c>
      <c r="AB17" s="26">
        <v>4.8833333333333302</v>
      </c>
      <c r="AC17" s="26">
        <v>4.05</v>
      </c>
      <c r="AD17" s="26">
        <v>3.5249999999999999</v>
      </c>
      <c r="AE17" s="26">
        <v>3.25</v>
      </c>
      <c r="AF17" s="26">
        <v>4.1416666666666702</v>
      </c>
      <c r="AG17" s="26">
        <v>4.0416666666666696</v>
      </c>
      <c r="AH17" s="26"/>
    </row>
    <row r="18" spans="1:34" x14ac:dyDescent="0.25">
      <c r="A18" t="s">
        <v>49</v>
      </c>
      <c r="B18" s="26">
        <v>13.45</v>
      </c>
      <c r="C18" s="26">
        <v>14.758333333333301</v>
      </c>
      <c r="D18" s="26">
        <v>15.391666666666699</v>
      </c>
      <c r="E18" s="26">
        <v>15.641666666666699</v>
      </c>
      <c r="F18" s="26">
        <v>14.341666666666701</v>
      </c>
      <c r="G18" s="26">
        <v>12.2916666666667</v>
      </c>
      <c r="H18" s="26">
        <v>11.6666666666667</v>
      </c>
      <c r="I18" s="26">
        <v>9.875</v>
      </c>
      <c r="J18" s="26">
        <v>7.55</v>
      </c>
      <c r="K18" s="26">
        <v>5.93333333333333</v>
      </c>
      <c r="L18" s="26">
        <v>4.4000000000000004</v>
      </c>
      <c r="M18" s="26">
        <v>4.1749999999999998</v>
      </c>
      <c r="N18" s="26">
        <v>4.7249999999999996</v>
      </c>
      <c r="O18" s="26">
        <v>4.8499999999999996</v>
      </c>
      <c r="P18" s="26">
        <v>4.7416666666666698</v>
      </c>
      <c r="Q18" s="26">
        <v>4.6333333333333302</v>
      </c>
      <c r="R18" s="26">
        <v>4.7916666666666696</v>
      </c>
      <c r="S18" s="26">
        <v>5</v>
      </c>
      <c r="T18" s="26">
        <v>6.7916666666666696</v>
      </c>
      <c r="U18" s="26">
        <v>12.658333333333299</v>
      </c>
      <c r="V18" s="26">
        <v>14.574999999999999</v>
      </c>
      <c r="W18" s="26">
        <v>15.408333333333299</v>
      </c>
      <c r="X18" s="26">
        <v>15.483333333333301</v>
      </c>
      <c r="Y18" s="26">
        <v>13.775</v>
      </c>
      <c r="Z18" s="26">
        <v>11.883333333333301</v>
      </c>
      <c r="AA18" s="26">
        <v>9.9250000000000007</v>
      </c>
      <c r="AB18" s="26">
        <v>8.4083333333333297</v>
      </c>
      <c r="AC18" s="26">
        <v>6.7333333333333298</v>
      </c>
      <c r="AD18" s="26">
        <v>5.7750000000000004</v>
      </c>
      <c r="AE18" s="26">
        <v>4.9749999999999996</v>
      </c>
      <c r="AF18" s="26">
        <v>5.85</v>
      </c>
      <c r="AG18" s="26">
        <v>6.2666666666666702</v>
      </c>
      <c r="AH18" s="26"/>
    </row>
    <row r="19" spans="1:34" x14ac:dyDescent="0.25">
      <c r="A19" t="s">
        <v>50</v>
      </c>
      <c r="B19" s="26">
        <v>8.8666666666666707</v>
      </c>
      <c r="C19" s="26">
        <v>8.5166666666666693</v>
      </c>
      <c r="D19" s="26">
        <v>8.7916666666666696</v>
      </c>
      <c r="E19" s="26">
        <v>9.7249999999999996</v>
      </c>
      <c r="F19" s="26">
        <v>10.65</v>
      </c>
      <c r="G19" s="26">
        <v>11.1833333333333</v>
      </c>
      <c r="H19" s="26">
        <v>11.1666666666667</v>
      </c>
      <c r="I19" s="26">
        <v>11.216666666666701</v>
      </c>
      <c r="J19" s="26">
        <v>11.3</v>
      </c>
      <c r="K19" s="26">
        <v>10.866666666666699</v>
      </c>
      <c r="L19" s="26">
        <v>10.050000000000001</v>
      </c>
      <c r="M19" s="26">
        <v>9.0083333333333293</v>
      </c>
      <c r="N19" s="26">
        <v>8.4749999999999996</v>
      </c>
      <c r="O19" s="26">
        <v>8.43333333333333</v>
      </c>
      <c r="P19" s="26">
        <v>8.0500000000000007</v>
      </c>
      <c r="Q19" s="26">
        <v>7.7833333333333297</v>
      </c>
      <c r="R19" s="26">
        <v>6.8666666666666698</v>
      </c>
      <c r="S19" s="26">
        <v>6.15</v>
      </c>
      <c r="T19" s="26">
        <v>6.7750000000000004</v>
      </c>
      <c r="U19" s="26">
        <v>7.875</v>
      </c>
      <c r="V19" s="26">
        <v>8.5416666666666696</v>
      </c>
      <c r="W19" s="26">
        <v>8.5083333333333293</v>
      </c>
      <c r="X19" s="26">
        <v>10.883333333333301</v>
      </c>
      <c r="Y19" s="26">
        <v>12.366666666666699</v>
      </c>
      <c r="Z19" s="26">
        <v>12.824999999999999</v>
      </c>
      <c r="AA19" s="26">
        <v>12</v>
      </c>
      <c r="AB19" s="26">
        <v>11.75</v>
      </c>
      <c r="AC19" s="26">
        <v>11.258333333333301</v>
      </c>
      <c r="AD19" s="26">
        <v>10.6</v>
      </c>
      <c r="AE19" s="26">
        <v>9.93333333333333</v>
      </c>
      <c r="AF19" s="26">
        <v>9.3000000000000007</v>
      </c>
      <c r="AG19" s="26">
        <v>9.55833333333333</v>
      </c>
      <c r="AH19" s="26"/>
    </row>
    <row r="20" spans="1:34" x14ac:dyDescent="0.25">
      <c r="A20" t="s">
        <v>51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14.0666666666667</v>
      </c>
      <c r="L20" s="26">
        <v>14.341666666666701</v>
      </c>
      <c r="M20" s="26">
        <v>13.475</v>
      </c>
      <c r="N20" s="26">
        <v>12.491666666666699</v>
      </c>
      <c r="O20" s="26">
        <v>11.65</v>
      </c>
      <c r="P20" s="26">
        <v>11.741666666666699</v>
      </c>
      <c r="Q20" s="26">
        <v>10.0416666666667</v>
      </c>
      <c r="R20" s="26">
        <v>7.0333333333333297</v>
      </c>
      <c r="S20" s="26">
        <v>6.0750000000000002</v>
      </c>
      <c r="T20" s="26">
        <v>7.75</v>
      </c>
      <c r="U20" s="26">
        <v>17.55</v>
      </c>
      <c r="V20" s="26">
        <v>19.475000000000001</v>
      </c>
      <c r="W20" s="26">
        <v>16.2083333333333</v>
      </c>
      <c r="X20" s="26">
        <v>15.0416666666667</v>
      </c>
      <c r="Y20" s="26">
        <v>11.866666666666699</v>
      </c>
      <c r="Z20" s="26">
        <v>10.841666666666701</v>
      </c>
      <c r="AA20" s="26">
        <v>9.875</v>
      </c>
      <c r="AB20" s="26">
        <v>9.6333333333333293</v>
      </c>
      <c r="AC20" s="26">
        <v>8.7083333333333304</v>
      </c>
      <c r="AD20" s="26">
        <v>7.4</v>
      </c>
      <c r="AE20" s="26">
        <v>6.31666666666667</v>
      </c>
      <c r="AF20" s="26">
        <v>8.0916666666666703</v>
      </c>
      <c r="AG20" s="26">
        <v>7.5750000000000002</v>
      </c>
      <c r="AH20" s="26"/>
    </row>
    <row r="21" spans="1:34" x14ac:dyDescent="0.25">
      <c r="A21" t="s">
        <v>52</v>
      </c>
      <c r="B21" s="26"/>
      <c r="C21" s="26"/>
      <c r="D21" s="26"/>
      <c r="E21" s="26"/>
      <c r="F21" s="26"/>
      <c r="G21" s="26"/>
      <c r="H21" s="26"/>
      <c r="I21" s="26"/>
      <c r="J21" s="26"/>
      <c r="K21" s="26">
        <v>14.641666666666699</v>
      </c>
      <c r="L21" s="26">
        <v>16.441666666666698</v>
      </c>
      <c r="M21" s="26">
        <v>17.4166666666667</v>
      </c>
      <c r="N21" s="26">
        <v>13.775</v>
      </c>
      <c r="O21" s="26">
        <v>12.4333333333333</v>
      </c>
      <c r="P21" s="26">
        <v>10.891666666666699</v>
      </c>
      <c r="Q21" s="26">
        <v>8.31666666666667</v>
      </c>
      <c r="R21" s="26">
        <v>5.7916666666666696</v>
      </c>
      <c r="S21" s="26">
        <v>4.2583333333333302</v>
      </c>
      <c r="T21" s="26">
        <v>5.8250000000000002</v>
      </c>
      <c r="U21" s="26">
        <v>13.8</v>
      </c>
      <c r="V21" s="26">
        <v>17.841666666666701</v>
      </c>
      <c r="W21" s="26">
        <v>15.391666666666699</v>
      </c>
      <c r="X21" s="26">
        <v>13.408333333333299</v>
      </c>
      <c r="Y21" s="26">
        <v>11.8</v>
      </c>
      <c r="Z21" s="26">
        <v>10.725</v>
      </c>
      <c r="AA21" s="26">
        <v>9.1333333333333293</v>
      </c>
      <c r="AB21" s="26">
        <v>7.9</v>
      </c>
      <c r="AC21" s="26">
        <v>7.1166666666666698</v>
      </c>
      <c r="AD21" s="26">
        <v>6.18333333333333</v>
      </c>
      <c r="AE21" s="26">
        <v>6.2833333333333297</v>
      </c>
      <c r="AF21" s="26">
        <v>8.5166666666666693</v>
      </c>
      <c r="AG21" s="26">
        <v>7.125</v>
      </c>
      <c r="AH21" s="26"/>
    </row>
    <row r="22" spans="1:34" x14ac:dyDescent="0.25">
      <c r="A22" t="s">
        <v>53</v>
      </c>
      <c r="B22" s="26">
        <v>1.6583333333333301</v>
      </c>
      <c r="C22" s="26">
        <v>1.6583333333333301</v>
      </c>
      <c r="D22" s="26">
        <v>2.06666666666667</v>
      </c>
      <c r="E22" s="26">
        <v>2.5833333333333299</v>
      </c>
      <c r="F22" s="26">
        <v>3.1749999999999998</v>
      </c>
      <c r="G22" s="26">
        <v>2.8666666666666698</v>
      </c>
      <c r="H22" s="26">
        <v>2.9249999999999998</v>
      </c>
      <c r="I22" s="26">
        <v>2.7</v>
      </c>
      <c r="J22" s="26">
        <v>2.69166666666667</v>
      </c>
      <c r="K22" s="26">
        <v>2.4083333333333301</v>
      </c>
      <c r="L22" s="26">
        <v>2.2333333333333298</v>
      </c>
      <c r="M22" s="26">
        <v>1.9</v>
      </c>
      <c r="N22" s="26">
        <v>2.55833333333333</v>
      </c>
      <c r="O22" s="26">
        <v>3.80833333333333</v>
      </c>
      <c r="P22" s="26">
        <v>4.95</v>
      </c>
      <c r="Q22" s="26">
        <v>4.6500000000000004</v>
      </c>
      <c r="R22" s="26">
        <v>4.5750000000000002</v>
      </c>
      <c r="S22" s="26">
        <v>4.1666666666666696</v>
      </c>
      <c r="T22" s="26">
        <v>4.9166666666666696</v>
      </c>
      <c r="U22" s="26">
        <v>5.1166666666666698</v>
      </c>
      <c r="V22" s="26">
        <v>4.5833333333333304</v>
      </c>
      <c r="W22" s="26">
        <v>4.8333333333333304</v>
      </c>
      <c r="X22" s="26">
        <v>5.06666666666667</v>
      </c>
      <c r="Y22" s="26">
        <v>5.875</v>
      </c>
      <c r="Z22" s="26">
        <v>6.05</v>
      </c>
      <c r="AA22" s="26">
        <v>6.4583333333333304</v>
      </c>
      <c r="AB22" s="26">
        <v>6.3333333333333304</v>
      </c>
      <c r="AC22" s="26">
        <v>5.6166666666666698</v>
      </c>
      <c r="AD22" s="26">
        <v>5.5</v>
      </c>
      <c r="AE22" s="26">
        <v>5.5916666666666703</v>
      </c>
      <c r="AF22" s="26">
        <v>6.69166666666667</v>
      </c>
      <c r="AG22" s="26">
        <v>5.4249999999999998</v>
      </c>
      <c r="AH22" s="26"/>
    </row>
    <row r="23" spans="1:34" x14ac:dyDescent="0.25">
      <c r="A23" t="s">
        <v>54</v>
      </c>
      <c r="B23" s="26">
        <v>6.0833333333333304</v>
      </c>
      <c r="C23" s="26">
        <v>5.6749999999999998</v>
      </c>
      <c r="D23" s="26">
        <v>5.7583333333333302</v>
      </c>
      <c r="E23" s="26">
        <v>6.4666666666666703</v>
      </c>
      <c r="F23" s="26">
        <v>7.19166666666667</v>
      </c>
      <c r="G23" s="26">
        <v>8.3583333333333307</v>
      </c>
      <c r="H23" s="26">
        <v>7.6749999999999998</v>
      </c>
      <c r="I23" s="26">
        <v>6.5</v>
      </c>
      <c r="J23" s="26">
        <v>5.1333333333333302</v>
      </c>
      <c r="K23" s="26">
        <v>4.2333333333333298</v>
      </c>
      <c r="L23" s="26">
        <v>3.6666666666666701</v>
      </c>
      <c r="M23" s="26">
        <v>3.0750000000000002</v>
      </c>
      <c r="N23" s="26">
        <v>3.6666666666666701</v>
      </c>
      <c r="O23" s="26">
        <v>5.9083333333333297</v>
      </c>
      <c r="P23" s="26">
        <v>6.7750000000000004</v>
      </c>
      <c r="Q23" s="26">
        <v>6.9583333333333304</v>
      </c>
      <c r="R23" s="26">
        <v>6.0833333333333304</v>
      </c>
      <c r="S23" s="26">
        <v>5.30833333333333</v>
      </c>
      <c r="T23" s="26">
        <v>4.7583333333333302</v>
      </c>
      <c r="U23" s="26">
        <v>5.4249999999999998</v>
      </c>
      <c r="V23" s="26">
        <v>6.06666666666667</v>
      </c>
      <c r="W23" s="26">
        <v>6.05</v>
      </c>
      <c r="X23" s="26">
        <v>6.81666666666667</v>
      </c>
      <c r="Y23" s="26">
        <v>8.19166666666667</v>
      </c>
      <c r="Z23" s="26">
        <v>8.35</v>
      </c>
      <c r="AA23" s="26">
        <v>7.8916666666666702</v>
      </c>
      <c r="AB23" s="26">
        <v>7</v>
      </c>
      <c r="AC23" s="26">
        <v>5.875</v>
      </c>
      <c r="AD23" s="26">
        <v>4.8666666666666698</v>
      </c>
      <c r="AE23" s="26">
        <v>4.43333333333333</v>
      </c>
      <c r="AF23" s="26">
        <v>4.8499999999999996</v>
      </c>
      <c r="AG23" s="26">
        <v>4.2249999999999996</v>
      </c>
      <c r="AH23" s="26"/>
    </row>
    <row r="24" spans="1:34" x14ac:dyDescent="0.25">
      <c r="A24" t="s">
        <v>55</v>
      </c>
      <c r="B24" s="26"/>
      <c r="C24" s="26"/>
      <c r="D24" s="26"/>
      <c r="E24" s="26"/>
      <c r="F24" s="26"/>
      <c r="G24" s="26"/>
      <c r="H24" s="26"/>
      <c r="I24" s="26">
        <v>10.866666666666699</v>
      </c>
      <c r="J24" s="26">
        <v>10.1666666666667</v>
      </c>
      <c r="K24" s="26">
        <v>13.391666666666699</v>
      </c>
      <c r="L24" s="26">
        <v>16.074999999999999</v>
      </c>
      <c r="M24" s="26">
        <v>18.308333333333302</v>
      </c>
      <c r="N24" s="26">
        <v>20.033333333333299</v>
      </c>
      <c r="O24" s="26">
        <v>19.75</v>
      </c>
      <c r="P24" s="26">
        <v>19.141666666666701</v>
      </c>
      <c r="Q24" s="26">
        <v>17.925000000000001</v>
      </c>
      <c r="R24" s="26">
        <v>13.966666666666701</v>
      </c>
      <c r="S24" s="26">
        <v>9.6083333333333307</v>
      </c>
      <c r="T24" s="26">
        <v>7.0416666666666696</v>
      </c>
      <c r="U24" s="26">
        <v>8.125</v>
      </c>
      <c r="V24" s="26">
        <v>9.9833333333333307</v>
      </c>
      <c r="W24" s="26">
        <v>9.9499999999999993</v>
      </c>
      <c r="X24" s="26">
        <v>10.391666666666699</v>
      </c>
      <c r="Y24" s="26">
        <v>10.608333333333301</v>
      </c>
      <c r="Z24" s="26">
        <v>9.2083333333333304</v>
      </c>
      <c r="AA24" s="26">
        <v>7.68333333333333</v>
      </c>
      <c r="AB24" s="26">
        <v>6.2833333333333297</v>
      </c>
      <c r="AC24" s="26">
        <v>4.9583333333333304</v>
      </c>
      <c r="AD24" s="26">
        <v>3.8833333333333302</v>
      </c>
      <c r="AE24" s="26">
        <v>3.30833333333333</v>
      </c>
      <c r="AF24" s="26">
        <v>3.2166666666666699</v>
      </c>
      <c r="AG24" s="26">
        <v>3.375</v>
      </c>
      <c r="AH24" s="26"/>
    </row>
    <row r="25" spans="1:34" x14ac:dyDescent="0.25">
      <c r="A25" t="s">
        <v>56</v>
      </c>
      <c r="B25" s="26">
        <v>4.8</v>
      </c>
      <c r="C25" s="26">
        <v>4.18333333333333</v>
      </c>
      <c r="D25" s="26">
        <v>4.125</v>
      </c>
      <c r="E25" s="26">
        <v>5.5</v>
      </c>
      <c r="F25" s="26">
        <v>6.8250000000000002</v>
      </c>
      <c r="G25" s="26">
        <v>7.18333333333333</v>
      </c>
      <c r="H25" s="26">
        <v>7.2416666666666698</v>
      </c>
      <c r="I25" s="26">
        <v>6.7416666666666698</v>
      </c>
      <c r="J25" s="26">
        <v>6.1</v>
      </c>
      <c r="K25" s="26">
        <v>5.7249999999999996</v>
      </c>
      <c r="L25" s="26">
        <v>5.2666666666666702</v>
      </c>
      <c r="M25" s="26">
        <v>5.375</v>
      </c>
      <c r="N25" s="26">
        <v>6.4666666666666703</v>
      </c>
      <c r="O25" s="26">
        <v>7.80833333333333</v>
      </c>
      <c r="P25" s="26">
        <v>8.1666666666666696</v>
      </c>
      <c r="Q25" s="26">
        <v>9.2333333333333307</v>
      </c>
      <c r="R25" s="26">
        <v>9.3000000000000007</v>
      </c>
      <c r="S25" s="26">
        <v>9.5833333333333304</v>
      </c>
      <c r="T25" s="26">
        <v>9.2416666666666707</v>
      </c>
      <c r="U25" s="26">
        <v>11.225</v>
      </c>
      <c r="V25" s="26">
        <v>12.5833333333333</v>
      </c>
      <c r="W25" s="26">
        <v>13.516666666666699</v>
      </c>
      <c r="X25" s="26">
        <v>16.574999999999999</v>
      </c>
      <c r="Y25" s="26">
        <v>17.175000000000001</v>
      </c>
      <c r="Z25" s="26">
        <v>14.65</v>
      </c>
      <c r="AA25" s="26">
        <v>13.025</v>
      </c>
      <c r="AB25" s="26">
        <v>11.466666666666701</v>
      </c>
      <c r="AC25" s="26">
        <v>9.2249999999999996</v>
      </c>
      <c r="AD25" s="26">
        <v>7.1666666666666696</v>
      </c>
      <c r="AE25" s="26">
        <v>6.6749999999999998</v>
      </c>
      <c r="AF25" s="26">
        <v>7.1166666666666698</v>
      </c>
      <c r="AG25" s="26">
        <v>6.5916666666666703</v>
      </c>
      <c r="AH25" s="26"/>
    </row>
    <row r="26" spans="1:34" x14ac:dyDescent="0.25">
      <c r="A26" t="s">
        <v>57</v>
      </c>
      <c r="B26" s="26"/>
      <c r="C26" s="26"/>
      <c r="D26" s="26"/>
      <c r="E26" s="26"/>
      <c r="F26" s="26"/>
      <c r="G26" s="26"/>
      <c r="H26" s="26"/>
      <c r="I26" s="26"/>
      <c r="J26" s="26">
        <v>12.7083333333333</v>
      </c>
      <c r="K26" s="26">
        <v>16.491666666666699</v>
      </c>
      <c r="L26" s="26">
        <v>18.908333333333299</v>
      </c>
      <c r="M26" s="26">
        <v>19.4583333333333</v>
      </c>
      <c r="N26" s="26">
        <v>18.808333333333302</v>
      </c>
      <c r="O26" s="26">
        <v>17.691666666666698</v>
      </c>
      <c r="P26" s="26">
        <v>18.358333333333299</v>
      </c>
      <c r="Q26" s="26">
        <v>16.375</v>
      </c>
      <c r="R26" s="26">
        <v>13.466666666666701</v>
      </c>
      <c r="S26" s="26">
        <v>11.233333333333301</v>
      </c>
      <c r="T26" s="26">
        <v>9.5749999999999993</v>
      </c>
      <c r="U26" s="26">
        <v>12.0833333333333</v>
      </c>
      <c r="V26" s="26">
        <v>14.425000000000001</v>
      </c>
      <c r="W26" s="26">
        <v>13.608333333333301</v>
      </c>
      <c r="X26" s="26">
        <v>13.908333333333299</v>
      </c>
      <c r="Y26" s="26">
        <v>14.133333333333301</v>
      </c>
      <c r="Z26" s="26">
        <v>13.1</v>
      </c>
      <c r="AA26" s="26">
        <v>11.466666666666701</v>
      </c>
      <c r="AB26" s="26">
        <v>9.6583333333333297</v>
      </c>
      <c r="AC26" s="26">
        <v>8.0833333333333304</v>
      </c>
      <c r="AD26" s="26">
        <v>6.5083333333333302</v>
      </c>
      <c r="AE26" s="26">
        <v>5.7166666666666703</v>
      </c>
      <c r="AF26" s="26">
        <v>6.6583333333333297</v>
      </c>
      <c r="AG26" s="26">
        <v>6.8250000000000002</v>
      </c>
      <c r="AH26" s="26"/>
    </row>
    <row r="27" spans="1:34" x14ac:dyDescent="0.25">
      <c r="A27" t="s">
        <v>58</v>
      </c>
      <c r="B27" s="26"/>
      <c r="C27" s="26"/>
      <c r="D27" s="26"/>
      <c r="E27" s="26"/>
      <c r="F27" s="26"/>
      <c r="G27" s="26"/>
      <c r="H27" s="26">
        <v>6.8916666666666702</v>
      </c>
      <c r="I27" s="26">
        <v>6.9166666666666696</v>
      </c>
      <c r="J27" s="26">
        <v>7.3666666666666698</v>
      </c>
      <c r="K27" s="26">
        <v>7.4083333333333297</v>
      </c>
      <c r="L27" s="26">
        <v>6.7416666666666698</v>
      </c>
      <c r="M27" s="26">
        <v>6.19166666666667</v>
      </c>
      <c r="N27" s="26">
        <v>6.3416666666666703</v>
      </c>
      <c r="O27" s="26">
        <v>6.7</v>
      </c>
      <c r="P27" s="26">
        <v>6.3416666666666703</v>
      </c>
      <c r="Q27" s="26">
        <v>6.5416666666666696</v>
      </c>
      <c r="R27" s="26">
        <v>5.9916666666666698</v>
      </c>
      <c r="S27" s="26">
        <v>4.8583333333333298</v>
      </c>
      <c r="T27" s="26">
        <v>4.3916666666666702</v>
      </c>
      <c r="U27" s="26">
        <v>5.85</v>
      </c>
      <c r="V27" s="26">
        <v>7.2583333333333302</v>
      </c>
      <c r="W27" s="26">
        <v>8.18333333333333</v>
      </c>
      <c r="X27" s="26">
        <v>8.85</v>
      </c>
      <c r="Y27" s="26">
        <v>10.108333333333301</v>
      </c>
      <c r="Z27" s="26">
        <v>9.6999999999999993</v>
      </c>
      <c r="AA27" s="26">
        <v>8.9833333333333307</v>
      </c>
      <c r="AB27" s="26">
        <v>8.0083333333333293</v>
      </c>
      <c r="AC27" s="26">
        <v>6.5750000000000002</v>
      </c>
      <c r="AD27" s="26">
        <v>5.125</v>
      </c>
      <c r="AE27" s="26">
        <v>4.44166666666667</v>
      </c>
      <c r="AF27" s="26">
        <v>4.9833333333333298</v>
      </c>
      <c r="AG27" s="26">
        <v>4.7750000000000004</v>
      </c>
      <c r="AH27" s="26"/>
    </row>
    <row r="28" spans="1:34" x14ac:dyDescent="0.25">
      <c r="A28" t="s">
        <v>59</v>
      </c>
      <c r="B28" s="26">
        <v>15.4583333333333</v>
      </c>
      <c r="C28" s="26">
        <v>15.5</v>
      </c>
      <c r="D28" s="26">
        <v>17.016666666666701</v>
      </c>
      <c r="E28" s="26">
        <v>20.841666666666701</v>
      </c>
      <c r="F28" s="26">
        <v>22.05</v>
      </c>
      <c r="G28" s="26">
        <v>20.75</v>
      </c>
      <c r="H28" s="26">
        <v>19.891666666666701</v>
      </c>
      <c r="I28" s="26">
        <v>18.391666666666701</v>
      </c>
      <c r="J28" s="26">
        <v>16.408333333333299</v>
      </c>
      <c r="K28" s="26">
        <v>13.6</v>
      </c>
      <c r="L28" s="26">
        <v>11.9166666666667</v>
      </c>
      <c r="M28" s="26">
        <v>10.5583333333333</v>
      </c>
      <c r="N28" s="26">
        <v>11.4416666666667</v>
      </c>
      <c r="O28" s="26">
        <v>11.491666666666699</v>
      </c>
      <c r="P28" s="26">
        <v>10.9583333333333</v>
      </c>
      <c r="Q28" s="26">
        <v>9.1666666666666696</v>
      </c>
      <c r="R28" s="26">
        <v>8.4583333333333304</v>
      </c>
      <c r="S28" s="26">
        <v>8.2249999999999996</v>
      </c>
      <c r="T28" s="26">
        <v>11.266666666666699</v>
      </c>
      <c r="U28" s="26">
        <v>17.866666666666699</v>
      </c>
      <c r="V28" s="26">
        <v>19.875</v>
      </c>
      <c r="W28" s="26">
        <v>21.408333333333299</v>
      </c>
      <c r="X28" s="26">
        <v>24.7916666666667</v>
      </c>
      <c r="Y28" s="26">
        <v>26.116666666666699</v>
      </c>
      <c r="Z28" s="26">
        <v>24.45</v>
      </c>
      <c r="AA28" s="26">
        <v>22.074999999999999</v>
      </c>
      <c r="AB28" s="26">
        <v>19.649999999999999</v>
      </c>
      <c r="AC28" s="26">
        <v>17.233333333333299</v>
      </c>
      <c r="AD28" s="26">
        <v>15.266666666666699</v>
      </c>
      <c r="AE28" s="26">
        <v>14.108333333333301</v>
      </c>
      <c r="AF28" s="26">
        <v>15.533333333333299</v>
      </c>
      <c r="AG28" s="26">
        <v>14.7916666666667</v>
      </c>
      <c r="AH28" s="26"/>
    </row>
    <row r="29" spans="1:34" s="17" customFormat="1" x14ac:dyDescent="0.25">
      <c r="A29" s="17" t="s">
        <v>60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</row>
  </sheetData>
  <hyperlinks>
    <hyperlink ref="A15" r:id="rId1" display="http://localhost/OECDStat_Metadata/ShowMetadata.ashx?Dataset=KEI&amp;Coords=[LOCATION].[DEU]&amp;ShowOnWeb=true&amp;Lang=en" xr:uid="{4E395710-D277-4184-9703-6EF8DE8B9FDD}"/>
  </hyperlinks>
  <pageMargins left="0.7" right="0.7" top="0.75" bottom="0.75" header="0.3" footer="0.3"/>
  <legacy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40A85-BB63-44CF-B07A-69544760D0BF}">
  <sheetPr>
    <tabColor rgb="FF00B050"/>
  </sheetPr>
  <dimension ref="A2:D34"/>
  <sheetViews>
    <sheetView zoomScale="70" zoomScaleNormal="70" workbookViewId="0">
      <selection activeCell="S3" sqref="S3"/>
    </sheetView>
  </sheetViews>
  <sheetFormatPr defaultRowHeight="13.2" x14ac:dyDescent="0.25"/>
  <sheetData>
    <row r="2" spans="1:4" x14ac:dyDescent="0.25">
      <c r="A2" t="s">
        <v>0</v>
      </c>
      <c r="B2" t="s">
        <v>65</v>
      </c>
      <c r="C2" t="s">
        <v>96</v>
      </c>
      <c r="D2" t="s">
        <v>97</v>
      </c>
    </row>
    <row r="3" spans="1:4" x14ac:dyDescent="0.25">
      <c r="A3">
        <v>1990</v>
      </c>
      <c r="B3">
        <v>6.4356323713423702E-2</v>
      </c>
      <c r="C3">
        <v>0.62697548556105565</v>
      </c>
      <c r="D3">
        <v>0.56261916184763194</v>
      </c>
    </row>
    <row r="4" spans="1:4" x14ac:dyDescent="0.25">
      <c r="A4">
        <v>1991</v>
      </c>
      <c r="B4">
        <v>3.2888033733982192E-2</v>
      </c>
      <c r="C4">
        <v>0.56627805213260074</v>
      </c>
      <c r="D4">
        <v>0.53339001839861855</v>
      </c>
    </row>
    <row r="5" spans="1:4" x14ac:dyDescent="0.25">
      <c r="A5">
        <v>1992</v>
      </c>
      <c r="B5">
        <v>4.1101907207218291E-3</v>
      </c>
      <c r="C5">
        <v>0.51620658204177261</v>
      </c>
      <c r="D5">
        <v>0.51209639132105078</v>
      </c>
    </row>
    <row r="6" spans="1:4" x14ac:dyDescent="0.25">
      <c r="A6">
        <v>1993</v>
      </c>
      <c r="B6">
        <v>-2.0566720661613247E-2</v>
      </c>
      <c r="C6">
        <v>0.55193475112047641</v>
      </c>
      <c r="D6">
        <v>0.57250147178208965</v>
      </c>
    </row>
    <row r="7" spans="1:4" x14ac:dyDescent="0.25">
      <c r="A7">
        <v>1994</v>
      </c>
      <c r="B7">
        <v>-1.97273793280347E-2</v>
      </c>
      <c r="C7">
        <v>0.53126099484046208</v>
      </c>
      <c r="D7">
        <v>0.55098837416849678</v>
      </c>
    </row>
    <row r="8" spans="1:4" x14ac:dyDescent="0.25">
      <c r="A8">
        <v>1995</v>
      </c>
      <c r="B8">
        <v>-1.7770096332929808E-2</v>
      </c>
      <c r="C8">
        <v>0.50749964706768591</v>
      </c>
      <c r="D8">
        <v>0.52526974340061572</v>
      </c>
    </row>
    <row r="9" spans="1:4" x14ac:dyDescent="0.25">
      <c r="A9">
        <v>1996</v>
      </c>
      <c r="B9">
        <v>-1.7307900069776561E-2</v>
      </c>
      <c r="C9">
        <v>0.46185615724509627</v>
      </c>
      <c r="D9">
        <v>0.47916405731487283</v>
      </c>
    </row>
    <row r="10" spans="1:4" x14ac:dyDescent="0.25">
      <c r="A10">
        <v>1997</v>
      </c>
      <c r="B10">
        <v>-1.4486775780683858E-2</v>
      </c>
      <c r="C10">
        <v>0.41175540119962606</v>
      </c>
      <c r="D10">
        <v>0.42624217698030992</v>
      </c>
    </row>
    <row r="11" spans="1:4" x14ac:dyDescent="0.25">
      <c r="A11">
        <v>1998</v>
      </c>
      <c r="B11">
        <v>-9.9130815266636474E-3</v>
      </c>
      <c r="C11">
        <v>0.38499390170129349</v>
      </c>
      <c r="D11">
        <v>0.39490698322795714</v>
      </c>
    </row>
    <row r="12" spans="1:4" x14ac:dyDescent="0.25">
      <c r="A12">
        <v>1999</v>
      </c>
      <c r="B12">
        <v>-6.6067118861845575E-4</v>
      </c>
      <c r="C12">
        <v>0.42145462871155553</v>
      </c>
      <c r="D12">
        <v>0.42211529990017399</v>
      </c>
    </row>
    <row r="13" spans="1:4" x14ac:dyDescent="0.25">
      <c r="A13">
        <v>2000</v>
      </c>
      <c r="B13">
        <v>3.6758718703848725E-3</v>
      </c>
      <c r="C13">
        <v>0.52000881216062012</v>
      </c>
      <c r="D13">
        <v>0.51633294029023524</v>
      </c>
    </row>
    <row r="14" spans="1:4" x14ac:dyDescent="0.25">
      <c r="A14">
        <v>2001</v>
      </c>
      <c r="B14">
        <v>2.5328705300620147E-4</v>
      </c>
      <c r="C14">
        <v>0.56287986209891916</v>
      </c>
      <c r="D14">
        <v>0.56262657504591296</v>
      </c>
    </row>
    <row r="15" spans="1:4" x14ac:dyDescent="0.25">
      <c r="A15">
        <v>2002</v>
      </c>
      <c r="B15">
        <v>6.5031685877348089E-5</v>
      </c>
      <c r="C15">
        <v>0.52027525770742022</v>
      </c>
      <c r="D15">
        <v>0.52021022602154288</v>
      </c>
    </row>
    <row r="16" spans="1:4" x14ac:dyDescent="0.25">
      <c r="A16">
        <v>2003</v>
      </c>
      <c r="B16">
        <v>-1.3182863198005768E-3</v>
      </c>
      <c r="C16">
        <v>0.44388579606619633</v>
      </c>
      <c r="D16">
        <v>0.4452040823859969</v>
      </c>
    </row>
    <row r="17" spans="1:4" x14ac:dyDescent="0.25">
      <c r="A17">
        <v>2004</v>
      </c>
      <c r="B17">
        <v>-4.0787266092701668E-3</v>
      </c>
      <c r="C17">
        <v>0.40996200919981518</v>
      </c>
      <c r="D17">
        <v>0.41404073580908535</v>
      </c>
    </row>
    <row r="18" spans="1:4" x14ac:dyDescent="0.25">
      <c r="A18">
        <v>2005</v>
      </c>
      <c r="B18">
        <v>-6.7707350150280066E-3</v>
      </c>
      <c r="C18">
        <v>0.37633010370600301</v>
      </c>
      <c r="D18">
        <v>0.38310083872103101</v>
      </c>
    </row>
    <row r="19" spans="1:4" x14ac:dyDescent="0.25">
      <c r="A19">
        <v>2006</v>
      </c>
      <c r="B19">
        <v>-7.2388873077547933E-3</v>
      </c>
      <c r="C19">
        <v>0.33419665735562676</v>
      </c>
      <c r="D19">
        <v>0.34143554466338155</v>
      </c>
    </row>
    <row r="20" spans="1:4" x14ac:dyDescent="0.25">
      <c r="A20">
        <v>2007</v>
      </c>
      <c r="B20">
        <v>-6.6016572753020974E-3</v>
      </c>
      <c r="C20">
        <v>0.30664932187081234</v>
      </c>
      <c r="D20">
        <v>0.31325097914611444</v>
      </c>
    </row>
    <row r="21" spans="1:4" x14ac:dyDescent="0.25">
      <c r="A21">
        <v>2008</v>
      </c>
      <c r="B21">
        <v>-6.1467639356034831E-3</v>
      </c>
      <c r="C21">
        <v>0.28264649049984175</v>
      </c>
      <c r="D21">
        <v>0.28879325443544523</v>
      </c>
    </row>
    <row r="22" spans="1:4" x14ac:dyDescent="0.25">
      <c r="A22">
        <v>2009</v>
      </c>
      <c r="B22">
        <v>-6.5474618372410864E-3</v>
      </c>
      <c r="C22">
        <v>0.38483154061445024</v>
      </c>
      <c r="D22">
        <v>0.39137900245169133</v>
      </c>
    </row>
    <row r="23" spans="1:4" x14ac:dyDescent="0.25">
      <c r="A23">
        <v>2010</v>
      </c>
      <c r="B23">
        <v>-4.6022097438206955E-3</v>
      </c>
      <c r="C23">
        <v>0.42603229197941722</v>
      </c>
      <c r="D23">
        <v>0.43063450172323792</v>
      </c>
    </row>
    <row r="24" spans="1:4" x14ac:dyDescent="0.25">
      <c r="A24">
        <v>2011</v>
      </c>
      <c r="B24">
        <v>-2.1901308343570958E-3</v>
      </c>
      <c r="C24">
        <v>0.43731904529145366</v>
      </c>
      <c r="D24">
        <v>0.43950917612581075</v>
      </c>
    </row>
    <row r="25" spans="1:4" x14ac:dyDescent="0.25">
      <c r="A25">
        <v>2012</v>
      </c>
      <c r="B25">
        <v>-2.2397686993935184E-3</v>
      </c>
      <c r="C25">
        <v>0.49894557616811003</v>
      </c>
      <c r="D25">
        <v>0.50118534486750355</v>
      </c>
    </row>
    <row r="26" spans="1:4" x14ac:dyDescent="0.25">
      <c r="A26">
        <v>2013</v>
      </c>
      <c r="B26">
        <v>-2.4077922042052835E-3</v>
      </c>
      <c r="C26">
        <v>0.52135583348713888</v>
      </c>
      <c r="D26">
        <v>0.52376362569134416</v>
      </c>
    </row>
    <row r="27" spans="1:4" x14ac:dyDescent="0.25">
      <c r="A27">
        <v>2014</v>
      </c>
      <c r="B27">
        <v>-4.2407407522772056E-3</v>
      </c>
      <c r="C27">
        <v>0.51791881296196896</v>
      </c>
      <c r="D27">
        <v>0.52215955371424616</v>
      </c>
    </row>
    <row r="28" spans="1:4" x14ac:dyDescent="0.25">
      <c r="A28">
        <v>2015</v>
      </c>
      <c r="B28">
        <v>-4.8155173536530427E-3</v>
      </c>
      <c r="C28">
        <v>0.51398264354922074</v>
      </c>
      <c r="D28">
        <v>0.51879816090287378</v>
      </c>
    </row>
    <row r="29" spans="1:4" x14ac:dyDescent="0.25">
      <c r="A29">
        <v>2016</v>
      </c>
      <c r="B29">
        <v>-6.1293644474369469E-3</v>
      </c>
      <c r="C29">
        <v>0.52791478121819091</v>
      </c>
      <c r="D29">
        <v>0.53404414566562786</v>
      </c>
    </row>
    <row r="30" spans="1:4" x14ac:dyDescent="0.25">
      <c r="A30">
        <v>2017</v>
      </c>
      <c r="B30">
        <v>-9.3016853200196259E-3</v>
      </c>
      <c r="C30">
        <v>0.5485809707802447</v>
      </c>
      <c r="D30">
        <v>0.55788265610026433</v>
      </c>
    </row>
    <row r="31" spans="1:4" x14ac:dyDescent="0.25">
      <c r="A31">
        <v>2018</v>
      </c>
      <c r="B31">
        <v>-1.2520701668139345E-2</v>
      </c>
      <c r="C31">
        <v>0.57464388917698661</v>
      </c>
      <c r="D31">
        <v>0.58716459084512596</v>
      </c>
    </row>
    <row r="32" spans="1:4" x14ac:dyDescent="0.25">
      <c r="A32">
        <v>2019</v>
      </c>
      <c r="B32">
        <v>-1.6482504489288785E-2</v>
      </c>
      <c r="C32">
        <v>0.57343303766810738</v>
      </c>
      <c r="D32">
        <v>0.58991554215739617</v>
      </c>
    </row>
    <row r="33" spans="1:4" x14ac:dyDescent="0.25">
      <c r="A33">
        <v>2020</v>
      </c>
      <c r="B33">
        <v>-1.5151644606973158E-2</v>
      </c>
      <c r="C33">
        <v>0.49903733837916642</v>
      </c>
      <c r="D33">
        <v>0.51418898298613958</v>
      </c>
    </row>
    <row r="34" spans="1:4" x14ac:dyDescent="0.25">
      <c r="A34">
        <v>2021</v>
      </c>
      <c r="B34">
        <v>-1.3081609616304779E-2</v>
      </c>
      <c r="C34">
        <v>0.45800370489085451</v>
      </c>
      <c r="D34">
        <v>0.47108531450715929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68</vt:i4>
      </vt:variant>
    </vt:vector>
  </HeadingPairs>
  <TitlesOfParts>
    <vt:vector size="68" baseType="lpstr">
      <vt:lpstr>info </vt:lpstr>
      <vt:lpstr>OECD.Stat export</vt:lpstr>
      <vt:lpstr>unemployment HU</vt:lpstr>
      <vt:lpstr>unemployment HU (2)</vt:lpstr>
      <vt:lpstr>sum HU</vt:lpstr>
      <vt:lpstr>unemployment CZ</vt:lpstr>
      <vt:lpstr>unemployment CZ (2)</vt:lpstr>
      <vt:lpstr>sum CZ</vt:lpstr>
      <vt:lpstr>unemployment SK</vt:lpstr>
      <vt:lpstr>unemployment SK (2)</vt:lpstr>
      <vt:lpstr>sum SK</vt:lpstr>
      <vt:lpstr>unemployment PL</vt:lpstr>
      <vt:lpstr>unemployment PL (2)</vt:lpstr>
      <vt:lpstr>sum PL</vt:lpstr>
      <vt:lpstr>unemployment SI</vt:lpstr>
      <vt:lpstr>unemployment SI (2)</vt:lpstr>
      <vt:lpstr>sum SI</vt:lpstr>
      <vt:lpstr>unemployment EE</vt:lpstr>
      <vt:lpstr>unemployment EE (2)</vt:lpstr>
      <vt:lpstr>sum EE</vt:lpstr>
      <vt:lpstr>unemployment LV</vt:lpstr>
      <vt:lpstr>unemployment LV (2)</vt:lpstr>
      <vt:lpstr>sum LV</vt:lpstr>
      <vt:lpstr>unemployment LT</vt:lpstr>
      <vt:lpstr>unemployment (2)</vt:lpstr>
      <vt:lpstr>sum LT</vt:lpstr>
      <vt:lpstr>unemployment DE</vt:lpstr>
      <vt:lpstr>unemployment DE (2)</vt:lpstr>
      <vt:lpstr>sum DE</vt:lpstr>
      <vt:lpstr>unemployment FR</vt:lpstr>
      <vt:lpstr>unemployment FR (2)</vt:lpstr>
      <vt:lpstr>sum FR</vt:lpstr>
      <vt:lpstr>unemployment SP</vt:lpstr>
      <vt:lpstr>unemployment SP (2)</vt:lpstr>
      <vt:lpstr>sum SP</vt:lpstr>
      <vt:lpstr>unemployment IT</vt:lpstr>
      <vt:lpstr>unemployment IT (2)</vt:lpstr>
      <vt:lpstr>sum IT</vt:lpstr>
      <vt:lpstr>unemployment GR</vt:lpstr>
      <vt:lpstr>unemployment GR (2)</vt:lpstr>
      <vt:lpstr>sum GR</vt:lpstr>
      <vt:lpstr>unemployment AT</vt:lpstr>
      <vt:lpstr>unemployment AT (2)</vt:lpstr>
      <vt:lpstr>sum AT</vt:lpstr>
      <vt:lpstr>unemployment BE</vt:lpstr>
      <vt:lpstr>unemployment BE (2)</vt:lpstr>
      <vt:lpstr>sum BE</vt:lpstr>
      <vt:lpstr>unemployment DK</vt:lpstr>
      <vt:lpstr>unemployment DK (2)</vt:lpstr>
      <vt:lpstr>sum DK</vt:lpstr>
      <vt:lpstr>unemployment FI</vt:lpstr>
      <vt:lpstr>unemployment FI (2)</vt:lpstr>
      <vt:lpstr>sum FI</vt:lpstr>
      <vt:lpstr>unemployment IE</vt:lpstr>
      <vt:lpstr>unemployment IE (2)</vt:lpstr>
      <vt:lpstr>sum IE</vt:lpstr>
      <vt:lpstr>unemployment LU</vt:lpstr>
      <vt:lpstr>unemployment LU (2)</vt:lpstr>
      <vt:lpstr>sum LU</vt:lpstr>
      <vt:lpstr>unemployment NL</vt:lpstr>
      <vt:lpstr>unemployment NL (2)</vt:lpstr>
      <vt:lpstr>sum NL</vt:lpstr>
      <vt:lpstr>unemployment PT</vt:lpstr>
      <vt:lpstr>unemployment PT (2)</vt:lpstr>
      <vt:lpstr>sum PT</vt:lpstr>
      <vt:lpstr>unemployment SE</vt:lpstr>
      <vt:lpstr>unemployment SE (2)</vt:lpstr>
      <vt:lpstr>sum SE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Varadi Daniel</cp:lastModifiedBy>
  <dcterms:created xsi:type="dcterms:W3CDTF">2023-02-14T20:34:37Z</dcterms:created>
  <dcterms:modified xsi:type="dcterms:W3CDTF">2023-11-04T13:12:33Z</dcterms:modified>
</cp:coreProperties>
</file>