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adatvagyon" sheetId="1" r:id="rId1"/>
    <sheet name="sorszámok" sheetId="2" r:id="rId2"/>
    <sheet name="tükrözés" sheetId="3" r:id="rId3"/>
    <sheet name="coco 1" sheetId="6" r:id="rId4"/>
    <sheet name="coco 2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28" i="6" l="1"/>
  <c r="C28" i="6"/>
  <c r="D28" i="6"/>
  <c r="E28" i="6"/>
  <c r="F28" i="6"/>
  <c r="G28" i="6"/>
  <c r="H28" i="6"/>
  <c r="I28" i="6"/>
  <c r="J28" i="6"/>
  <c r="K28" i="6"/>
  <c r="L28" i="6"/>
  <c r="M28" i="6"/>
  <c r="N28" i="6"/>
  <c r="O28" i="6"/>
  <c r="P28" i="6"/>
  <c r="Q28" i="6"/>
  <c r="R28" i="6"/>
  <c r="S28" i="6"/>
  <c r="T28" i="6"/>
  <c r="U28" i="6"/>
  <c r="V28" i="6"/>
  <c r="W28" i="6"/>
  <c r="X28" i="6"/>
  <c r="Y28" i="6"/>
  <c r="Z28" i="6"/>
  <c r="AA28" i="6"/>
  <c r="AB28" i="6"/>
  <c r="AC28" i="6"/>
  <c r="AD28" i="6"/>
  <c r="AE28" i="6"/>
  <c r="AF28" i="6"/>
  <c r="AG28" i="6"/>
  <c r="B28" i="6"/>
  <c r="S2" i="3" l="1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R3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" i="3"/>
  <c r="C2" i="2" l="1"/>
  <c r="D2" i="2"/>
  <c r="E2" i="2"/>
  <c r="F2" i="2"/>
  <c r="G2" i="2"/>
  <c r="H2" i="2"/>
  <c r="I2" i="2"/>
  <c r="J2" i="2"/>
  <c r="K2" i="2"/>
  <c r="L2" i="2"/>
  <c r="M2" i="2"/>
  <c r="N2" i="2"/>
  <c r="O2" i="2"/>
  <c r="P2" i="2"/>
  <c r="Q2" i="2"/>
  <c r="C3" i="2"/>
  <c r="D3" i="2"/>
  <c r="E3" i="2"/>
  <c r="F3" i="2"/>
  <c r="G3" i="2"/>
  <c r="H3" i="2"/>
  <c r="I3" i="2"/>
  <c r="J3" i="2"/>
  <c r="K3" i="2"/>
  <c r="L3" i="2"/>
  <c r="M3" i="2"/>
  <c r="N3" i="2"/>
  <c r="O3" i="2"/>
  <c r="P3" i="2"/>
  <c r="Q3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" i="2"/>
  <c r="C24" i="2" l="1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3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" i="2"/>
  <c r="B23" i="2" l="1"/>
  <c r="C23" i="2"/>
  <c r="B24" i="2"/>
</calcChain>
</file>

<file path=xl/sharedStrings.xml><?xml version="1.0" encoding="utf-8"?>
<sst xmlns="http://schemas.openxmlformats.org/spreadsheetml/2006/main" count="1807" uniqueCount="164">
  <si>
    <t>current_time</t>
  </si>
  <si>
    <t>rsi (0-70)</t>
  </si>
  <si>
    <t>supertrend(1=long 0=short)</t>
  </si>
  <si>
    <t>wclprice</t>
  </si>
  <si>
    <t>ema50_data</t>
  </si>
  <si>
    <t>ema200_data</t>
  </si>
  <si>
    <t>cci</t>
  </si>
  <si>
    <t>mfi</t>
  </si>
  <si>
    <t>momentum</t>
  </si>
  <si>
    <t>trix</t>
  </si>
  <si>
    <t>ultosc</t>
  </si>
  <si>
    <t>vwap</t>
  </si>
  <si>
    <t>doji(0=nem 1=igen)</t>
  </si>
  <si>
    <t>stalled_pattern</t>
  </si>
  <si>
    <t>true_range</t>
  </si>
  <si>
    <t>stddev</t>
  </si>
  <si>
    <t>cmf</t>
  </si>
  <si>
    <t>close</t>
  </si>
  <si>
    <t>Önellenőrzés maximum:</t>
  </si>
  <si>
    <t>Önellenőrzés minimum:</t>
  </si>
  <si>
    <t>rsi (0-70) - fordított</t>
  </si>
  <si>
    <t>Azonosító:</t>
  </si>
  <si>
    <t>Objektumok:</t>
  </si>
  <si>
    <t>Attribútumok:</t>
  </si>
  <si>
    <t>Lépcsôk:</t>
  </si>
  <si>
    <t>Eltolás:</t>
  </si>
  <si>
    <t>Leírás:</t>
  </si>
  <si>
    <t>Rangsor</t>
  </si>
  <si>
    <t>X(A1)</t>
  </si>
  <si>
    <t>X(A2)</t>
  </si>
  <si>
    <t>X(A3)</t>
  </si>
  <si>
    <t>X(A4)</t>
  </si>
  <si>
    <t>X(A5)</t>
  </si>
  <si>
    <t>X(A6)</t>
  </si>
  <si>
    <t>X(A7)</t>
  </si>
  <si>
    <t>X(A8)</t>
  </si>
  <si>
    <t>X(A9)</t>
  </si>
  <si>
    <t>X(A10)</t>
  </si>
  <si>
    <t>X(A11)</t>
  </si>
  <si>
    <t>X(A12)</t>
  </si>
  <si>
    <t>X(A13)</t>
  </si>
  <si>
    <t>X(A14)</t>
  </si>
  <si>
    <t>X(A15)</t>
  </si>
  <si>
    <t>X(A16)</t>
  </si>
  <si>
    <t>X(A17)</t>
  </si>
  <si>
    <t>X(A18)</t>
  </si>
  <si>
    <t>X(A19)</t>
  </si>
  <si>
    <t>X(A20)</t>
  </si>
  <si>
    <t>X(A21)</t>
  </si>
  <si>
    <t>X(A22)</t>
  </si>
  <si>
    <t>X(A23)</t>
  </si>
  <si>
    <t>X(A24)</t>
  </si>
  <si>
    <t>X(A25)</t>
  </si>
  <si>
    <t>X(A26)</t>
  </si>
  <si>
    <t>X(A27)</t>
  </si>
  <si>
    <t>X(A28)</t>
  </si>
  <si>
    <t>X(A29)</t>
  </si>
  <si>
    <t>X(A30)</t>
  </si>
  <si>
    <t>X(A31)</t>
  </si>
  <si>
    <t>X(A32)</t>
  </si>
  <si>
    <t>Y(A33)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</si>
  <si>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</si>
  <si>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</si>
  <si>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</si>
  <si>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</si>
  <si>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</si>
  <si>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</si>
  <si>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</si>
  <si>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</si>
  <si>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</si>
  <si>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</si>
  <si>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</si>
  <si>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</si>
  <si>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</si>
  <si>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</si>
  <si>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</si>
  <si>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</si>
  <si>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</si>
  <si>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</si>
  <si>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</si>
  <si>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</si>
  <si>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???</t>
  </si>
  <si>
    <t>becslés</t>
  </si>
  <si>
    <t>Lépcsôk(1)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</si>
  <si>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</si>
  <si>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</si>
  <si>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</si>
  <si>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</si>
  <si>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</si>
  <si>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</si>
  <si>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</si>
  <si>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</si>
  <si>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</si>
  <si>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</si>
  <si>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</si>
  <si>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</si>
  <si>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</si>
  <si>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</si>
  <si>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</si>
  <si>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</si>
  <si>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</si>
  <si>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</si>
  <si>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</si>
  <si>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</si>
  <si>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Lépcsôk(2)</t>
  </si>
  <si>
    <t>COCO:STD</t>
  </si>
  <si>
    <t>Becslés</t>
  </si>
  <si>
    <t>Tény+0</t>
  </si>
  <si>
    <t>Delta</t>
  </si>
  <si>
    <t>Delta/Tény</t>
  </si>
  <si>
    <t>S1 összeg:</t>
  </si>
  <si>
    <t>S20 összeg:</t>
  </si>
  <si>
    <t>Becslés összeg:</t>
  </si>
  <si>
    <t>Tény összeg:</t>
  </si>
  <si>
    <t>Tény-becslés eltérés:</t>
  </si>
  <si>
    <t>Tény négyzetösszeg:</t>
  </si>
  <si>
    <t>Becslés négyzetösszeg:</t>
  </si>
  <si>
    <t>Négyzetösszeg hiba:</t>
  </si>
  <si>
    <t>Open url</t>
  </si>
  <si>
    <r>
      <t>Maximális memória használat: </t>
    </r>
    <r>
      <rPr>
        <b/>
        <sz val="7"/>
        <color rgb="FF333333"/>
        <rFont val="Verdana"/>
        <family val="2"/>
        <charset val="238"/>
      </rPr>
      <t>1.52 Mb</t>
    </r>
  </si>
  <si>
    <r>
      <t>Maximális memória használat: </t>
    </r>
    <r>
      <rPr>
        <b/>
        <sz val="7"/>
        <color rgb="FF333333"/>
        <rFont val="Verdana"/>
        <family val="2"/>
        <charset val="238"/>
      </rPr>
      <t>1.51 Mb</t>
    </r>
  </si>
  <si>
    <t>(0+21068)/(1)=21068</t>
  </si>
  <si>
    <t>(0+0)/(1)=0</t>
  </si>
  <si>
    <t>(0+31552)/(1)=31552</t>
  </si>
  <si>
    <t>(0+41922)/(1)=41922</t>
  </si>
  <si>
    <t>(0+10502)/(1)=10502</t>
  </si>
  <si>
    <t>(0+10496)/(1)=10496</t>
  </si>
  <si>
    <t>(0+20878)/(1)=20878</t>
  </si>
  <si>
    <t>(0+41898)/(1)=41898</t>
  </si>
  <si>
    <t>(0+10548)/(1)=10548</t>
  </si>
  <si>
    <t>(0+41927)/(1)=41927</t>
  </si>
  <si>
    <t>(0+31557)/(1)=31557</t>
  </si>
  <si>
    <t>(0+31403)/(1)=31403</t>
  </si>
  <si>
    <t>(0+52486)/(1)=52486</t>
  </si>
  <si>
    <t>(0+41924)/(1)=41924</t>
  </si>
  <si>
    <t>(0+21048)/(1)=21048</t>
  </si>
  <si>
    <t>(0+10516)/(1)=10516</t>
  </si>
  <si>
    <t>(0+20904)/(1)=20904</t>
  </si>
  <si>
    <t>(0+68)/(1)=68</t>
  </si>
  <si>
    <t>(0+31438)/(1)=31438</t>
  </si>
  <si>
    <t>(0+10464)/(1)=10464</t>
  </si>
  <si>
    <r>
      <t>A futtatás idôtartama: </t>
    </r>
    <r>
      <rPr>
        <b/>
        <sz val="7"/>
        <color rgb="FF333333"/>
        <rFont val="Verdana"/>
        <family val="2"/>
        <charset val="238"/>
      </rPr>
      <t>0.14 mp (0 p)</t>
    </r>
  </si>
  <si>
    <t>COCO STD: 5545849</t>
  </si>
  <si>
    <r>
      <t>A futtatás idôtartama: </t>
    </r>
    <r>
      <rPr>
        <b/>
        <sz val="7"/>
        <color rgb="FF333333"/>
        <rFont val="Verdana"/>
        <family val="2"/>
        <charset val="238"/>
      </rPr>
      <t>0.13 mp (0 p)</t>
    </r>
  </si>
  <si>
    <t>COCO STD: 1703990</t>
  </si>
  <si>
    <t>(0+31497)/(1)=31497</t>
  </si>
  <si>
    <t>(0+17)/(1)=17</t>
  </si>
  <si>
    <t>(0+62967)/(1)=62967</t>
  </si>
  <si>
    <t>(0+24)/(1)=24</t>
  </si>
  <si>
    <t>(0+31472)/(1)=31472</t>
  </si>
  <si>
    <t>(0+31482)/(1)=31482</t>
  </si>
  <si>
    <t>(0+30)/(1)=30</t>
  </si>
  <si>
    <t>(0+62898)/(1)=62898</t>
  </si>
  <si>
    <t>(0+62831)/(1)=62831</t>
  </si>
  <si>
    <t>(0+62948)/(1)=62948</t>
  </si>
  <si>
    <t>(0+5)/(1)=5</t>
  </si>
  <si>
    <t>(0+62950)/(1)=62950</t>
  </si>
  <si>
    <t>(0+62953)/(1)=62953</t>
  </si>
  <si>
    <t>(0+63016)/(1)=63016</t>
  </si>
  <si>
    <t>(0+34)/(1)=34</t>
  </si>
  <si>
    <t>(0+31451)/(1)=31451</t>
  </si>
  <si>
    <t>(0+38)/(1)=38</t>
  </si>
  <si>
    <t>(0+4)/(1)=4</t>
  </si>
  <si>
    <t>(0+31465)/(1)=31465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</si>
</sst>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rgb="FF000000"/>
      <name val="Times New Roman"/>
      <family val="1"/>
      <charset val="238"/>
    </font>
    <font>
      <b/>
      <sz val="7"/>
      <color rgb="FF000000"/>
      <name val="Verdana"/>
      <family val="2"/>
      <charset val="238"/>
    </font>
    <font>
      <sz val="7"/>
      <color rgb="FF000000"/>
      <name val="Verdana"/>
      <family val="2"/>
      <charset val="238"/>
    </font>
    <font>
      <b/>
      <sz val="5"/>
      <color rgb="FFFFFFFF"/>
      <name val="Verdana"/>
      <family val="2"/>
      <charset val="238"/>
    </font>
    <font>
      <sz val="5"/>
      <color rgb="FF333333"/>
      <name val="Verdana"/>
      <family val="2"/>
      <charset val="238"/>
    </font>
    <font>
      <sz val="8"/>
      <color rgb="FF333333"/>
      <name val="Verdana"/>
      <family val="2"/>
      <charset val="238"/>
    </font>
    <font>
      <u/>
      <sz val="11"/>
      <color theme="10"/>
      <name val="Calibri"/>
      <family val="2"/>
      <scheme val="minor"/>
    </font>
    <font>
      <sz val="7"/>
      <color rgb="FF333333"/>
      <name val="Verdana"/>
      <family val="2"/>
      <charset val="238"/>
    </font>
    <font>
      <b/>
      <sz val="7"/>
      <color rgb="FF333333"/>
      <name val="Verdana"/>
      <family val="2"/>
      <charset val="238"/>
    </font>
    <font>
      <b/>
      <sz val="5"/>
      <color rgb="FFFFFF00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666666"/>
      </left>
      <right style="medium">
        <color rgb="FF666666"/>
      </right>
      <top style="medium">
        <color rgb="FF666666"/>
      </top>
      <bottom style="medium">
        <color rgb="FF666666"/>
      </bottom>
      <diagonal/>
    </border>
    <border>
      <left style="medium">
        <color rgb="FF666666"/>
      </left>
      <right style="medium">
        <color rgb="FF666666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4">
    <xf numFmtId="0" fontId="0" fillId="0" borderId="0" xfId="0"/>
    <xf numFmtId="164" fontId="0" fillId="0" borderId="0" xfId="0" applyNumberFormat="1"/>
    <xf numFmtId="1" fontId="0" fillId="0" borderId="0" xfId="0" applyNumberFormat="1"/>
    <xf numFmtId="164" fontId="0" fillId="0" borderId="0" xfId="0" applyNumberFormat="1" applyFill="1"/>
    <xf numFmtId="0" fontId="0" fillId="0" borderId="0" xfId="0" applyFill="1"/>
    <xf numFmtId="164" fontId="0" fillId="2" borderId="0" xfId="0" applyNumberFormat="1" applyFill="1"/>
    <xf numFmtId="0" fontId="0" fillId="2" borderId="0" xfId="0" applyFill="1"/>
    <xf numFmtId="0" fontId="0" fillId="3" borderId="1" xfId="0" applyFill="1" applyBorder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4" borderId="2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8" fillId="0" borderId="0" xfId="1"/>
    <xf numFmtId="0" fontId="9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6" borderId="0" xfId="0" applyFill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76200</xdr:colOff>
      <xdr:row>3</xdr:row>
      <xdr:rowOff>22860</xdr:rowOff>
    </xdr:to>
    <xdr:pic>
      <xdr:nvPicPr>
        <xdr:cNvPr id="5" name="Kép 4" descr="COC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00" cy="617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76200</xdr:colOff>
      <xdr:row>3</xdr:row>
      <xdr:rowOff>22860</xdr:rowOff>
    </xdr:to>
    <xdr:pic>
      <xdr:nvPicPr>
        <xdr:cNvPr id="3" name="Kép 2" descr="COC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05000" cy="617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miau.my-x.hu/myx-free/coco/test/554584920240602104833.html" TargetMode="External"/><Relationship Id="rId1" Type="http://schemas.openxmlformats.org/officeDocument/2006/relationships/hyperlink" Target="https://miau.my-x.hu/myx-free/coco/test/224222720240602104522.html" TargetMode="External"/><Relationship Id="rId4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s://miau.my-x.hu/myx-free/coco/test/17039902024060210561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workbookViewId="0">
      <selection activeCell="D30" sqref="D30"/>
    </sheetView>
  </sheetViews>
  <sheetFormatPr defaultRowHeight="14.4" x14ac:dyDescent="0.3"/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>
        <v>45409.349953703706</v>
      </c>
      <c r="B2">
        <v>46.410845621777298</v>
      </c>
      <c r="C2">
        <v>1</v>
      </c>
      <c r="D2">
        <v>62928.017500000002</v>
      </c>
      <c r="E2">
        <v>63052.606512459002</v>
      </c>
      <c r="F2">
        <v>63482.124608702397</v>
      </c>
      <c r="G2">
        <v>-65.722475817835303</v>
      </c>
      <c r="H2">
        <v>53.868477676763298</v>
      </c>
      <c r="I2">
        <v>53.8684397604463</v>
      </c>
      <c r="J2">
        <v>-7.7630347243839897E-3</v>
      </c>
      <c r="K2">
        <v>45.644087363451902</v>
      </c>
      <c r="L2">
        <v>63797.558307338302</v>
      </c>
      <c r="M2">
        <v>0</v>
      </c>
      <c r="N2">
        <v>0</v>
      </c>
      <c r="O2">
        <v>104.739999999997</v>
      </c>
      <c r="P2">
        <v>34.048768200920001</v>
      </c>
      <c r="Q2">
        <v>-7.01643696344805E-2</v>
      </c>
      <c r="R2">
        <v>62954.54</v>
      </c>
    </row>
    <row r="3" spans="1:18" x14ac:dyDescent="0.3">
      <c r="A3">
        <v>45409.350763888891</v>
      </c>
      <c r="B3">
        <v>47.186942475313202</v>
      </c>
      <c r="C3">
        <v>1</v>
      </c>
      <c r="D3">
        <v>62935.68</v>
      </c>
      <c r="E3">
        <v>63049.6455252948</v>
      </c>
      <c r="F3">
        <v>63482.456425669501</v>
      </c>
      <c r="G3">
        <v>-62.044091790268297</v>
      </c>
      <c r="H3">
        <v>48.124850325389502</v>
      </c>
      <c r="I3">
        <v>48.124832867486802</v>
      </c>
      <c r="J3">
        <v>-7.4893566866074401E-3</v>
      </c>
      <c r="K3">
        <v>50.225764599708299</v>
      </c>
      <c r="L3">
        <v>63796.904146866502</v>
      </c>
      <c r="M3">
        <v>100</v>
      </c>
      <c r="N3">
        <v>0</v>
      </c>
      <c r="O3">
        <v>6.8099999999976699</v>
      </c>
      <c r="P3">
        <v>31.606452885447101</v>
      </c>
      <c r="Q3">
        <v>-5.8886150129251497E-2</v>
      </c>
      <c r="R3">
        <v>62970.2</v>
      </c>
    </row>
    <row r="4" spans="1:18" x14ac:dyDescent="0.3">
      <c r="A4">
        <v>45409.351574074077</v>
      </c>
      <c r="B4">
        <v>48.8324646076573</v>
      </c>
      <c r="C4">
        <v>1</v>
      </c>
      <c r="D4">
        <v>62935.68</v>
      </c>
      <c r="E4">
        <v>63049.792191961402</v>
      </c>
      <c r="F4">
        <v>63482.493540097399</v>
      </c>
      <c r="G4">
        <v>-55.154570066850397</v>
      </c>
      <c r="H4">
        <v>45.4669944614039</v>
      </c>
      <c r="I4">
        <v>45.467022358666298</v>
      </c>
      <c r="J4">
        <v>-7.4877654363203396E-3</v>
      </c>
      <c r="K4">
        <v>45.969083262000296</v>
      </c>
      <c r="L4">
        <v>63795.912298989802</v>
      </c>
      <c r="M4">
        <v>100</v>
      </c>
      <c r="N4">
        <v>0</v>
      </c>
      <c r="O4">
        <v>55.900000000001398</v>
      </c>
      <c r="P4">
        <v>32.6778710444841</v>
      </c>
      <c r="Q4">
        <v>-8.8739690143093103E-2</v>
      </c>
      <c r="R4">
        <v>62970.01</v>
      </c>
    </row>
    <row r="5" spans="1:18" x14ac:dyDescent="0.3">
      <c r="A5">
        <v>45409.352384259262</v>
      </c>
      <c r="B5">
        <v>46.494229818347101</v>
      </c>
      <c r="C5">
        <v>1</v>
      </c>
      <c r="D5">
        <v>62935.68</v>
      </c>
      <c r="E5">
        <v>63049.340035098699</v>
      </c>
      <c r="F5">
        <v>63482.3790127342</v>
      </c>
      <c r="G5">
        <v>-76.117145926922504</v>
      </c>
      <c r="H5">
        <v>44.670985995946602</v>
      </c>
      <c r="I5">
        <v>44.668381323828498</v>
      </c>
      <c r="J5">
        <v>-7.4926668276020696E-3</v>
      </c>
      <c r="K5">
        <v>45.537288209182101</v>
      </c>
      <c r="L5">
        <v>63795.730821408397</v>
      </c>
      <c r="M5">
        <v>100</v>
      </c>
      <c r="N5">
        <v>0</v>
      </c>
      <c r="O5">
        <v>55.900000000001398</v>
      </c>
      <c r="P5">
        <v>33.317470132049003</v>
      </c>
      <c r="Q5">
        <v>-9.7999343926318594E-2</v>
      </c>
      <c r="R5">
        <v>62967.21</v>
      </c>
    </row>
    <row r="6" spans="1:18" x14ac:dyDescent="0.3">
      <c r="A6">
        <v>45409.353182870371</v>
      </c>
      <c r="B6">
        <v>42.718526574641899</v>
      </c>
      <c r="C6">
        <v>1</v>
      </c>
      <c r="D6">
        <v>62935.68</v>
      </c>
      <c r="E6">
        <v>63047.3117998046</v>
      </c>
      <c r="F6">
        <v>63481.864286366101</v>
      </c>
      <c r="G6">
        <v>-159.91662815772401</v>
      </c>
      <c r="H6">
        <v>43.178619156967102</v>
      </c>
      <c r="I6">
        <v>43.180019864105503</v>
      </c>
      <c r="J6">
        <v>-7.51467203221611E-3</v>
      </c>
      <c r="K6">
        <v>42.606082604206598</v>
      </c>
      <c r="L6">
        <v>63795.144684585903</v>
      </c>
      <c r="M6">
        <v>0</v>
      </c>
      <c r="N6">
        <v>0</v>
      </c>
      <c r="O6">
        <v>111.900000000001</v>
      </c>
      <c r="P6">
        <v>48.386235811435498</v>
      </c>
      <c r="Q6">
        <v>-0.110214624615107</v>
      </c>
      <c r="R6">
        <v>62915.48</v>
      </c>
    </row>
    <row r="7" spans="1:18" x14ac:dyDescent="0.3">
      <c r="A7">
        <v>45409.353993055556</v>
      </c>
      <c r="B7">
        <v>45.390633472773096</v>
      </c>
      <c r="C7">
        <v>1</v>
      </c>
      <c r="D7">
        <v>62935.68</v>
      </c>
      <c r="E7">
        <v>63048.782388039901</v>
      </c>
      <c r="F7">
        <v>63482.2374206944</v>
      </c>
      <c r="G7">
        <v>-100.75842754472799</v>
      </c>
      <c r="H7">
        <v>42.823623104738601</v>
      </c>
      <c r="I7">
        <v>42.823623104738601</v>
      </c>
      <c r="J7">
        <v>-7.4987169824680599E-3</v>
      </c>
      <c r="K7">
        <v>47.856465819265999</v>
      </c>
      <c r="L7">
        <v>63795.040734204398</v>
      </c>
      <c r="M7">
        <v>0</v>
      </c>
      <c r="N7">
        <v>0</v>
      </c>
      <c r="O7">
        <v>111.900000000001</v>
      </c>
      <c r="P7">
        <v>36.923540133631498</v>
      </c>
      <c r="Q7">
        <v>-7.0771272152721901E-2</v>
      </c>
      <c r="R7">
        <v>62952.98</v>
      </c>
    </row>
    <row r="8" spans="1:18" x14ac:dyDescent="0.3">
      <c r="A8">
        <v>45409.354814814818</v>
      </c>
      <c r="B8">
        <v>44.824507205640899</v>
      </c>
      <c r="C8">
        <v>1</v>
      </c>
      <c r="D8">
        <v>62972.977500000001</v>
      </c>
      <c r="E8">
        <v>63044.750953783798</v>
      </c>
      <c r="F8">
        <v>63477.035948675097</v>
      </c>
      <c r="G8">
        <v>-101.562991250468</v>
      </c>
      <c r="H8">
        <v>38.464104486123901</v>
      </c>
      <c r="I8">
        <v>38.457481741777499</v>
      </c>
      <c r="J8">
        <v>-7.2637703530054002E-3</v>
      </c>
      <c r="K8">
        <v>44.623272098381499</v>
      </c>
      <c r="L8">
        <v>63793.593113586998</v>
      </c>
      <c r="M8">
        <v>100</v>
      </c>
      <c r="N8">
        <v>0</v>
      </c>
      <c r="O8">
        <v>16.0299999999988</v>
      </c>
      <c r="P8">
        <v>41.076006329729204</v>
      </c>
      <c r="Q8">
        <v>-4.36797842452172E-2</v>
      </c>
      <c r="R8">
        <v>62946</v>
      </c>
    </row>
    <row r="9" spans="1:18" x14ac:dyDescent="0.3">
      <c r="A9">
        <v>45409.355624999997</v>
      </c>
      <c r="B9">
        <v>41.461039232004097</v>
      </c>
      <c r="C9">
        <v>1</v>
      </c>
      <c r="D9">
        <v>62972.977500000001</v>
      </c>
      <c r="E9">
        <v>63043.414875352399</v>
      </c>
      <c r="F9">
        <v>63476.737441212499</v>
      </c>
      <c r="G9">
        <v>-145.17294851102801</v>
      </c>
      <c r="H9">
        <v>37.3331002574173</v>
      </c>
      <c r="I9">
        <v>37.311151218339702</v>
      </c>
      <c r="J9">
        <v>-7.27653534999817E-3</v>
      </c>
      <c r="K9">
        <v>43.726126216418599</v>
      </c>
      <c r="L9">
        <v>63793.051277857099</v>
      </c>
      <c r="M9">
        <v>0</v>
      </c>
      <c r="N9">
        <v>0</v>
      </c>
      <c r="O9">
        <v>67.930000000000206</v>
      </c>
      <c r="P9">
        <v>53.420415797706902</v>
      </c>
      <c r="Q9">
        <v>-5.9100776338864798E-2</v>
      </c>
      <c r="R9">
        <v>62898</v>
      </c>
    </row>
    <row r="10" spans="1:18" x14ac:dyDescent="0.3">
      <c r="A10">
        <v>45409.356435185182</v>
      </c>
      <c r="B10">
        <v>41.124354738416699</v>
      </c>
      <c r="C10">
        <v>1</v>
      </c>
      <c r="D10">
        <v>62972.977500000001</v>
      </c>
      <c r="E10">
        <v>63042.7736988818</v>
      </c>
      <c r="F10">
        <v>63476.570177530899</v>
      </c>
      <c r="G10">
        <v>-167.50265270699299</v>
      </c>
      <c r="H10">
        <v>35.701640603127103</v>
      </c>
      <c r="I10">
        <v>35.701625241297499</v>
      </c>
      <c r="J10">
        <v>-7.2836922583307999E-3</v>
      </c>
      <c r="K10">
        <v>44.383748950402499</v>
      </c>
      <c r="L10">
        <v>63792.274352785702</v>
      </c>
      <c r="M10">
        <v>0</v>
      </c>
      <c r="N10">
        <v>0</v>
      </c>
      <c r="O10">
        <v>96.559999999997601</v>
      </c>
      <c r="P10">
        <v>53.074031540858201</v>
      </c>
      <c r="Q10">
        <v>-5.1264042619537903E-2</v>
      </c>
      <c r="R10">
        <v>62899.18</v>
      </c>
    </row>
    <row r="11" spans="1:18" x14ac:dyDescent="0.3">
      <c r="A11">
        <v>45409.357233796298</v>
      </c>
      <c r="B11">
        <v>39.6695440537152</v>
      </c>
      <c r="C11">
        <v>1</v>
      </c>
      <c r="D11">
        <v>62972.977500000001</v>
      </c>
      <c r="E11">
        <v>63041.895267509302</v>
      </c>
      <c r="F11">
        <v>63476.3114710632</v>
      </c>
      <c r="G11">
        <v>-199.41230873692999</v>
      </c>
      <c r="H11">
        <v>35.245266714280397</v>
      </c>
      <c r="I11">
        <v>35.245266714280397</v>
      </c>
      <c r="J11">
        <v>-7.2947552557378597E-3</v>
      </c>
      <c r="K11">
        <v>40.884145088005901</v>
      </c>
      <c r="L11">
        <v>63792.0250489846</v>
      </c>
      <c r="M11">
        <v>0</v>
      </c>
      <c r="N11">
        <v>0</v>
      </c>
      <c r="O11">
        <v>96.559999999997601</v>
      </c>
      <c r="P11">
        <v>61.209377516847397</v>
      </c>
      <c r="Q11">
        <v>-8.26724970375846E-2</v>
      </c>
      <c r="R11">
        <v>62873.17</v>
      </c>
    </row>
    <row r="12" spans="1:18" x14ac:dyDescent="0.3">
      <c r="A12">
        <v>45409.358043981483</v>
      </c>
      <c r="B12">
        <v>39.457467303479703</v>
      </c>
      <c r="C12">
        <v>0</v>
      </c>
      <c r="D12">
        <v>63021.17</v>
      </c>
      <c r="E12">
        <v>63035.140033914497</v>
      </c>
      <c r="F12">
        <v>63471.0070275947</v>
      </c>
      <c r="G12">
        <v>-163.15624919915399</v>
      </c>
      <c r="H12">
        <v>31.234650364871101</v>
      </c>
      <c r="I12">
        <v>31.234636032807199</v>
      </c>
      <c r="J12">
        <v>-7.1415612282854602E-3</v>
      </c>
      <c r="K12">
        <v>39.023072649285098</v>
      </c>
      <c r="L12">
        <v>63790.841550654601</v>
      </c>
      <c r="M12">
        <v>100</v>
      </c>
      <c r="N12">
        <v>0</v>
      </c>
      <c r="O12">
        <v>3.4599999999991198</v>
      </c>
      <c r="P12">
        <v>67.700854174817295</v>
      </c>
      <c r="Q12">
        <v>-0.15094049708087401</v>
      </c>
      <c r="R12">
        <v>62870</v>
      </c>
    </row>
    <row r="13" spans="1:18" x14ac:dyDescent="0.3">
      <c r="A13">
        <v>45409.358854166669</v>
      </c>
      <c r="B13">
        <v>42.075919658667999</v>
      </c>
      <c r="C13">
        <v>1</v>
      </c>
      <c r="D13">
        <v>63021.17</v>
      </c>
      <c r="E13">
        <v>63036.212190777303</v>
      </c>
      <c r="F13">
        <v>63471.278967893202</v>
      </c>
      <c r="G13">
        <v>-132.295378425515</v>
      </c>
      <c r="H13">
        <v>30.407576345116301</v>
      </c>
      <c r="I13">
        <v>30.407074073629499</v>
      </c>
      <c r="J13">
        <v>-7.12992721232375E-3</v>
      </c>
      <c r="K13">
        <v>41.605635617497803</v>
      </c>
      <c r="L13">
        <v>63790.3507123448</v>
      </c>
      <c r="M13">
        <v>0</v>
      </c>
      <c r="N13">
        <v>0</v>
      </c>
      <c r="O13">
        <v>29.6399999999994</v>
      </c>
      <c r="P13">
        <v>62.168137626921599</v>
      </c>
      <c r="Q13">
        <v>-0.11388952052282</v>
      </c>
      <c r="R13">
        <v>62899.18</v>
      </c>
    </row>
    <row r="14" spans="1:18" x14ac:dyDescent="0.3">
      <c r="A14">
        <v>45409.359652777777</v>
      </c>
      <c r="B14">
        <v>49.023495090955301</v>
      </c>
      <c r="C14">
        <v>1</v>
      </c>
      <c r="D14">
        <v>63021.17</v>
      </c>
      <c r="E14">
        <v>63039.4690535224</v>
      </c>
      <c r="F14">
        <v>63472.105435554899</v>
      </c>
      <c r="G14">
        <v>-19.095510659254099</v>
      </c>
      <c r="H14">
        <v>36.1133723145158</v>
      </c>
      <c r="I14">
        <v>36.125943525034103</v>
      </c>
      <c r="J14">
        <v>-7.0945868675731296E-3</v>
      </c>
      <c r="K14">
        <v>47.760748524605603</v>
      </c>
      <c r="L14">
        <v>63790.024687735502</v>
      </c>
      <c r="M14">
        <v>0</v>
      </c>
      <c r="N14">
        <v>0</v>
      </c>
      <c r="O14">
        <v>110.849999999998</v>
      </c>
      <c r="P14">
        <v>57.441498935872502</v>
      </c>
      <c r="Q14">
        <v>-9.9770062850763397E-2</v>
      </c>
      <c r="R14">
        <v>62980.39</v>
      </c>
    </row>
    <row r="15" spans="1:18" x14ac:dyDescent="0.3">
      <c r="A15">
        <v>45409.360462962963</v>
      </c>
      <c r="B15">
        <v>50.859486341533803</v>
      </c>
      <c r="C15">
        <v>1</v>
      </c>
      <c r="D15">
        <v>63021.17</v>
      </c>
      <c r="E15">
        <v>63040.483563326299</v>
      </c>
      <c r="F15">
        <v>63472.3628484902</v>
      </c>
      <c r="G15">
        <v>21.784314081932902</v>
      </c>
      <c r="H15">
        <v>37.293771589193497</v>
      </c>
      <c r="I15">
        <v>37.293771589193497</v>
      </c>
      <c r="J15">
        <v>-7.0824081719988996E-3</v>
      </c>
      <c r="K15">
        <v>49.555758727677997</v>
      </c>
      <c r="L15">
        <v>63789.722029233897</v>
      </c>
      <c r="M15">
        <v>0</v>
      </c>
      <c r="N15">
        <v>0</v>
      </c>
      <c r="O15">
        <v>142.47000000000099</v>
      </c>
      <c r="P15">
        <v>60.417129557765897</v>
      </c>
      <c r="Q15">
        <v>-8.7140575759784802E-2</v>
      </c>
      <c r="R15">
        <v>63012.01</v>
      </c>
    </row>
    <row r="16" spans="1:18" x14ac:dyDescent="0.3">
      <c r="A16">
        <v>45409.361273148148</v>
      </c>
      <c r="B16">
        <v>50.5881609739941</v>
      </c>
      <c r="C16">
        <v>1</v>
      </c>
      <c r="D16">
        <v>63009.279999999999</v>
      </c>
      <c r="E16">
        <v>63038.901133909603</v>
      </c>
      <c r="F16">
        <v>63471.113404661897</v>
      </c>
      <c r="G16">
        <v>24.323537969173199</v>
      </c>
      <c r="H16">
        <v>39.695224391757797</v>
      </c>
      <c r="I16">
        <v>39.704689767622803</v>
      </c>
      <c r="J16">
        <v>-6.8721631607426802E-3</v>
      </c>
      <c r="K16">
        <v>46.472373897678096</v>
      </c>
      <c r="L16">
        <v>63789.057813299201</v>
      </c>
      <c r="M16">
        <v>0</v>
      </c>
      <c r="N16">
        <v>0</v>
      </c>
      <c r="O16">
        <v>9.4100000000034907</v>
      </c>
      <c r="P16">
        <v>47.888538503486799</v>
      </c>
      <c r="Q16">
        <v>-0.117271003522722</v>
      </c>
      <c r="R16">
        <v>63007.72</v>
      </c>
    </row>
    <row r="17" spans="1:18" x14ac:dyDescent="0.3">
      <c r="A17">
        <v>45409.362071759257</v>
      </c>
      <c r="B17">
        <v>49.831320714866699</v>
      </c>
      <c r="C17">
        <v>1</v>
      </c>
      <c r="D17">
        <v>63009.279999999999</v>
      </c>
      <c r="E17">
        <v>63038.284663321399</v>
      </c>
      <c r="F17">
        <v>63471.014101179302</v>
      </c>
      <c r="G17">
        <v>-0.479984042091532</v>
      </c>
      <c r="H17">
        <v>40.558804608496601</v>
      </c>
      <c r="I17">
        <v>40.558887810620099</v>
      </c>
      <c r="J17">
        <v>-6.8788572368694203E-3</v>
      </c>
      <c r="K17">
        <v>43.9506716516943</v>
      </c>
      <c r="L17">
        <v>63788.821976470303</v>
      </c>
      <c r="M17">
        <v>100</v>
      </c>
      <c r="N17">
        <v>0</v>
      </c>
      <c r="O17">
        <v>32.510000000002002</v>
      </c>
      <c r="P17">
        <v>45.088006121361801</v>
      </c>
      <c r="Q17">
        <v>-0.12995983158890101</v>
      </c>
      <c r="R17">
        <v>62992.01</v>
      </c>
    </row>
    <row r="18" spans="1:18" x14ac:dyDescent="0.3">
      <c r="A18">
        <v>45409.362881944442</v>
      </c>
      <c r="B18">
        <v>49.855418549901501</v>
      </c>
      <c r="C18">
        <v>1</v>
      </c>
      <c r="D18">
        <v>63009.279999999999</v>
      </c>
      <c r="E18">
        <v>63038.676428027298</v>
      </c>
      <c r="F18">
        <v>63471.017384761399</v>
      </c>
      <c r="G18">
        <v>15.454161230455499</v>
      </c>
      <c r="H18">
        <v>41.656564436031402</v>
      </c>
      <c r="I18">
        <v>41.656564436031402</v>
      </c>
      <c r="J18">
        <v>-6.8746016258502901E-3</v>
      </c>
      <c r="K18">
        <v>45.4867705030819</v>
      </c>
      <c r="L18">
        <v>63788.510341554502</v>
      </c>
      <c r="M18">
        <v>100</v>
      </c>
      <c r="N18">
        <v>0</v>
      </c>
      <c r="O18">
        <v>36.510000000002002</v>
      </c>
      <c r="P18">
        <v>46.790636926632203</v>
      </c>
      <c r="Q18">
        <v>-0.120963581912106</v>
      </c>
      <c r="R18">
        <v>63002</v>
      </c>
    </row>
    <row r="19" spans="1:18" x14ac:dyDescent="0.3">
      <c r="A19">
        <v>45409.363680555558</v>
      </c>
      <c r="B19">
        <v>48.087351941970702</v>
      </c>
      <c r="C19">
        <v>1</v>
      </c>
      <c r="D19">
        <v>63009.279999999999</v>
      </c>
      <c r="E19">
        <v>63037.343094693897</v>
      </c>
      <c r="F19">
        <v>63470.775195706701</v>
      </c>
      <c r="G19">
        <v>-37.918662543708201</v>
      </c>
      <c r="H19">
        <v>42.715051272522203</v>
      </c>
      <c r="I19">
        <v>42.728249784477697</v>
      </c>
      <c r="J19">
        <v>-6.8890707033086801E-3</v>
      </c>
      <c r="K19">
        <v>42.692109554477199</v>
      </c>
      <c r="L19">
        <v>63788.174564484601</v>
      </c>
      <c r="M19">
        <v>0</v>
      </c>
      <c r="N19">
        <v>0</v>
      </c>
      <c r="O19">
        <v>56.510000000002002</v>
      </c>
      <c r="P19">
        <v>42.279608607459203</v>
      </c>
      <c r="Q19">
        <v>-0.14742623962344101</v>
      </c>
      <c r="R19">
        <v>62968.01</v>
      </c>
    </row>
    <row r="20" spans="1:18" x14ac:dyDescent="0.3">
      <c r="A20">
        <v>45409.364490740743</v>
      </c>
      <c r="B20">
        <v>48.473842528421898</v>
      </c>
      <c r="C20">
        <v>1</v>
      </c>
      <c r="D20">
        <v>63009.279999999999</v>
      </c>
      <c r="E20">
        <v>63037.557996654701</v>
      </c>
      <c r="F20">
        <v>63470.829723069903</v>
      </c>
      <c r="G20">
        <v>-29.616618668315699</v>
      </c>
      <c r="H20">
        <v>43.714877535253301</v>
      </c>
      <c r="I20">
        <v>43.725772872311097</v>
      </c>
      <c r="J20">
        <v>-6.8855768466602402E-3</v>
      </c>
      <c r="K20">
        <v>44.394186610630598</v>
      </c>
      <c r="L20">
        <v>63787.861407153599</v>
      </c>
      <c r="M20">
        <v>0</v>
      </c>
      <c r="N20">
        <v>0</v>
      </c>
      <c r="O20">
        <v>1.00000000020372E-2</v>
      </c>
      <c r="P20">
        <v>43.681839979560301</v>
      </c>
      <c r="Q20">
        <v>-7.1271385403424301E-2</v>
      </c>
      <c r="R20">
        <v>62982</v>
      </c>
    </row>
    <row r="21" spans="1:18" x14ac:dyDescent="0.3">
      <c r="A21">
        <v>45409.365312499998</v>
      </c>
      <c r="B21">
        <v>51.492760694473198</v>
      </c>
      <c r="C21">
        <v>1</v>
      </c>
      <c r="D21">
        <v>63044.302499999998</v>
      </c>
      <c r="E21">
        <v>63036.955245686702</v>
      </c>
      <c r="F21">
        <v>63470.066565871697</v>
      </c>
      <c r="G21">
        <v>36.289165644420898</v>
      </c>
      <c r="H21">
        <v>42.004190110242902</v>
      </c>
      <c r="I21">
        <v>42.719126457610201</v>
      </c>
      <c r="J21">
        <v>-6.6721869637409396E-3</v>
      </c>
      <c r="K21">
        <v>45.827697495710801</v>
      </c>
      <c r="L21">
        <v>63785.899670682702</v>
      </c>
      <c r="M21">
        <v>0</v>
      </c>
      <c r="N21">
        <v>0</v>
      </c>
      <c r="O21">
        <v>33.569999999999702</v>
      </c>
      <c r="P21">
        <v>50.195925093576598</v>
      </c>
      <c r="Q21">
        <v>-4.8804731112714703E-2</v>
      </c>
      <c r="R21">
        <v>63015.56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zoomScale="85" zoomScaleNormal="85" workbookViewId="0">
      <selection activeCell="U18" sqref="U18"/>
    </sheetView>
  </sheetViews>
  <sheetFormatPr defaultRowHeight="14.4" x14ac:dyDescent="0.3"/>
  <cols>
    <col min="1" max="1" width="20.77734375" style="1" bestFit="1" customWidth="1"/>
    <col min="2" max="3" width="22.6640625" bestFit="1" customWidth="1"/>
    <col min="4" max="4" width="18.6640625" customWidth="1"/>
    <col min="18" max="18" width="9.5546875" bestFit="1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 s="1">
        <v>45409.349953703706</v>
      </c>
      <c r="B2">
        <f>RANK(adatvagyon!B2,adatvagyon!B$2:B$21,0)</f>
        <v>12</v>
      </c>
      <c r="C2">
        <f>RANK(adatvagyon!C2,adatvagyon!C$2:C$21,0)</f>
        <v>1</v>
      </c>
      <c r="D2">
        <f>RANK(adatvagyon!D2,adatvagyon!D$2:D$21,0)</f>
        <v>20</v>
      </c>
      <c r="E2">
        <f>RANK(adatvagyon!E2,adatvagyon!E$2:E$21,0)</f>
        <v>1</v>
      </c>
      <c r="F2">
        <f>RANK(adatvagyon!F2,adatvagyon!F$2:F$21,0)</f>
        <v>5</v>
      </c>
      <c r="G2">
        <f>RANK(adatvagyon!G2,adatvagyon!G$2:G$21,0)</f>
        <v>11</v>
      </c>
      <c r="H2">
        <f>RANK(adatvagyon!H2,adatvagyon!H$2:H$21,0)</f>
        <v>1</v>
      </c>
      <c r="I2">
        <f>RANK(adatvagyon!I2,adatvagyon!I$2:I$21,0)</f>
        <v>1</v>
      </c>
      <c r="J2">
        <f>RANK(adatvagyon!J2,adatvagyon!J$2:J$21,0)</f>
        <v>20</v>
      </c>
      <c r="K2">
        <f>RANK(adatvagyon!K2,adatvagyon!K$2:K$21,0)</f>
        <v>8</v>
      </c>
      <c r="L2">
        <f>RANK(adatvagyon!L2,adatvagyon!L$2:L$21,0)</f>
        <v>1</v>
      </c>
      <c r="M2">
        <f>RANK(adatvagyon!M2,adatvagyon!M$2:M$21,0)</f>
        <v>8</v>
      </c>
      <c r="N2">
        <f>RANK(adatvagyon!N2,adatvagyon!N$2:N$21,0)</f>
        <v>1</v>
      </c>
      <c r="O2">
        <f>RANK(adatvagyon!O2,adatvagyon!O$2:O$21,0)</f>
        <v>5</v>
      </c>
      <c r="P2">
        <f>RANK(adatvagyon!P2,adatvagyon!P$2:P$21,0)</f>
        <v>17</v>
      </c>
      <c r="Q2">
        <f>RANK(adatvagyon!Q2,adatvagyon!Q$2:Q$21,0)</f>
        <v>6</v>
      </c>
      <c r="R2" s="2">
        <f>INT(adatvagyon!R2)</f>
        <v>62954</v>
      </c>
    </row>
    <row r="3" spans="1:18" x14ac:dyDescent="0.3">
      <c r="A3" s="1">
        <v>45409.350763888891</v>
      </c>
      <c r="B3">
        <f>RANK(adatvagyon!B3,adatvagyon!B$2:B$21,0)</f>
        <v>10</v>
      </c>
      <c r="C3">
        <f>RANK(adatvagyon!C3,adatvagyon!C$2:C$21,0)</f>
        <v>1</v>
      </c>
      <c r="D3">
        <f>RANK(adatvagyon!D3,adatvagyon!D$2:D$21,0)</f>
        <v>15</v>
      </c>
      <c r="E3">
        <f>RANK(adatvagyon!E3,adatvagyon!E$2:E$21,0)</f>
        <v>3</v>
      </c>
      <c r="F3">
        <f>RANK(adatvagyon!F3,adatvagyon!F$2:F$21,0)</f>
        <v>2</v>
      </c>
      <c r="G3">
        <f>RANK(adatvagyon!G3,adatvagyon!G$2:G$21,0)</f>
        <v>10</v>
      </c>
      <c r="H3">
        <f>RANK(adatvagyon!H3,adatvagyon!H$2:H$21,0)</f>
        <v>2</v>
      </c>
      <c r="I3">
        <f>RANK(adatvagyon!I3,adatvagyon!I$2:I$21,0)</f>
        <v>2</v>
      </c>
      <c r="J3">
        <f>RANK(adatvagyon!J3,adatvagyon!J$2:J$21,0)</f>
        <v>16</v>
      </c>
      <c r="K3">
        <f>RANK(adatvagyon!K3,adatvagyon!K$2:K$21,0)</f>
        <v>1</v>
      </c>
      <c r="L3">
        <f>RANK(adatvagyon!L3,adatvagyon!L$2:L$21,0)</f>
        <v>2</v>
      </c>
      <c r="M3">
        <f>RANK(adatvagyon!M3,adatvagyon!M$2:M$21,0)</f>
        <v>1</v>
      </c>
      <c r="N3">
        <f>RANK(adatvagyon!N3,adatvagyon!N$2:N$21,0)</f>
        <v>1</v>
      </c>
      <c r="O3">
        <f>RANK(adatvagyon!O3,adatvagyon!O$2:O$21,0)</f>
        <v>18</v>
      </c>
      <c r="P3">
        <f>RANK(adatvagyon!P3,adatvagyon!P$2:P$21,0)</f>
        <v>20</v>
      </c>
      <c r="Q3">
        <f>RANK(adatvagyon!Q3,adatvagyon!Q$2:Q$21,0)</f>
        <v>4</v>
      </c>
      <c r="R3" s="2">
        <f>INT(adatvagyon!R3)</f>
        <v>62970</v>
      </c>
    </row>
    <row r="4" spans="1:18" x14ac:dyDescent="0.3">
      <c r="A4" s="1">
        <v>45409.351574074077</v>
      </c>
      <c r="B4">
        <f>RANK(adatvagyon!B4,adatvagyon!B$2:B$21,0)</f>
        <v>7</v>
      </c>
      <c r="C4">
        <f>RANK(adatvagyon!C4,adatvagyon!C$2:C$21,0)</f>
        <v>1</v>
      </c>
      <c r="D4">
        <f>RANK(adatvagyon!D4,adatvagyon!D$2:D$21,0)</f>
        <v>15</v>
      </c>
      <c r="E4">
        <f>RANK(adatvagyon!E4,adatvagyon!E$2:E$21,0)</f>
        <v>2</v>
      </c>
      <c r="F4">
        <f>RANK(adatvagyon!F4,adatvagyon!F$2:F$21,0)</f>
        <v>1</v>
      </c>
      <c r="G4">
        <f>RANK(adatvagyon!G4,adatvagyon!G$2:G$21,0)</f>
        <v>9</v>
      </c>
      <c r="H4">
        <f>RANK(adatvagyon!H4,adatvagyon!H$2:H$21,0)</f>
        <v>3</v>
      </c>
      <c r="I4">
        <f>RANK(adatvagyon!I4,adatvagyon!I$2:I$21,0)</f>
        <v>3</v>
      </c>
      <c r="J4">
        <f>RANK(adatvagyon!J4,adatvagyon!J$2:J$21,0)</f>
        <v>15</v>
      </c>
      <c r="K4">
        <f>RANK(adatvagyon!K4,adatvagyon!K$2:K$21,0)</f>
        <v>6</v>
      </c>
      <c r="L4">
        <f>RANK(adatvagyon!L4,adatvagyon!L$2:L$21,0)</f>
        <v>3</v>
      </c>
      <c r="M4">
        <f>RANK(adatvagyon!M4,adatvagyon!M$2:M$21,0)</f>
        <v>1</v>
      </c>
      <c r="N4">
        <f>RANK(adatvagyon!N4,adatvagyon!N$2:N$21,0)</f>
        <v>1</v>
      </c>
      <c r="O4">
        <f>RANK(adatvagyon!O4,adatvagyon!O$2:O$21,0)</f>
        <v>10</v>
      </c>
      <c r="P4">
        <f>RANK(adatvagyon!P4,adatvagyon!P$2:P$21,0)</f>
        <v>19</v>
      </c>
      <c r="Q4">
        <f>RANK(adatvagyon!Q4,adatvagyon!Q$2:Q$21,0)</f>
        <v>11</v>
      </c>
      <c r="R4" s="2">
        <f>INT(adatvagyon!R4)</f>
        <v>62970</v>
      </c>
    </row>
    <row r="5" spans="1:18" x14ac:dyDescent="0.3">
      <c r="A5" s="1">
        <v>45409.352384259262</v>
      </c>
      <c r="B5">
        <f>RANK(adatvagyon!B5,adatvagyon!B$2:B$21,0)</f>
        <v>11</v>
      </c>
      <c r="C5">
        <f>RANK(adatvagyon!C5,adatvagyon!C$2:C$21,0)</f>
        <v>1</v>
      </c>
      <c r="D5">
        <f>RANK(adatvagyon!D5,adatvagyon!D$2:D$21,0)</f>
        <v>15</v>
      </c>
      <c r="E5">
        <f>RANK(adatvagyon!E5,adatvagyon!E$2:E$21,0)</f>
        <v>4</v>
      </c>
      <c r="F5">
        <f>RANK(adatvagyon!F5,adatvagyon!F$2:F$21,0)</f>
        <v>3</v>
      </c>
      <c r="G5">
        <f>RANK(adatvagyon!G5,adatvagyon!G$2:G$21,0)</f>
        <v>12</v>
      </c>
      <c r="H5">
        <f>RANK(adatvagyon!H5,adatvagyon!H$2:H$21,0)</f>
        <v>4</v>
      </c>
      <c r="I5">
        <f>RANK(adatvagyon!I5,adatvagyon!I$2:I$21,0)</f>
        <v>4</v>
      </c>
      <c r="J5">
        <f>RANK(adatvagyon!J5,adatvagyon!J$2:J$21,0)</f>
        <v>17</v>
      </c>
      <c r="K5">
        <f>RANK(adatvagyon!K5,adatvagyon!K$2:K$21,0)</f>
        <v>9</v>
      </c>
      <c r="L5">
        <f>RANK(adatvagyon!L5,adatvagyon!L$2:L$21,0)</f>
        <v>4</v>
      </c>
      <c r="M5">
        <f>RANK(adatvagyon!M5,adatvagyon!M$2:M$21,0)</f>
        <v>1</v>
      </c>
      <c r="N5">
        <f>RANK(adatvagyon!N5,adatvagyon!N$2:N$21,0)</f>
        <v>1</v>
      </c>
      <c r="O5">
        <f>RANK(adatvagyon!O5,adatvagyon!O$2:O$21,0)</f>
        <v>10</v>
      </c>
      <c r="P5">
        <f>RANK(adatvagyon!P5,adatvagyon!P$2:P$21,0)</f>
        <v>18</v>
      </c>
      <c r="Q5">
        <f>RANK(adatvagyon!Q5,adatvagyon!Q$2:Q$21,0)</f>
        <v>12</v>
      </c>
      <c r="R5" s="2">
        <f>INT(adatvagyon!R5)</f>
        <v>62967</v>
      </c>
    </row>
    <row r="6" spans="1:18" x14ac:dyDescent="0.3">
      <c r="A6" s="1">
        <v>45409.353182870371</v>
      </c>
      <c r="B6">
        <f>RANK(adatvagyon!B6,adatvagyon!B$2:B$21,0)</f>
        <v>15</v>
      </c>
      <c r="C6">
        <f>RANK(adatvagyon!C6,adatvagyon!C$2:C$21,0)</f>
        <v>1</v>
      </c>
      <c r="D6">
        <f>RANK(adatvagyon!D6,adatvagyon!D$2:D$21,0)</f>
        <v>15</v>
      </c>
      <c r="E6">
        <f>RANK(adatvagyon!E6,adatvagyon!E$2:E$21,0)</f>
        <v>6</v>
      </c>
      <c r="F6">
        <f>RANK(adatvagyon!F6,adatvagyon!F$2:F$21,0)</f>
        <v>6</v>
      </c>
      <c r="G6">
        <f>RANK(adatvagyon!G6,adatvagyon!G$2:G$21,0)</f>
        <v>17</v>
      </c>
      <c r="H6">
        <f>RANK(adatvagyon!H6,adatvagyon!H$2:H$21,0)</f>
        <v>6</v>
      </c>
      <c r="I6">
        <f>RANK(adatvagyon!I6,adatvagyon!I$2:I$21,0)</f>
        <v>6</v>
      </c>
      <c r="J6">
        <f>RANK(adatvagyon!J6,adatvagyon!J$2:J$21,0)</f>
        <v>19</v>
      </c>
      <c r="K6">
        <f>RANK(adatvagyon!K6,adatvagyon!K$2:K$21,0)</f>
        <v>17</v>
      </c>
      <c r="L6">
        <f>RANK(adatvagyon!L6,adatvagyon!L$2:L$21,0)</f>
        <v>5</v>
      </c>
      <c r="M6">
        <f>RANK(adatvagyon!M6,adatvagyon!M$2:M$21,0)</f>
        <v>8</v>
      </c>
      <c r="N6">
        <f>RANK(adatvagyon!N6,adatvagyon!N$2:N$21,0)</f>
        <v>1</v>
      </c>
      <c r="O6">
        <f>RANK(adatvagyon!O6,adatvagyon!O$2:O$21,0)</f>
        <v>2</v>
      </c>
      <c r="P6">
        <f>RANK(adatvagyon!P6,adatvagyon!P$2:P$21,0)</f>
        <v>9</v>
      </c>
      <c r="Q6">
        <f>RANK(adatvagyon!Q6,adatvagyon!Q$2:Q$21,0)</f>
        <v>14</v>
      </c>
      <c r="R6" s="2">
        <f>INT(adatvagyon!R6)</f>
        <v>62915</v>
      </c>
    </row>
    <row r="7" spans="1:18" x14ac:dyDescent="0.3">
      <c r="A7" s="1">
        <v>45409.353993055556</v>
      </c>
      <c r="B7">
        <f>RANK(adatvagyon!B7,adatvagyon!B$2:B$21,0)</f>
        <v>13</v>
      </c>
      <c r="C7">
        <f>RANK(adatvagyon!C7,adatvagyon!C$2:C$21,0)</f>
        <v>1</v>
      </c>
      <c r="D7">
        <f>RANK(adatvagyon!D7,adatvagyon!D$2:D$21,0)</f>
        <v>15</v>
      </c>
      <c r="E7">
        <f>RANK(adatvagyon!E7,adatvagyon!E$2:E$21,0)</f>
        <v>5</v>
      </c>
      <c r="F7">
        <f>RANK(adatvagyon!F7,adatvagyon!F$2:F$21,0)</f>
        <v>4</v>
      </c>
      <c r="G7">
        <f>RANK(adatvagyon!G7,adatvagyon!G$2:G$21,0)</f>
        <v>13</v>
      </c>
      <c r="H7">
        <f>RANK(adatvagyon!H7,adatvagyon!H$2:H$21,0)</f>
        <v>7</v>
      </c>
      <c r="I7">
        <f>RANK(adatvagyon!I7,adatvagyon!I$2:I$21,0)</f>
        <v>7</v>
      </c>
      <c r="J7">
        <f>RANK(adatvagyon!J7,adatvagyon!J$2:J$21,0)</f>
        <v>18</v>
      </c>
      <c r="K7">
        <f>RANK(adatvagyon!K7,adatvagyon!K$2:K$21,0)</f>
        <v>3</v>
      </c>
      <c r="L7">
        <f>RANK(adatvagyon!L7,adatvagyon!L$2:L$21,0)</f>
        <v>6</v>
      </c>
      <c r="M7">
        <f>RANK(adatvagyon!M7,adatvagyon!M$2:M$21,0)</f>
        <v>8</v>
      </c>
      <c r="N7">
        <f>RANK(adatvagyon!N7,adatvagyon!N$2:N$21,0)</f>
        <v>1</v>
      </c>
      <c r="O7">
        <f>RANK(adatvagyon!O7,adatvagyon!O$2:O$21,0)</f>
        <v>2</v>
      </c>
      <c r="P7">
        <f>RANK(adatvagyon!P7,adatvagyon!P$2:P$21,0)</f>
        <v>16</v>
      </c>
      <c r="Q7">
        <f>RANK(adatvagyon!Q7,adatvagyon!Q$2:Q$21,0)</f>
        <v>7</v>
      </c>
      <c r="R7" s="2">
        <f>INT(adatvagyon!R7)</f>
        <v>62952</v>
      </c>
    </row>
    <row r="8" spans="1:18" x14ac:dyDescent="0.3">
      <c r="A8" s="1">
        <v>45409.354814814818</v>
      </c>
      <c r="B8">
        <f>RANK(adatvagyon!B8,adatvagyon!B$2:B$21,0)</f>
        <v>14</v>
      </c>
      <c r="C8">
        <f>RANK(adatvagyon!C8,adatvagyon!C$2:C$21,0)</f>
        <v>1</v>
      </c>
      <c r="D8">
        <f>RANK(adatvagyon!D8,adatvagyon!D$2:D$21,0)</f>
        <v>11</v>
      </c>
      <c r="E8">
        <f>RANK(adatvagyon!E8,adatvagyon!E$2:E$21,0)</f>
        <v>7</v>
      </c>
      <c r="F8">
        <f>RANK(adatvagyon!F8,adatvagyon!F$2:F$21,0)</f>
        <v>7</v>
      </c>
      <c r="G8">
        <f>RANK(adatvagyon!G8,adatvagyon!G$2:G$21,0)</f>
        <v>14</v>
      </c>
      <c r="H8">
        <f>RANK(adatvagyon!H8,adatvagyon!H$2:H$21,0)</f>
        <v>13</v>
      </c>
      <c r="I8">
        <f>RANK(adatvagyon!I8,adatvagyon!I$2:I$21,0)</f>
        <v>13</v>
      </c>
      <c r="J8">
        <f>RANK(adatvagyon!J8,adatvagyon!J$2:J$21,0)</f>
        <v>11</v>
      </c>
      <c r="K8">
        <f>RANK(adatvagyon!K8,adatvagyon!K$2:K$21,0)</f>
        <v>11</v>
      </c>
      <c r="L8">
        <f>RANK(adatvagyon!L8,adatvagyon!L$2:L$21,0)</f>
        <v>7</v>
      </c>
      <c r="M8">
        <f>RANK(adatvagyon!M8,adatvagyon!M$2:M$21,0)</f>
        <v>1</v>
      </c>
      <c r="N8">
        <f>RANK(adatvagyon!N8,adatvagyon!N$2:N$21,0)</f>
        <v>1</v>
      </c>
      <c r="O8">
        <f>RANK(adatvagyon!O8,adatvagyon!O$2:O$21,0)</f>
        <v>16</v>
      </c>
      <c r="P8">
        <f>RANK(adatvagyon!P8,adatvagyon!P$2:P$21,0)</f>
        <v>15</v>
      </c>
      <c r="Q8">
        <f>RANK(adatvagyon!Q8,adatvagyon!Q$2:Q$21,0)</f>
        <v>1</v>
      </c>
      <c r="R8" s="2">
        <f>INT(adatvagyon!R8)</f>
        <v>62946</v>
      </c>
    </row>
    <row r="9" spans="1:18" x14ac:dyDescent="0.3">
      <c r="A9" s="1">
        <v>45409.355624999997</v>
      </c>
      <c r="B9">
        <f>RANK(adatvagyon!B9,adatvagyon!B$2:B$21,0)</f>
        <v>17</v>
      </c>
      <c r="C9">
        <f>RANK(adatvagyon!C9,adatvagyon!C$2:C$21,0)</f>
        <v>1</v>
      </c>
      <c r="D9">
        <f>RANK(adatvagyon!D9,adatvagyon!D$2:D$21,0)</f>
        <v>11</v>
      </c>
      <c r="E9">
        <f>RANK(adatvagyon!E9,adatvagyon!E$2:E$21,0)</f>
        <v>8</v>
      </c>
      <c r="F9">
        <f>RANK(adatvagyon!F9,adatvagyon!F$2:F$21,0)</f>
        <v>8</v>
      </c>
      <c r="G9">
        <f>RANK(adatvagyon!G9,adatvagyon!G$2:G$21,0)</f>
        <v>16</v>
      </c>
      <c r="H9">
        <f>RANK(adatvagyon!H9,adatvagyon!H$2:H$21,0)</f>
        <v>14</v>
      </c>
      <c r="I9">
        <f>RANK(adatvagyon!I9,adatvagyon!I$2:I$21,0)</f>
        <v>14</v>
      </c>
      <c r="J9">
        <f>RANK(adatvagyon!J9,adatvagyon!J$2:J$21,0)</f>
        <v>12</v>
      </c>
      <c r="K9">
        <f>RANK(adatvagyon!K9,adatvagyon!K$2:K$21,0)</f>
        <v>15</v>
      </c>
      <c r="L9">
        <f>RANK(adatvagyon!L9,adatvagyon!L$2:L$21,0)</f>
        <v>8</v>
      </c>
      <c r="M9">
        <f>RANK(adatvagyon!M9,adatvagyon!M$2:M$21,0)</f>
        <v>8</v>
      </c>
      <c r="N9">
        <f>RANK(adatvagyon!N9,adatvagyon!N$2:N$21,0)</f>
        <v>1</v>
      </c>
      <c r="O9">
        <f>RANK(adatvagyon!O9,adatvagyon!O$2:O$21,0)</f>
        <v>8</v>
      </c>
      <c r="P9">
        <f>RANK(adatvagyon!P9,adatvagyon!P$2:P$21,0)</f>
        <v>6</v>
      </c>
      <c r="Q9">
        <f>RANK(adatvagyon!Q9,adatvagyon!Q$2:Q$21,0)</f>
        <v>5</v>
      </c>
      <c r="R9" s="2">
        <f>INT(adatvagyon!R9)</f>
        <v>62898</v>
      </c>
    </row>
    <row r="10" spans="1:18" x14ac:dyDescent="0.3">
      <c r="A10" s="1">
        <v>45409.356435185182</v>
      </c>
      <c r="B10">
        <f>RANK(adatvagyon!B10,adatvagyon!B$2:B$21,0)</f>
        <v>18</v>
      </c>
      <c r="C10">
        <f>RANK(adatvagyon!C10,adatvagyon!C$2:C$21,0)</f>
        <v>1</v>
      </c>
      <c r="D10">
        <f>RANK(adatvagyon!D10,adatvagyon!D$2:D$21,0)</f>
        <v>11</v>
      </c>
      <c r="E10">
        <f>RANK(adatvagyon!E10,adatvagyon!E$2:E$21,0)</f>
        <v>9</v>
      </c>
      <c r="F10">
        <f>RANK(adatvagyon!F10,adatvagyon!F$2:F$21,0)</f>
        <v>9</v>
      </c>
      <c r="G10">
        <f>RANK(adatvagyon!G10,adatvagyon!G$2:G$21,0)</f>
        <v>19</v>
      </c>
      <c r="H10">
        <f>RANK(adatvagyon!H10,adatvagyon!H$2:H$21,0)</f>
        <v>17</v>
      </c>
      <c r="I10">
        <f>RANK(adatvagyon!I10,adatvagyon!I$2:I$21,0)</f>
        <v>17</v>
      </c>
      <c r="J10">
        <f>RANK(adatvagyon!J10,adatvagyon!J$2:J$21,0)</f>
        <v>13</v>
      </c>
      <c r="K10">
        <f>RANK(adatvagyon!K10,adatvagyon!K$2:K$21,0)</f>
        <v>13</v>
      </c>
      <c r="L10">
        <f>RANK(adatvagyon!L10,adatvagyon!L$2:L$21,0)</f>
        <v>9</v>
      </c>
      <c r="M10">
        <f>RANK(adatvagyon!M10,adatvagyon!M$2:M$21,0)</f>
        <v>8</v>
      </c>
      <c r="N10">
        <f>RANK(adatvagyon!N10,adatvagyon!N$2:N$21,0)</f>
        <v>1</v>
      </c>
      <c r="O10">
        <f>RANK(adatvagyon!O10,adatvagyon!O$2:O$21,0)</f>
        <v>6</v>
      </c>
      <c r="P10">
        <f>RANK(adatvagyon!P10,adatvagyon!P$2:P$21,0)</f>
        <v>7</v>
      </c>
      <c r="Q10">
        <f>RANK(adatvagyon!Q10,adatvagyon!Q$2:Q$21,0)</f>
        <v>3</v>
      </c>
      <c r="R10" s="2">
        <f>INT(adatvagyon!R10)</f>
        <v>62899</v>
      </c>
    </row>
    <row r="11" spans="1:18" x14ac:dyDescent="0.3">
      <c r="A11" s="1">
        <v>45409.357233796298</v>
      </c>
      <c r="B11">
        <f>RANK(adatvagyon!B11,adatvagyon!B$2:B$21,0)</f>
        <v>19</v>
      </c>
      <c r="C11">
        <f>RANK(adatvagyon!C11,adatvagyon!C$2:C$21,0)</f>
        <v>1</v>
      </c>
      <c r="D11">
        <f>RANK(adatvagyon!D11,adatvagyon!D$2:D$21,0)</f>
        <v>11</v>
      </c>
      <c r="E11">
        <f>RANK(adatvagyon!E11,adatvagyon!E$2:E$21,0)</f>
        <v>10</v>
      </c>
      <c r="F11">
        <f>RANK(adatvagyon!F11,adatvagyon!F$2:F$21,0)</f>
        <v>10</v>
      </c>
      <c r="G11">
        <f>RANK(adatvagyon!G11,adatvagyon!G$2:G$21,0)</f>
        <v>20</v>
      </c>
      <c r="H11">
        <f>RANK(adatvagyon!H11,adatvagyon!H$2:H$21,0)</f>
        <v>18</v>
      </c>
      <c r="I11">
        <f>RANK(adatvagyon!I11,adatvagyon!I$2:I$21,0)</f>
        <v>18</v>
      </c>
      <c r="J11">
        <f>RANK(adatvagyon!J11,adatvagyon!J$2:J$21,0)</f>
        <v>14</v>
      </c>
      <c r="K11">
        <f>RANK(adatvagyon!K11,adatvagyon!K$2:K$21,0)</f>
        <v>19</v>
      </c>
      <c r="L11">
        <f>RANK(adatvagyon!L11,adatvagyon!L$2:L$21,0)</f>
        <v>10</v>
      </c>
      <c r="M11">
        <f>RANK(adatvagyon!M11,adatvagyon!M$2:M$21,0)</f>
        <v>8</v>
      </c>
      <c r="N11">
        <f>RANK(adatvagyon!N11,adatvagyon!N$2:N$21,0)</f>
        <v>1</v>
      </c>
      <c r="O11">
        <f>RANK(adatvagyon!O11,adatvagyon!O$2:O$21,0)</f>
        <v>6</v>
      </c>
      <c r="P11">
        <f>RANK(adatvagyon!P11,adatvagyon!P$2:P$21,0)</f>
        <v>3</v>
      </c>
      <c r="Q11">
        <f>RANK(adatvagyon!Q11,adatvagyon!Q$2:Q$21,0)</f>
        <v>9</v>
      </c>
      <c r="R11" s="2">
        <f>INT(adatvagyon!R11)</f>
        <v>62873</v>
      </c>
    </row>
    <row r="12" spans="1:18" x14ac:dyDescent="0.3">
      <c r="A12" s="1">
        <v>45409.358043981483</v>
      </c>
      <c r="B12">
        <f>RANK(adatvagyon!B12,adatvagyon!B$2:B$21,0)</f>
        <v>20</v>
      </c>
      <c r="C12">
        <f>RANK(adatvagyon!C12,adatvagyon!C$2:C$21,0)</f>
        <v>20</v>
      </c>
      <c r="D12">
        <f>RANK(adatvagyon!D12,adatvagyon!D$2:D$21,0)</f>
        <v>2</v>
      </c>
      <c r="E12">
        <f>RANK(adatvagyon!E12,adatvagyon!E$2:E$21,0)</f>
        <v>20</v>
      </c>
      <c r="F12">
        <f>RANK(adatvagyon!F12,adatvagyon!F$2:F$21,0)</f>
        <v>17</v>
      </c>
      <c r="G12">
        <f>RANK(adatvagyon!G12,adatvagyon!G$2:G$21,0)</f>
        <v>18</v>
      </c>
      <c r="H12">
        <f>RANK(adatvagyon!H12,adatvagyon!H$2:H$21,0)</f>
        <v>19</v>
      </c>
      <c r="I12">
        <f>RANK(adatvagyon!I12,adatvagyon!I$2:I$21,0)</f>
        <v>19</v>
      </c>
      <c r="J12">
        <f>RANK(adatvagyon!J12,adatvagyon!J$2:J$21,0)</f>
        <v>10</v>
      </c>
      <c r="K12">
        <f>RANK(adatvagyon!K12,adatvagyon!K$2:K$21,0)</f>
        <v>20</v>
      </c>
      <c r="L12">
        <f>RANK(adatvagyon!L12,adatvagyon!L$2:L$21,0)</f>
        <v>11</v>
      </c>
      <c r="M12">
        <f>RANK(adatvagyon!M12,adatvagyon!M$2:M$21,0)</f>
        <v>1</v>
      </c>
      <c r="N12">
        <f>RANK(adatvagyon!N12,adatvagyon!N$2:N$21,0)</f>
        <v>1</v>
      </c>
      <c r="O12">
        <f>RANK(adatvagyon!O12,adatvagyon!O$2:O$21,0)</f>
        <v>19</v>
      </c>
      <c r="P12">
        <f>RANK(adatvagyon!P12,adatvagyon!P$2:P$21,0)</f>
        <v>1</v>
      </c>
      <c r="Q12">
        <f>RANK(adatvagyon!Q12,adatvagyon!Q$2:Q$21,0)</f>
        <v>20</v>
      </c>
      <c r="R12" s="2">
        <f>INT(adatvagyon!R12)</f>
        <v>62870</v>
      </c>
    </row>
    <row r="13" spans="1:18" x14ac:dyDescent="0.3">
      <c r="A13" s="1">
        <v>45409.358854166669</v>
      </c>
      <c r="B13">
        <f>RANK(adatvagyon!B13,adatvagyon!B$2:B$21,0)</f>
        <v>16</v>
      </c>
      <c r="C13">
        <f>RANK(adatvagyon!C13,adatvagyon!C$2:C$21,0)</f>
        <v>1</v>
      </c>
      <c r="D13">
        <f>RANK(adatvagyon!D13,adatvagyon!D$2:D$21,0)</f>
        <v>2</v>
      </c>
      <c r="E13">
        <f>RANK(adatvagyon!E13,adatvagyon!E$2:E$21,0)</f>
        <v>19</v>
      </c>
      <c r="F13">
        <f>RANK(adatvagyon!F13,adatvagyon!F$2:F$21,0)</f>
        <v>13</v>
      </c>
      <c r="G13">
        <f>RANK(adatvagyon!G13,adatvagyon!G$2:G$21,0)</f>
        <v>15</v>
      </c>
      <c r="H13">
        <f>RANK(adatvagyon!H13,adatvagyon!H$2:H$21,0)</f>
        <v>20</v>
      </c>
      <c r="I13">
        <f>RANK(adatvagyon!I13,adatvagyon!I$2:I$21,0)</f>
        <v>20</v>
      </c>
      <c r="J13">
        <f>RANK(adatvagyon!J13,adatvagyon!J$2:J$21,0)</f>
        <v>9</v>
      </c>
      <c r="K13">
        <f>RANK(adatvagyon!K13,adatvagyon!K$2:K$21,0)</f>
        <v>18</v>
      </c>
      <c r="L13">
        <f>RANK(adatvagyon!L13,adatvagyon!L$2:L$21,0)</f>
        <v>12</v>
      </c>
      <c r="M13">
        <f>RANK(adatvagyon!M13,adatvagyon!M$2:M$21,0)</f>
        <v>8</v>
      </c>
      <c r="N13">
        <f>RANK(adatvagyon!N13,adatvagyon!N$2:N$21,0)</f>
        <v>1</v>
      </c>
      <c r="O13">
        <f>RANK(adatvagyon!O13,adatvagyon!O$2:O$21,0)</f>
        <v>15</v>
      </c>
      <c r="P13">
        <f>RANK(adatvagyon!P13,adatvagyon!P$2:P$21,0)</f>
        <v>2</v>
      </c>
      <c r="Q13">
        <f>RANK(adatvagyon!Q13,adatvagyon!Q$2:Q$21,0)</f>
        <v>15</v>
      </c>
      <c r="R13" s="2">
        <f>INT(adatvagyon!R13)</f>
        <v>62899</v>
      </c>
    </row>
    <row r="14" spans="1:18" x14ac:dyDescent="0.3">
      <c r="A14" s="1">
        <v>45409.359652777777</v>
      </c>
      <c r="B14">
        <f>RANK(adatvagyon!B14,adatvagyon!B$2:B$21,0)</f>
        <v>6</v>
      </c>
      <c r="C14">
        <f>RANK(adatvagyon!C14,adatvagyon!C$2:C$21,0)</f>
        <v>1</v>
      </c>
      <c r="D14">
        <f>RANK(adatvagyon!D14,adatvagyon!D$2:D$21,0)</f>
        <v>2</v>
      </c>
      <c r="E14">
        <f>RANK(adatvagyon!E14,adatvagyon!E$2:E$21,0)</f>
        <v>12</v>
      </c>
      <c r="F14">
        <f>RANK(adatvagyon!F14,adatvagyon!F$2:F$21,0)</f>
        <v>12</v>
      </c>
      <c r="G14">
        <f>RANK(adatvagyon!G14,adatvagyon!G$2:G$21,0)</f>
        <v>6</v>
      </c>
      <c r="H14">
        <f>RANK(adatvagyon!H14,adatvagyon!H$2:H$21,0)</f>
        <v>16</v>
      </c>
      <c r="I14">
        <f>RANK(adatvagyon!I14,adatvagyon!I$2:I$21,0)</f>
        <v>16</v>
      </c>
      <c r="J14">
        <f>RANK(adatvagyon!J14,adatvagyon!J$2:J$21,0)</f>
        <v>8</v>
      </c>
      <c r="K14">
        <f>RANK(adatvagyon!K14,adatvagyon!K$2:K$21,0)</f>
        <v>4</v>
      </c>
      <c r="L14">
        <f>RANK(adatvagyon!L14,adatvagyon!L$2:L$21,0)</f>
        <v>13</v>
      </c>
      <c r="M14">
        <f>RANK(adatvagyon!M14,adatvagyon!M$2:M$21,0)</f>
        <v>8</v>
      </c>
      <c r="N14">
        <f>RANK(adatvagyon!N14,adatvagyon!N$2:N$21,0)</f>
        <v>1</v>
      </c>
      <c r="O14">
        <f>RANK(adatvagyon!O14,adatvagyon!O$2:O$21,0)</f>
        <v>4</v>
      </c>
      <c r="P14">
        <f>RANK(adatvagyon!P14,adatvagyon!P$2:P$21,0)</f>
        <v>5</v>
      </c>
      <c r="Q14">
        <f>RANK(adatvagyon!Q14,adatvagyon!Q$2:Q$21,0)</f>
        <v>13</v>
      </c>
      <c r="R14" s="2">
        <f>INT(adatvagyon!R14)</f>
        <v>62980</v>
      </c>
    </row>
    <row r="15" spans="1:18" x14ac:dyDescent="0.3">
      <c r="A15" s="1">
        <v>45409.360462962963</v>
      </c>
      <c r="B15">
        <f>RANK(adatvagyon!B15,adatvagyon!B$2:B$21,0)</f>
        <v>2</v>
      </c>
      <c r="C15">
        <f>RANK(adatvagyon!C15,adatvagyon!C$2:C$21,0)</f>
        <v>1</v>
      </c>
      <c r="D15">
        <f>RANK(adatvagyon!D15,adatvagyon!D$2:D$21,0)</f>
        <v>2</v>
      </c>
      <c r="E15">
        <f>RANK(adatvagyon!E15,adatvagyon!E$2:E$21,0)</f>
        <v>11</v>
      </c>
      <c r="F15">
        <f>RANK(adatvagyon!F15,adatvagyon!F$2:F$21,0)</f>
        <v>11</v>
      </c>
      <c r="G15">
        <f>RANK(adatvagyon!G15,adatvagyon!G$2:G$21,0)</f>
        <v>3</v>
      </c>
      <c r="H15">
        <f>RANK(adatvagyon!H15,adatvagyon!H$2:H$21,0)</f>
        <v>15</v>
      </c>
      <c r="I15">
        <f>RANK(adatvagyon!I15,adatvagyon!I$2:I$21,0)</f>
        <v>15</v>
      </c>
      <c r="J15">
        <f>RANK(adatvagyon!J15,adatvagyon!J$2:J$21,0)</f>
        <v>7</v>
      </c>
      <c r="K15">
        <f>RANK(adatvagyon!K15,adatvagyon!K$2:K$21,0)</f>
        <v>2</v>
      </c>
      <c r="L15">
        <f>RANK(adatvagyon!L15,adatvagyon!L$2:L$21,0)</f>
        <v>14</v>
      </c>
      <c r="M15">
        <f>RANK(adatvagyon!M15,adatvagyon!M$2:M$21,0)</f>
        <v>8</v>
      </c>
      <c r="N15">
        <f>RANK(adatvagyon!N15,adatvagyon!N$2:N$21,0)</f>
        <v>1</v>
      </c>
      <c r="O15">
        <f>RANK(adatvagyon!O15,adatvagyon!O$2:O$21,0)</f>
        <v>1</v>
      </c>
      <c r="P15">
        <f>RANK(adatvagyon!P15,adatvagyon!P$2:P$21,0)</f>
        <v>4</v>
      </c>
      <c r="Q15">
        <f>RANK(adatvagyon!Q15,adatvagyon!Q$2:Q$21,0)</f>
        <v>10</v>
      </c>
      <c r="R15" s="2">
        <f>INT(adatvagyon!R15)</f>
        <v>63012</v>
      </c>
    </row>
    <row r="16" spans="1:18" x14ac:dyDescent="0.3">
      <c r="A16" s="1">
        <v>45409.361273148148</v>
      </c>
      <c r="B16">
        <f>RANK(adatvagyon!B16,adatvagyon!B$2:B$21,0)</f>
        <v>3</v>
      </c>
      <c r="C16">
        <f>RANK(adatvagyon!C16,adatvagyon!C$2:C$21,0)</f>
        <v>1</v>
      </c>
      <c r="D16">
        <f>RANK(adatvagyon!D16,adatvagyon!D$2:D$21,0)</f>
        <v>6</v>
      </c>
      <c r="E16">
        <f>RANK(adatvagyon!E16,adatvagyon!E$2:E$21,0)</f>
        <v>13</v>
      </c>
      <c r="F16">
        <f>RANK(adatvagyon!F16,adatvagyon!F$2:F$21,0)</f>
        <v>14</v>
      </c>
      <c r="G16">
        <f>RANK(adatvagyon!G16,adatvagyon!G$2:G$21,0)</f>
        <v>2</v>
      </c>
      <c r="H16">
        <f>RANK(adatvagyon!H16,adatvagyon!H$2:H$21,0)</f>
        <v>12</v>
      </c>
      <c r="I16">
        <f>RANK(adatvagyon!I16,adatvagyon!I$2:I$21,0)</f>
        <v>12</v>
      </c>
      <c r="J16">
        <f>RANK(adatvagyon!J16,adatvagyon!J$2:J$21,0)</f>
        <v>2</v>
      </c>
      <c r="K16">
        <f>RANK(adatvagyon!K16,adatvagyon!K$2:K$21,0)</f>
        <v>5</v>
      </c>
      <c r="L16">
        <f>RANK(adatvagyon!L16,adatvagyon!L$2:L$21,0)</f>
        <v>15</v>
      </c>
      <c r="M16">
        <f>RANK(adatvagyon!M16,adatvagyon!M$2:M$21,0)</f>
        <v>8</v>
      </c>
      <c r="N16">
        <f>RANK(adatvagyon!N16,adatvagyon!N$2:N$21,0)</f>
        <v>1</v>
      </c>
      <c r="O16">
        <f>RANK(adatvagyon!O16,adatvagyon!O$2:O$21,0)</f>
        <v>17</v>
      </c>
      <c r="P16">
        <f>RANK(adatvagyon!P16,adatvagyon!P$2:P$21,0)</f>
        <v>10</v>
      </c>
      <c r="Q16">
        <f>RANK(adatvagyon!Q16,adatvagyon!Q$2:Q$21,0)</f>
        <v>16</v>
      </c>
      <c r="R16" s="2">
        <f>INT(adatvagyon!R16)</f>
        <v>63007</v>
      </c>
    </row>
    <row r="17" spans="1:18" x14ac:dyDescent="0.3">
      <c r="A17" s="1">
        <v>45409.362071759257</v>
      </c>
      <c r="B17">
        <f>RANK(adatvagyon!B17,adatvagyon!B$2:B$21,0)</f>
        <v>5</v>
      </c>
      <c r="C17">
        <f>RANK(adatvagyon!C17,adatvagyon!C$2:C$21,0)</f>
        <v>1</v>
      </c>
      <c r="D17">
        <f>RANK(adatvagyon!D17,adatvagyon!D$2:D$21,0)</f>
        <v>6</v>
      </c>
      <c r="E17">
        <f>RANK(adatvagyon!E17,adatvagyon!E$2:E$21,0)</f>
        <v>15</v>
      </c>
      <c r="F17">
        <f>RANK(adatvagyon!F17,adatvagyon!F$2:F$21,0)</f>
        <v>16</v>
      </c>
      <c r="G17">
        <f>RANK(adatvagyon!G17,adatvagyon!G$2:G$21,0)</f>
        <v>5</v>
      </c>
      <c r="H17">
        <f>RANK(adatvagyon!H17,adatvagyon!H$2:H$21,0)</f>
        <v>11</v>
      </c>
      <c r="I17">
        <f>RANK(adatvagyon!I17,adatvagyon!I$2:I$21,0)</f>
        <v>11</v>
      </c>
      <c r="J17">
        <f>RANK(adatvagyon!J17,adatvagyon!J$2:J$21,0)</f>
        <v>4</v>
      </c>
      <c r="K17">
        <f>RANK(adatvagyon!K17,adatvagyon!K$2:K$21,0)</f>
        <v>14</v>
      </c>
      <c r="L17">
        <f>RANK(adatvagyon!L17,adatvagyon!L$2:L$21,0)</f>
        <v>16</v>
      </c>
      <c r="M17">
        <f>RANK(adatvagyon!M17,adatvagyon!M$2:M$21,0)</f>
        <v>1</v>
      </c>
      <c r="N17">
        <f>RANK(adatvagyon!N17,adatvagyon!N$2:N$21,0)</f>
        <v>1</v>
      </c>
      <c r="O17">
        <f>RANK(adatvagyon!O17,adatvagyon!O$2:O$21,0)</f>
        <v>14</v>
      </c>
      <c r="P17">
        <f>RANK(adatvagyon!P17,adatvagyon!P$2:P$21,0)</f>
        <v>12</v>
      </c>
      <c r="Q17">
        <f>RANK(adatvagyon!Q17,adatvagyon!Q$2:Q$21,0)</f>
        <v>18</v>
      </c>
      <c r="R17" s="2">
        <f>INT(adatvagyon!R17)</f>
        <v>62992</v>
      </c>
    </row>
    <row r="18" spans="1:18" x14ac:dyDescent="0.3">
      <c r="A18" s="1">
        <v>45409.362881944442</v>
      </c>
      <c r="B18">
        <f>RANK(adatvagyon!B18,adatvagyon!B$2:B$21,0)</f>
        <v>4</v>
      </c>
      <c r="C18">
        <f>RANK(adatvagyon!C18,adatvagyon!C$2:C$21,0)</f>
        <v>1</v>
      </c>
      <c r="D18">
        <f>RANK(adatvagyon!D18,adatvagyon!D$2:D$21,0)</f>
        <v>6</v>
      </c>
      <c r="E18">
        <f>RANK(adatvagyon!E18,adatvagyon!E$2:E$21,0)</f>
        <v>14</v>
      </c>
      <c r="F18">
        <f>RANK(adatvagyon!F18,adatvagyon!F$2:F$21,0)</f>
        <v>15</v>
      </c>
      <c r="G18">
        <f>RANK(adatvagyon!G18,adatvagyon!G$2:G$21,0)</f>
        <v>4</v>
      </c>
      <c r="H18">
        <f>RANK(adatvagyon!H18,adatvagyon!H$2:H$21,0)</f>
        <v>10</v>
      </c>
      <c r="I18">
        <f>RANK(adatvagyon!I18,adatvagyon!I$2:I$21,0)</f>
        <v>10</v>
      </c>
      <c r="J18">
        <f>RANK(adatvagyon!J18,adatvagyon!J$2:J$21,0)</f>
        <v>3</v>
      </c>
      <c r="K18">
        <f>RANK(adatvagyon!K18,adatvagyon!K$2:K$21,0)</f>
        <v>10</v>
      </c>
      <c r="L18">
        <f>RANK(adatvagyon!L18,adatvagyon!L$2:L$21,0)</f>
        <v>17</v>
      </c>
      <c r="M18">
        <f>RANK(adatvagyon!M18,adatvagyon!M$2:M$21,0)</f>
        <v>1</v>
      </c>
      <c r="N18">
        <f>RANK(adatvagyon!N18,adatvagyon!N$2:N$21,0)</f>
        <v>1</v>
      </c>
      <c r="O18">
        <f>RANK(adatvagyon!O18,adatvagyon!O$2:O$21,0)</f>
        <v>12</v>
      </c>
      <c r="P18">
        <f>RANK(adatvagyon!P18,adatvagyon!P$2:P$21,0)</f>
        <v>11</v>
      </c>
      <c r="Q18">
        <f>RANK(adatvagyon!Q18,adatvagyon!Q$2:Q$21,0)</f>
        <v>17</v>
      </c>
      <c r="R18" s="2">
        <f>INT(adatvagyon!R18)</f>
        <v>63002</v>
      </c>
    </row>
    <row r="19" spans="1:18" x14ac:dyDescent="0.3">
      <c r="A19" s="1">
        <v>45409.363680555558</v>
      </c>
      <c r="B19">
        <f>RANK(adatvagyon!B19,adatvagyon!B$2:B$21,0)</f>
        <v>9</v>
      </c>
      <c r="C19">
        <f>RANK(adatvagyon!C19,adatvagyon!C$2:C$21,0)</f>
        <v>1</v>
      </c>
      <c r="D19">
        <f>RANK(adatvagyon!D19,adatvagyon!D$2:D$21,0)</f>
        <v>6</v>
      </c>
      <c r="E19">
        <f>RANK(adatvagyon!E19,adatvagyon!E$2:E$21,0)</f>
        <v>17</v>
      </c>
      <c r="F19">
        <f>RANK(adatvagyon!F19,adatvagyon!F$2:F$21,0)</f>
        <v>19</v>
      </c>
      <c r="G19">
        <f>RANK(adatvagyon!G19,adatvagyon!G$2:G$21,0)</f>
        <v>8</v>
      </c>
      <c r="H19">
        <f>RANK(adatvagyon!H19,adatvagyon!H$2:H$21,0)</f>
        <v>8</v>
      </c>
      <c r="I19">
        <f>RANK(adatvagyon!I19,adatvagyon!I$2:I$21,0)</f>
        <v>8</v>
      </c>
      <c r="J19">
        <f>RANK(adatvagyon!J19,adatvagyon!J$2:J$21,0)</f>
        <v>6</v>
      </c>
      <c r="K19">
        <f>RANK(adatvagyon!K19,adatvagyon!K$2:K$21,0)</f>
        <v>16</v>
      </c>
      <c r="L19">
        <f>RANK(adatvagyon!L19,adatvagyon!L$2:L$21,0)</f>
        <v>18</v>
      </c>
      <c r="M19">
        <f>RANK(adatvagyon!M19,adatvagyon!M$2:M$21,0)</f>
        <v>8</v>
      </c>
      <c r="N19">
        <f>RANK(adatvagyon!N19,adatvagyon!N$2:N$21,0)</f>
        <v>1</v>
      </c>
      <c r="O19">
        <f>RANK(adatvagyon!O19,adatvagyon!O$2:O$21,0)</f>
        <v>9</v>
      </c>
      <c r="P19">
        <f>RANK(adatvagyon!P19,adatvagyon!P$2:P$21,0)</f>
        <v>14</v>
      </c>
      <c r="Q19">
        <f>RANK(adatvagyon!Q19,adatvagyon!Q$2:Q$21,0)</f>
        <v>19</v>
      </c>
      <c r="R19" s="2">
        <f>INT(adatvagyon!R19)</f>
        <v>62968</v>
      </c>
    </row>
    <row r="20" spans="1:18" x14ac:dyDescent="0.3">
      <c r="A20" s="1">
        <v>45409.364490740743</v>
      </c>
      <c r="B20">
        <f>RANK(adatvagyon!B20,adatvagyon!B$2:B$21,0)</f>
        <v>8</v>
      </c>
      <c r="C20">
        <f>RANK(adatvagyon!C20,adatvagyon!C$2:C$21,0)</f>
        <v>1</v>
      </c>
      <c r="D20">
        <f>RANK(adatvagyon!D20,adatvagyon!D$2:D$21,0)</f>
        <v>6</v>
      </c>
      <c r="E20">
        <f>RANK(adatvagyon!E20,adatvagyon!E$2:E$21,0)</f>
        <v>16</v>
      </c>
      <c r="F20">
        <f>RANK(adatvagyon!F20,adatvagyon!F$2:F$21,0)</f>
        <v>18</v>
      </c>
      <c r="G20">
        <f>RANK(adatvagyon!G20,adatvagyon!G$2:G$21,0)</f>
        <v>7</v>
      </c>
      <c r="H20">
        <f>RANK(adatvagyon!H20,adatvagyon!H$2:H$21,0)</f>
        <v>5</v>
      </c>
      <c r="I20">
        <f>RANK(adatvagyon!I20,adatvagyon!I$2:I$21,0)</f>
        <v>5</v>
      </c>
      <c r="J20">
        <f>RANK(adatvagyon!J20,adatvagyon!J$2:J$21,0)</f>
        <v>5</v>
      </c>
      <c r="K20">
        <f>RANK(adatvagyon!K20,adatvagyon!K$2:K$21,0)</f>
        <v>12</v>
      </c>
      <c r="L20">
        <f>RANK(adatvagyon!L20,adatvagyon!L$2:L$21,0)</f>
        <v>19</v>
      </c>
      <c r="M20">
        <f>RANK(adatvagyon!M20,adatvagyon!M$2:M$21,0)</f>
        <v>8</v>
      </c>
      <c r="N20">
        <f>RANK(adatvagyon!N20,adatvagyon!N$2:N$21,0)</f>
        <v>1</v>
      </c>
      <c r="O20">
        <f>RANK(adatvagyon!O20,adatvagyon!O$2:O$21,0)</f>
        <v>20</v>
      </c>
      <c r="P20">
        <f>RANK(adatvagyon!P20,adatvagyon!P$2:P$21,0)</f>
        <v>13</v>
      </c>
      <c r="Q20">
        <f>RANK(adatvagyon!Q20,adatvagyon!Q$2:Q$21,0)</f>
        <v>8</v>
      </c>
      <c r="R20" s="2">
        <f>INT(adatvagyon!R20)</f>
        <v>62982</v>
      </c>
    </row>
    <row r="21" spans="1:18" x14ac:dyDescent="0.3">
      <c r="A21" s="1">
        <v>45409.365312499998</v>
      </c>
      <c r="B21">
        <f>RANK(adatvagyon!B21,adatvagyon!B$2:B$21,0)</f>
        <v>1</v>
      </c>
      <c r="C21">
        <f>RANK(adatvagyon!C21,adatvagyon!C$2:C$21,0)</f>
        <v>1</v>
      </c>
      <c r="D21">
        <f>RANK(adatvagyon!D21,adatvagyon!D$2:D$21,0)</f>
        <v>1</v>
      </c>
      <c r="E21">
        <f>RANK(adatvagyon!E21,adatvagyon!E$2:E$21,0)</f>
        <v>18</v>
      </c>
      <c r="F21">
        <f>RANK(adatvagyon!F21,adatvagyon!F$2:F$21,0)</f>
        <v>20</v>
      </c>
      <c r="G21">
        <f>RANK(adatvagyon!G21,adatvagyon!G$2:G$21,0)</f>
        <v>1</v>
      </c>
      <c r="H21">
        <f>RANK(adatvagyon!H21,adatvagyon!H$2:H$21,0)</f>
        <v>9</v>
      </c>
      <c r="I21">
        <f>RANK(adatvagyon!I21,adatvagyon!I$2:I$21,0)</f>
        <v>9</v>
      </c>
      <c r="J21">
        <f>RANK(adatvagyon!J21,adatvagyon!J$2:J$21,0)</f>
        <v>1</v>
      </c>
      <c r="K21">
        <f>RANK(adatvagyon!K21,adatvagyon!K$2:K$21,0)</f>
        <v>7</v>
      </c>
      <c r="L21">
        <f>RANK(adatvagyon!L21,adatvagyon!L$2:L$21,0)</f>
        <v>20</v>
      </c>
      <c r="M21">
        <f>RANK(adatvagyon!M21,adatvagyon!M$2:M$21,0)</f>
        <v>8</v>
      </c>
      <c r="N21">
        <f>RANK(adatvagyon!N21,adatvagyon!N$2:N$21,0)</f>
        <v>1</v>
      </c>
      <c r="O21">
        <f>RANK(adatvagyon!O21,adatvagyon!O$2:O$21,0)</f>
        <v>13</v>
      </c>
      <c r="P21">
        <f>RANK(adatvagyon!P21,adatvagyon!P$2:P$21,0)</f>
        <v>8</v>
      </c>
      <c r="Q21">
        <f>RANK(adatvagyon!Q21,adatvagyon!Q$2:Q$21,0)</f>
        <v>2</v>
      </c>
      <c r="R21" s="2">
        <f>INT(adatvagyon!R21)</f>
        <v>63015</v>
      </c>
    </row>
    <row r="22" spans="1:18" x14ac:dyDescent="0.3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x14ac:dyDescent="0.3">
      <c r="A23" s="5" t="s">
        <v>18</v>
      </c>
      <c r="B23" s="6">
        <f>MAX(B2:B21)</f>
        <v>20</v>
      </c>
      <c r="C23" s="6">
        <f t="shared" ref="C23:Q23" si="0">MAX(C2:C21)</f>
        <v>20</v>
      </c>
      <c r="D23" s="6">
        <f t="shared" si="0"/>
        <v>20</v>
      </c>
      <c r="E23" s="6">
        <f t="shared" si="0"/>
        <v>20</v>
      </c>
      <c r="F23" s="6">
        <f t="shared" si="0"/>
        <v>20</v>
      </c>
      <c r="G23" s="6">
        <f t="shared" si="0"/>
        <v>20</v>
      </c>
      <c r="H23" s="6">
        <f t="shared" si="0"/>
        <v>20</v>
      </c>
      <c r="I23" s="6">
        <f t="shared" si="0"/>
        <v>20</v>
      </c>
      <c r="J23" s="6">
        <f t="shared" si="0"/>
        <v>20</v>
      </c>
      <c r="K23" s="6">
        <f t="shared" si="0"/>
        <v>20</v>
      </c>
      <c r="L23" s="6">
        <f t="shared" si="0"/>
        <v>20</v>
      </c>
      <c r="M23" s="6">
        <f t="shared" si="0"/>
        <v>8</v>
      </c>
      <c r="N23" s="6">
        <f t="shared" si="0"/>
        <v>1</v>
      </c>
      <c r="O23" s="6">
        <f t="shared" si="0"/>
        <v>20</v>
      </c>
      <c r="P23" s="6">
        <f t="shared" si="0"/>
        <v>20</v>
      </c>
      <c r="Q23" s="6">
        <f t="shared" si="0"/>
        <v>20</v>
      </c>
    </row>
    <row r="24" spans="1:18" x14ac:dyDescent="0.3">
      <c r="A24" s="5" t="s">
        <v>19</v>
      </c>
      <c r="B24" s="6">
        <f>MIN(B2:B21)</f>
        <v>1</v>
      </c>
      <c r="C24" s="6">
        <f t="shared" ref="C24:Q24" si="1">MIN(C2:C21)</f>
        <v>1</v>
      </c>
      <c r="D24" s="6">
        <f t="shared" si="1"/>
        <v>1</v>
      </c>
      <c r="E24" s="6">
        <f t="shared" si="1"/>
        <v>1</v>
      </c>
      <c r="F24" s="6">
        <f t="shared" si="1"/>
        <v>1</v>
      </c>
      <c r="G24" s="6">
        <f t="shared" si="1"/>
        <v>1</v>
      </c>
      <c r="H24" s="6">
        <f t="shared" si="1"/>
        <v>1</v>
      </c>
      <c r="I24" s="6">
        <f t="shared" si="1"/>
        <v>1</v>
      </c>
      <c r="J24" s="6">
        <f t="shared" si="1"/>
        <v>1</v>
      </c>
      <c r="K24" s="6">
        <f t="shared" si="1"/>
        <v>1</v>
      </c>
      <c r="L24" s="6">
        <f t="shared" si="1"/>
        <v>1</v>
      </c>
      <c r="M24" s="6">
        <f t="shared" si="1"/>
        <v>1</v>
      </c>
      <c r="N24" s="6">
        <f t="shared" si="1"/>
        <v>1</v>
      </c>
      <c r="O24" s="6">
        <f t="shared" si="1"/>
        <v>1</v>
      </c>
      <c r="P24" s="6">
        <f t="shared" si="1"/>
        <v>1</v>
      </c>
      <c r="Q24" s="6">
        <f t="shared" si="1"/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"/>
  <sheetViews>
    <sheetView zoomScale="85" zoomScaleNormal="85" workbookViewId="0">
      <selection activeCell="R2" sqref="R2"/>
    </sheetView>
  </sheetViews>
  <sheetFormatPr defaultRowHeight="14.4" x14ac:dyDescent="0.3"/>
  <sheetData>
    <row r="1" spans="1:3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20</v>
      </c>
      <c r="S1" t="s">
        <v>2</v>
      </c>
      <c r="T1" t="s">
        <v>3</v>
      </c>
      <c r="U1" t="s">
        <v>4</v>
      </c>
      <c r="V1" t="s">
        <v>5</v>
      </c>
      <c r="W1" t="s">
        <v>6</v>
      </c>
      <c r="X1" t="s">
        <v>7</v>
      </c>
      <c r="Y1" t="s">
        <v>8</v>
      </c>
      <c r="Z1" t="s">
        <v>9</v>
      </c>
      <c r="AA1" t="s">
        <v>10</v>
      </c>
      <c r="AB1" t="s">
        <v>11</v>
      </c>
      <c r="AC1" t="s">
        <v>12</v>
      </c>
      <c r="AD1" t="s">
        <v>13</v>
      </c>
      <c r="AE1" t="s">
        <v>14</v>
      </c>
      <c r="AF1" t="s">
        <v>15</v>
      </c>
      <c r="AG1" t="s">
        <v>16</v>
      </c>
      <c r="AH1" t="s">
        <v>17</v>
      </c>
    </row>
    <row r="2" spans="1:34" x14ac:dyDescent="0.3">
      <c r="A2">
        <v>45409.349953703706</v>
      </c>
      <c r="B2">
        <v>12</v>
      </c>
      <c r="C2">
        <v>1</v>
      </c>
      <c r="D2">
        <v>20</v>
      </c>
      <c r="E2">
        <v>1</v>
      </c>
      <c r="F2">
        <v>5</v>
      </c>
      <c r="G2">
        <v>11</v>
      </c>
      <c r="H2">
        <v>1</v>
      </c>
      <c r="I2">
        <v>1</v>
      </c>
      <c r="J2">
        <v>20</v>
      </c>
      <c r="K2">
        <v>8</v>
      </c>
      <c r="L2">
        <v>1</v>
      </c>
      <c r="M2">
        <v>8</v>
      </c>
      <c r="N2">
        <v>1</v>
      </c>
      <c r="O2">
        <v>5</v>
      </c>
      <c r="P2">
        <v>17</v>
      </c>
      <c r="Q2">
        <v>6</v>
      </c>
      <c r="R2" s="7">
        <f>21-B2</f>
        <v>9</v>
      </c>
      <c r="S2" s="7">
        <f t="shared" ref="S2:AG17" si="0">21-C2</f>
        <v>20</v>
      </c>
      <c r="T2" s="7">
        <f t="shared" si="0"/>
        <v>1</v>
      </c>
      <c r="U2" s="7">
        <f t="shared" si="0"/>
        <v>20</v>
      </c>
      <c r="V2" s="7">
        <f t="shared" si="0"/>
        <v>16</v>
      </c>
      <c r="W2" s="7">
        <f t="shared" si="0"/>
        <v>10</v>
      </c>
      <c r="X2" s="7">
        <f t="shared" si="0"/>
        <v>20</v>
      </c>
      <c r="Y2" s="7">
        <f t="shared" si="0"/>
        <v>20</v>
      </c>
      <c r="Z2" s="7">
        <f t="shared" si="0"/>
        <v>1</v>
      </c>
      <c r="AA2" s="7">
        <f t="shared" si="0"/>
        <v>13</v>
      </c>
      <c r="AB2" s="7">
        <f t="shared" si="0"/>
        <v>20</v>
      </c>
      <c r="AC2" s="7">
        <f t="shared" si="0"/>
        <v>13</v>
      </c>
      <c r="AD2" s="7">
        <f t="shared" si="0"/>
        <v>20</v>
      </c>
      <c r="AE2" s="7">
        <f t="shared" si="0"/>
        <v>16</v>
      </c>
      <c r="AF2" s="7">
        <f t="shared" si="0"/>
        <v>4</v>
      </c>
      <c r="AG2" s="7">
        <f t="shared" si="0"/>
        <v>15</v>
      </c>
      <c r="AH2" s="2">
        <v>62954.54</v>
      </c>
    </row>
    <row r="3" spans="1:34" x14ac:dyDescent="0.3">
      <c r="A3">
        <v>45409.350763888891</v>
      </c>
      <c r="B3">
        <v>10</v>
      </c>
      <c r="C3">
        <v>1</v>
      </c>
      <c r="D3">
        <v>15</v>
      </c>
      <c r="E3">
        <v>3</v>
      </c>
      <c r="F3">
        <v>2</v>
      </c>
      <c r="G3">
        <v>10</v>
      </c>
      <c r="H3">
        <v>2</v>
      </c>
      <c r="I3">
        <v>2</v>
      </c>
      <c r="J3">
        <v>16</v>
      </c>
      <c r="K3">
        <v>1</v>
      </c>
      <c r="L3">
        <v>2</v>
      </c>
      <c r="M3">
        <v>1</v>
      </c>
      <c r="N3">
        <v>1</v>
      </c>
      <c r="O3">
        <v>18</v>
      </c>
      <c r="P3">
        <v>20</v>
      </c>
      <c r="Q3">
        <v>4</v>
      </c>
      <c r="R3" s="7">
        <f t="shared" ref="R3:R21" si="1">21-B3</f>
        <v>11</v>
      </c>
      <c r="S3" s="7">
        <f t="shared" si="0"/>
        <v>20</v>
      </c>
      <c r="T3" s="7">
        <f t="shared" si="0"/>
        <v>6</v>
      </c>
      <c r="U3" s="7">
        <f t="shared" si="0"/>
        <v>18</v>
      </c>
      <c r="V3" s="7">
        <f t="shared" si="0"/>
        <v>19</v>
      </c>
      <c r="W3" s="7">
        <f t="shared" si="0"/>
        <v>11</v>
      </c>
      <c r="X3" s="7">
        <f t="shared" si="0"/>
        <v>19</v>
      </c>
      <c r="Y3" s="7">
        <f t="shared" si="0"/>
        <v>19</v>
      </c>
      <c r="Z3" s="7">
        <f t="shared" si="0"/>
        <v>5</v>
      </c>
      <c r="AA3" s="7">
        <f t="shared" si="0"/>
        <v>20</v>
      </c>
      <c r="AB3" s="7">
        <f t="shared" si="0"/>
        <v>19</v>
      </c>
      <c r="AC3" s="7">
        <f t="shared" si="0"/>
        <v>20</v>
      </c>
      <c r="AD3" s="7">
        <f t="shared" si="0"/>
        <v>20</v>
      </c>
      <c r="AE3" s="7">
        <f t="shared" si="0"/>
        <v>3</v>
      </c>
      <c r="AF3" s="7">
        <f t="shared" si="0"/>
        <v>1</v>
      </c>
      <c r="AG3" s="7">
        <f t="shared" si="0"/>
        <v>17</v>
      </c>
      <c r="AH3" s="2">
        <v>62970.2</v>
      </c>
    </row>
    <row r="4" spans="1:34" x14ac:dyDescent="0.3">
      <c r="A4">
        <v>45409.351574074077</v>
      </c>
      <c r="B4">
        <v>7</v>
      </c>
      <c r="C4">
        <v>1</v>
      </c>
      <c r="D4">
        <v>15</v>
      </c>
      <c r="E4">
        <v>2</v>
      </c>
      <c r="F4">
        <v>1</v>
      </c>
      <c r="G4">
        <v>9</v>
      </c>
      <c r="H4">
        <v>3</v>
      </c>
      <c r="I4">
        <v>3</v>
      </c>
      <c r="J4">
        <v>15</v>
      </c>
      <c r="K4">
        <v>6</v>
      </c>
      <c r="L4">
        <v>3</v>
      </c>
      <c r="M4">
        <v>1</v>
      </c>
      <c r="N4">
        <v>1</v>
      </c>
      <c r="O4">
        <v>10</v>
      </c>
      <c r="P4">
        <v>19</v>
      </c>
      <c r="Q4">
        <v>11</v>
      </c>
      <c r="R4" s="7">
        <f t="shared" si="1"/>
        <v>14</v>
      </c>
      <c r="S4" s="7">
        <f t="shared" si="0"/>
        <v>20</v>
      </c>
      <c r="T4" s="7">
        <f t="shared" si="0"/>
        <v>6</v>
      </c>
      <c r="U4" s="7">
        <f t="shared" si="0"/>
        <v>19</v>
      </c>
      <c r="V4" s="7">
        <f t="shared" si="0"/>
        <v>20</v>
      </c>
      <c r="W4" s="7">
        <f t="shared" si="0"/>
        <v>12</v>
      </c>
      <c r="X4" s="7">
        <f t="shared" si="0"/>
        <v>18</v>
      </c>
      <c r="Y4" s="7">
        <f t="shared" si="0"/>
        <v>18</v>
      </c>
      <c r="Z4" s="7">
        <f t="shared" si="0"/>
        <v>6</v>
      </c>
      <c r="AA4" s="7">
        <f t="shared" si="0"/>
        <v>15</v>
      </c>
      <c r="AB4" s="7">
        <f t="shared" si="0"/>
        <v>18</v>
      </c>
      <c r="AC4" s="7">
        <f t="shared" si="0"/>
        <v>20</v>
      </c>
      <c r="AD4" s="7">
        <f t="shared" si="0"/>
        <v>20</v>
      </c>
      <c r="AE4" s="7">
        <f t="shared" si="0"/>
        <v>11</v>
      </c>
      <c r="AF4" s="7">
        <f t="shared" si="0"/>
        <v>2</v>
      </c>
      <c r="AG4" s="7">
        <f t="shared" si="0"/>
        <v>10</v>
      </c>
      <c r="AH4" s="2">
        <v>62970.01</v>
      </c>
    </row>
    <row r="5" spans="1:34" x14ac:dyDescent="0.3">
      <c r="A5">
        <v>45409.352384259262</v>
      </c>
      <c r="B5">
        <v>11</v>
      </c>
      <c r="C5">
        <v>1</v>
      </c>
      <c r="D5">
        <v>15</v>
      </c>
      <c r="E5">
        <v>4</v>
      </c>
      <c r="F5">
        <v>3</v>
      </c>
      <c r="G5">
        <v>12</v>
      </c>
      <c r="H5">
        <v>4</v>
      </c>
      <c r="I5">
        <v>4</v>
      </c>
      <c r="J5">
        <v>17</v>
      </c>
      <c r="K5">
        <v>9</v>
      </c>
      <c r="L5">
        <v>4</v>
      </c>
      <c r="M5">
        <v>1</v>
      </c>
      <c r="N5">
        <v>1</v>
      </c>
      <c r="O5">
        <v>10</v>
      </c>
      <c r="P5">
        <v>18</v>
      </c>
      <c r="Q5">
        <v>12</v>
      </c>
      <c r="R5" s="7">
        <f t="shared" si="1"/>
        <v>10</v>
      </c>
      <c r="S5" s="7">
        <f t="shared" si="0"/>
        <v>20</v>
      </c>
      <c r="T5" s="7">
        <f t="shared" si="0"/>
        <v>6</v>
      </c>
      <c r="U5" s="7">
        <f t="shared" si="0"/>
        <v>17</v>
      </c>
      <c r="V5" s="7">
        <f t="shared" si="0"/>
        <v>18</v>
      </c>
      <c r="W5" s="7">
        <f t="shared" si="0"/>
        <v>9</v>
      </c>
      <c r="X5" s="7">
        <f t="shared" si="0"/>
        <v>17</v>
      </c>
      <c r="Y5" s="7">
        <f t="shared" si="0"/>
        <v>17</v>
      </c>
      <c r="Z5" s="7">
        <f t="shared" si="0"/>
        <v>4</v>
      </c>
      <c r="AA5" s="7">
        <f t="shared" si="0"/>
        <v>12</v>
      </c>
      <c r="AB5" s="7">
        <f t="shared" si="0"/>
        <v>17</v>
      </c>
      <c r="AC5" s="7">
        <f t="shared" si="0"/>
        <v>20</v>
      </c>
      <c r="AD5" s="7">
        <f t="shared" si="0"/>
        <v>20</v>
      </c>
      <c r="AE5" s="7">
        <f t="shared" si="0"/>
        <v>11</v>
      </c>
      <c r="AF5" s="7">
        <f t="shared" si="0"/>
        <v>3</v>
      </c>
      <c r="AG5" s="7">
        <f t="shared" si="0"/>
        <v>9</v>
      </c>
      <c r="AH5" s="2">
        <v>62967.21</v>
      </c>
    </row>
    <row r="6" spans="1:34" x14ac:dyDescent="0.3">
      <c r="A6">
        <v>45409.353182870371</v>
      </c>
      <c r="B6">
        <v>15</v>
      </c>
      <c r="C6">
        <v>1</v>
      </c>
      <c r="D6">
        <v>15</v>
      </c>
      <c r="E6">
        <v>6</v>
      </c>
      <c r="F6">
        <v>6</v>
      </c>
      <c r="G6">
        <v>17</v>
      </c>
      <c r="H6">
        <v>6</v>
      </c>
      <c r="I6">
        <v>6</v>
      </c>
      <c r="J6">
        <v>19</v>
      </c>
      <c r="K6">
        <v>17</v>
      </c>
      <c r="L6">
        <v>5</v>
      </c>
      <c r="M6">
        <v>8</v>
      </c>
      <c r="N6">
        <v>1</v>
      </c>
      <c r="O6">
        <v>2</v>
      </c>
      <c r="P6">
        <v>9</v>
      </c>
      <c r="Q6">
        <v>14</v>
      </c>
      <c r="R6" s="7">
        <f t="shared" si="1"/>
        <v>6</v>
      </c>
      <c r="S6" s="7">
        <f t="shared" si="0"/>
        <v>20</v>
      </c>
      <c r="T6" s="7">
        <f t="shared" si="0"/>
        <v>6</v>
      </c>
      <c r="U6" s="7">
        <f t="shared" si="0"/>
        <v>15</v>
      </c>
      <c r="V6" s="7">
        <f t="shared" si="0"/>
        <v>15</v>
      </c>
      <c r="W6" s="7">
        <f t="shared" si="0"/>
        <v>4</v>
      </c>
      <c r="X6" s="7">
        <f t="shared" si="0"/>
        <v>15</v>
      </c>
      <c r="Y6" s="7">
        <f t="shared" si="0"/>
        <v>15</v>
      </c>
      <c r="Z6" s="7">
        <f t="shared" si="0"/>
        <v>2</v>
      </c>
      <c r="AA6" s="7">
        <f t="shared" si="0"/>
        <v>4</v>
      </c>
      <c r="AB6" s="7">
        <f t="shared" si="0"/>
        <v>16</v>
      </c>
      <c r="AC6" s="7">
        <f t="shared" si="0"/>
        <v>13</v>
      </c>
      <c r="AD6" s="7">
        <f t="shared" si="0"/>
        <v>20</v>
      </c>
      <c r="AE6" s="7">
        <f t="shared" si="0"/>
        <v>19</v>
      </c>
      <c r="AF6" s="7">
        <f t="shared" si="0"/>
        <v>12</v>
      </c>
      <c r="AG6" s="7">
        <f t="shared" si="0"/>
        <v>7</v>
      </c>
      <c r="AH6" s="2">
        <v>62915.48</v>
      </c>
    </row>
    <row r="7" spans="1:34" x14ac:dyDescent="0.3">
      <c r="A7">
        <v>45409.353993055556</v>
      </c>
      <c r="B7">
        <v>13</v>
      </c>
      <c r="C7">
        <v>1</v>
      </c>
      <c r="D7">
        <v>15</v>
      </c>
      <c r="E7">
        <v>5</v>
      </c>
      <c r="F7">
        <v>4</v>
      </c>
      <c r="G7">
        <v>13</v>
      </c>
      <c r="H7">
        <v>7</v>
      </c>
      <c r="I7">
        <v>7</v>
      </c>
      <c r="J7">
        <v>18</v>
      </c>
      <c r="K7">
        <v>3</v>
      </c>
      <c r="L7">
        <v>6</v>
      </c>
      <c r="M7">
        <v>8</v>
      </c>
      <c r="N7">
        <v>1</v>
      </c>
      <c r="O7">
        <v>2</v>
      </c>
      <c r="P7">
        <v>16</v>
      </c>
      <c r="Q7">
        <v>7</v>
      </c>
      <c r="R7" s="7">
        <f t="shared" si="1"/>
        <v>8</v>
      </c>
      <c r="S7" s="7">
        <f t="shared" si="0"/>
        <v>20</v>
      </c>
      <c r="T7" s="7">
        <f t="shared" si="0"/>
        <v>6</v>
      </c>
      <c r="U7" s="7">
        <f t="shared" si="0"/>
        <v>16</v>
      </c>
      <c r="V7" s="7">
        <f t="shared" si="0"/>
        <v>17</v>
      </c>
      <c r="W7" s="7">
        <f t="shared" si="0"/>
        <v>8</v>
      </c>
      <c r="X7" s="7">
        <f t="shared" si="0"/>
        <v>14</v>
      </c>
      <c r="Y7" s="7">
        <f t="shared" si="0"/>
        <v>14</v>
      </c>
      <c r="Z7" s="7">
        <f t="shared" si="0"/>
        <v>3</v>
      </c>
      <c r="AA7" s="7">
        <f t="shared" si="0"/>
        <v>18</v>
      </c>
      <c r="AB7" s="7">
        <f t="shared" si="0"/>
        <v>15</v>
      </c>
      <c r="AC7" s="7">
        <f t="shared" si="0"/>
        <v>13</v>
      </c>
      <c r="AD7" s="7">
        <f t="shared" si="0"/>
        <v>20</v>
      </c>
      <c r="AE7" s="7">
        <f t="shared" si="0"/>
        <v>19</v>
      </c>
      <c r="AF7" s="7">
        <f t="shared" si="0"/>
        <v>5</v>
      </c>
      <c r="AG7" s="7">
        <f t="shared" si="0"/>
        <v>14</v>
      </c>
      <c r="AH7" s="2">
        <v>62952.98</v>
      </c>
    </row>
    <row r="8" spans="1:34" x14ac:dyDescent="0.3">
      <c r="A8">
        <v>45409.354814814818</v>
      </c>
      <c r="B8">
        <v>14</v>
      </c>
      <c r="C8">
        <v>1</v>
      </c>
      <c r="D8">
        <v>11</v>
      </c>
      <c r="E8">
        <v>7</v>
      </c>
      <c r="F8">
        <v>7</v>
      </c>
      <c r="G8">
        <v>14</v>
      </c>
      <c r="H8">
        <v>13</v>
      </c>
      <c r="I8">
        <v>13</v>
      </c>
      <c r="J8">
        <v>11</v>
      </c>
      <c r="K8">
        <v>11</v>
      </c>
      <c r="L8">
        <v>7</v>
      </c>
      <c r="M8">
        <v>1</v>
      </c>
      <c r="N8">
        <v>1</v>
      </c>
      <c r="O8">
        <v>16</v>
      </c>
      <c r="P8">
        <v>15</v>
      </c>
      <c r="Q8">
        <v>1</v>
      </c>
      <c r="R8" s="7">
        <f t="shared" si="1"/>
        <v>7</v>
      </c>
      <c r="S8" s="7">
        <f t="shared" si="0"/>
        <v>20</v>
      </c>
      <c r="T8" s="7">
        <f t="shared" si="0"/>
        <v>10</v>
      </c>
      <c r="U8" s="7">
        <f t="shared" si="0"/>
        <v>14</v>
      </c>
      <c r="V8" s="7">
        <f t="shared" si="0"/>
        <v>14</v>
      </c>
      <c r="W8" s="7">
        <f t="shared" si="0"/>
        <v>7</v>
      </c>
      <c r="X8" s="7">
        <f t="shared" si="0"/>
        <v>8</v>
      </c>
      <c r="Y8" s="7">
        <f t="shared" si="0"/>
        <v>8</v>
      </c>
      <c r="Z8" s="7">
        <f t="shared" si="0"/>
        <v>10</v>
      </c>
      <c r="AA8" s="7">
        <f t="shared" si="0"/>
        <v>10</v>
      </c>
      <c r="AB8" s="7">
        <f t="shared" si="0"/>
        <v>14</v>
      </c>
      <c r="AC8" s="7">
        <f t="shared" si="0"/>
        <v>20</v>
      </c>
      <c r="AD8" s="7">
        <f t="shared" si="0"/>
        <v>20</v>
      </c>
      <c r="AE8" s="7">
        <f t="shared" si="0"/>
        <v>5</v>
      </c>
      <c r="AF8" s="7">
        <f t="shared" si="0"/>
        <v>6</v>
      </c>
      <c r="AG8" s="7">
        <f t="shared" si="0"/>
        <v>20</v>
      </c>
      <c r="AH8" s="2">
        <v>62946</v>
      </c>
    </row>
    <row r="9" spans="1:34" x14ac:dyDescent="0.3">
      <c r="A9">
        <v>45409.355624999997</v>
      </c>
      <c r="B9">
        <v>17</v>
      </c>
      <c r="C9">
        <v>1</v>
      </c>
      <c r="D9">
        <v>11</v>
      </c>
      <c r="E9">
        <v>8</v>
      </c>
      <c r="F9">
        <v>8</v>
      </c>
      <c r="G9">
        <v>16</v>
      </c>
      <c r="H9">
        <v>14</v>
      </c>
      <c r="I9">
        <v>14</v>
      </c>
      <c r="J9">
        <v>12</v>
      </c>
      <c r="K9">
        <v>15</v>
      </c>
      <c r="L9">
        <v>8</v>
      </c>
      <c r="M9">
        <v>8</v>
      </c>
      <c r="N9">
        <v>1</v>
      </c>
      <c r="O9">
        <v>8</v>
      </c>
      <c r="P9">
        <v>6</v>
      </c>
      <c r="Q9">
        <v>5</v>
      </c>
      <c r="R9" s="7">
        <f t="shared" si="1"/>
        <v>4</v>
      </c>
      <c r="S9" s="7">
        <f t="shared" si="0"/>
        <v>20</v>
      </c>
      <c r="T9" s="7">
        <f t="shared" si="0"/>
        <v>10</v>
      </c>
      <c r="U9" s="7">
        <f t="shared" si="0"/>
        <v>13</v>
      </c>
      <c r="V9" s="7">
        <f t="shared" si="0"/>
        <v>13</v>
      </c>
      <c r="W9" s="7">
        <f t="shared" si="0"/>
        <v>5</v>
      </c>
      <c r="X9" s="7">
        <f t="shared" si="0"/>
        <v>7</v>
      </c>
      <c r="Y9" s="7">
        <f t="shared" si="0"/>
        <v>7</v>
      </c>
      <c r="Z9" s="7">
        <f t="shared" si="0"/>
        <v>9</v>
      </c>
      <c r="AA9" s="7">
        <f t="shared" si="0"/>
        <v>6</v>
      </c>
      <c r="AB9" s="7">
        <f t="shared" si="0"/>
        <v>13</v>
      </c>
      <c r="AC9" s="7">
        <f t="shared" si="0"/>
        <v>13</v>
      </c>
      <c r="AD9" s="7">
        <f t="shared" si="0"/>
        <v>20</v>
      </c>
      <c r="AE9" s="7">
        <f t="shared" si="0"/>
        <v>13</v>
      </c>
      <c r="AF9" s="7">
        <f t="shared" si="0"/>
        <v>15</v>
      </c>
      <c r="AG9" s="7">
        <f t="shared" si="0"/>
        <v>16</v>
      </c>
      <c r="AH9" s="2">
        <v>62898</v>
      </c>
    </row>
    <row r="10" spans="1:34" x14ac:dyDescent="0.3">
      <c r="A10">
        <v>45409.356435185182</v>
      </c>
      <c r="B10">
        <v>18</v>
      </c>
      <c r="C10">
        <v>1</v>
      </c>
      <c r="D10">
        <v>11</v>
      </c>
      <c r="E10">
        <v>9</v>
      </c>
      <c r="F10">
        <v>9</v>
      </c>
      <c r="G10">
        <v>19</v>
      </c>
      <c r="H10">
        <v>17</v>
      </c>
      <c r="I10">
        <v>17</v>
      </c>
      <c r="J10">
        <v>13</v>
      </c>
      <c r="K10">
        <v>13</v>
      </c>
      <c r="L10">
        <v>9</v>
      </c>
      <c r="M10">
        <v>8</v>
      </c>
      <c r="N10">
        <v>1</v>
      </c>
      <c r="O10">
        <v>6</v>
      </c>
      <c r="P10">
        <v>7</v>
      </c>
      <c r="Q10">
        <v>3</v>
      </c>
      <c r="R10" s="7">
        <f t="shared" si="1"/>
        <v>3</v>
      </c>
      <c r="S10" s="7">
        <f t="shared" si="0"/>
        <v>20</v>
      </c>
      <c r="T10" s="7">
        <f t="shared" si="0"/>
        <v>10</v>
      </c>
      <c r="U10" s="7">
        <f t="shared" si="0"/>
        <v>12</v>
      </c>
      <c r="V10" s="7">
        <f t="shared" si="0"/>
        <v>12</v>
      </c>
      <c r="W10" s="7">
        <f t="shared" si="0"/>
        <v>2</v>
      </c>
      <c r="X10" s="7">
        <f t="shared" si="0"/>
        <v>4</v>
      </c>
      <c r="Y10" s="7">
        <f t="shared" si="0"/>
        <v>4</v>
      </c>
      <c r="Z10" s="7">
        <f t="shared" si="0"/>
        <v>8</v>
      </c>
      <c r="AA10" s="7">
        <f t="shared" si="0"/>
        <v>8</v>
      </c>
      <c r="AB10" s="7">
        <f t="shared" si="0"/>
        <v>12</v>
      </c>
      <c r="AC10" s="7">
        <f t="shared" si="0"/>
        <v>13</v>
      </c>
      <c r="AD10" s="7">
        <f t="shared" si="0"/>
        <v>20</v>
      </c>
      <c r="AE10" s="7">
        <f t="shared" si="0"/>
        <v>15</v>
      </c>
      <c r="AF10" s="7">
        <f t="shared" si="0"/>
        <v>14</v>
      </c>
      <c r="AG10" s="7">
        <f t="shared" si="0"/>
        <v>18</v>
      </c>
      <c r="AH10" s="2">
        <v>62899.18</v>
      </c>
    </row>
    <row r="11" spans="1:34" x14ac:dyDescent="0.3">
      <c r="A11">
        <v>45409.357233796298</v>
      </c>
      <c r="B11">
        <v>19</v>
      </c>
      <c r="C11">
        <v>1</v>
      </c>
      <c r="D11">
        <v>11</v>
      </c>
      <c r="E11">
        <v>10</v>
      </c>
      <c r="F11">
        <v>10</v>
      </c>
      <c r="G11">
        <v>20</v>
      </c>
      <c r="H11">
        <v>18</v>
      </c>
      <c r="I11">
        <v>18</v>
      </c>
      <c r="J11">
        <v>14</v>
      </c>
      <c r="K11">
        <v>19</v>
      </c>
      <c r="L11">
        <v>10</v>
      </c>
      <c r="M11">
        <v>8</v>
      </c>
      <c r="N11">
        <v>1</v>
      </c>
      <c r="O11">
        <v>6</v>
      </c>
      <c r="P11">
        <v>3</v>
      </c>
      <c r="Q11">
        <v>9</v>
      </c>
      <c r="R11" s="7">
        <f t="shared" si="1"/>
        <v>2</v>
      </c>
      <c r="S11" s="7">
        <f t="shared" si="0"/>
        <v>20</v>
      </c>
      <c r="T11" s="7">
        <f t="shared" si="0"/>
        <v>10</v>
      </c>
      <c r="U11" s="7">
        <f t="shared" si="0"/>
        <v>11</v>
      </c>
      <c r="V11" s="7">
        <f t="shared" si="0"/>
        <v>11</v>
      </c>
      <c r="W11" s="7">
        <f t="shared" si="0"/>
        <v>1</v>
      </c>
      <c r="X11" s="7">
        <f t="shared" si="0"/>
        <v>3</v>
      </c>
      <c r="Y11" s="7">
        <f t="shared" si="0"/>
        <v>3</v>
      </c>
      <c r="Z11" s="7">
        <f t="shared" si="0"/>
        <v>7</v>
      </c>
      <c r="AA11" s="7">
        <f t="shared" si="0"/>
        <v>2</v>
      </c>
      <c r="AB11" s="7">
        <f t="shared" si="0"/>
        <v>11</v>
      </c>
      <c r="AC11" s="7">
        <f t="shared" si="0"/>
        <v>13</v>
      </c>
      <c r="AD11" s="7">
        <f t="shared" si="0"/>
        <v>20</v>
      </c>
      <c r="AE11" s="7">
        <f t="shared" si="0"/>
        <v>15</v>
      </c>
      <c r="AF11" s="7">
        <f t="shared" si="0"/>
        <v>18</v>
      </c>
      <c r="AG11" s="7">
        <f t="shared" si="0"/>
        <v>12</v>
      </c>
      <c r="AH11" s="2">
        <v>62873.17</v>
      </c>
    </row>
    <row r="12" spans="1:34" x14ac:dyDescent="0.3">
      <c r="A12">
        <v>45409.358043981483</v>
      </c>
      <c r="B12">
        <v>20</v>
      </c>
      <c r="C12">
        <v>20</v>
      </c>
      <c r="D12">
        <v>2</v>
      </c>
      <c r="E12">
        <v>20</v>
      </c>
      <c r="F12">
        <v>17</v>
      </c>
      <c r="G12">
        <v>18</v>
      </c>
      <c r="H12">
        <v>19</v>
      </c>
      <c r="I12">
        <v>19</v>
      </c>
      <c r="J12">
        <v>10</v>
      </c>
      <c r="K12">
        <v>20</v>
      </c>
      <c r="L12">
        <v>11</v>
      </c>
      <c r="M12">
        <v>1</v>
      </c>
      <c r="N12">
        <v>1</v>
      </c>
      <c r="O12">
        <v>19</v>
      </c>
      <c r="P12">
        <v>1</v>
      </c>
      <c r="Q12">
        <v>20</v>
      </c>
      <c r="R12" s="7">
        <f t="shared" si="1"/>
        <v>1</v>
      </c>
      <c r="S12" s="7">
        <f t="shared" si="0"/>
        <v>1</v>
      </c>
      <c r="T12" s="7">
        <f t="shared" si="0"/>
        <v>19</v>
      </c>
      <c r="U12" s="7">
        <f t="shared" si="0"/>
        <v>1</v>
      </c>
      <c r="V12" s="7">
        <f t="shared" si="0"/>
        <v>4</v>
      </c>
      <c r="W12" s="7">
        <f t="shared" si="0"/>
        <v>3</v>
      </c>
      <c r="X12" s="7">
        <f t="shared" si="0"/>
        <v>2</v>
      </c>
      <c r="Y12" s="7">
        <f t="shared" si="0"/>
        <v>2</v>
      </c>
      <c r="Z12" s="7">
        <f t="shared" si="0"/>
        <v>11</v>
      </c>
      <c r="AA12" s="7">
        <f t="shared" si="0"/>
        <v>1</v>
      </c>
      <c r="AB12" s="7">
        <f t="shared" si="0"/>
        <v>10</v>
      </c>
      <c r="AC12" s="7">
        <f t="shared" si="0"/>
        <v>20</v>
      </c>
      <c r="AD12" s="7">
        <f t="shared" si="0"/>
        <v>20</v>
      </c>
      <c r="AE12" s="7">
        <f t="shared" si="0"/>
        <v>2</v>
      </c>
      <c r="AF12" s="7">
        <f t="shared" si="0"/>
        <v>20</v>
      </c>
      <c r="AG12" s="7">
        <f t="shared" si="0"/>
        <v>1</v>
      </c>
      <c r="AH12" s="2">
        <v>62870</v>
      </c>
    </row>
    <row r="13" spans="1:34" x14ac:dyDescent="0.3">
      <c r="A13">
        <v>45409.358854166669</v>
      </c>
      <c r="B13">
        <v>16</v>
      </c>
      <c r="C13">
        <v>1</v>
      </c>
      <c r="D13">
        <v>2</v>
      </c>
      <c r="E13">
        <v>19</v>
      </c>
      <c r="F13">
        <v>13</v>
      </c>
      <c r="G13">
        <v>15</v>
      </c>
      <c r="H13">
        <v>20</v>
      </c>
      <c r="I13">
        <v>20</v>
      </c>
      <c r="J13">
        <v>9</v>
      </c>
      <c r="K13">
        <v>18</v>
      </c>
      <c r="L13">
        <v>12</v>
      </c>
      <c r="M13">
        <v>8</v>
      </c>
      <c r="N13">
        <v>1</v>
      </c>
      <c r="O13">
        <v>15</v>
      </c>
      <c r="P13">
        <v>2</v>
      </c>
      <c r="Q13">
        <v>15</v>
      </c>
      <c r="R13" s="7">
        <f t="shared" si="1"/>
        <v>5</v>
      </c>
      <c r="S13" s="7">
        <f t="shared" si="0"/>
        <v>20</v>
      </c>
      <c r="T13" s="7">
        <f t="shared" si="0"/>
        <v>19</v>
      </c>
      <c r="U13" s="7">
        <f t="shared" si="0"/>
        <v>2</v>
      </c>
      <c r="V13" s="7">
        <f t="shared" si="0"/>
        <v>8</v>
      </c>
      <c r="W13" s="7">
        <f t="shared" si="0"/>
        <v>6</v>
      </c>
      <c r="X13" s="7">
        <f t="shared" si="0"/>
        <v>1</v>
      </c>
      <c r="Y13" s="7">
        <f t="shared" si="0"/>
        <v>1</v>
      </c>
      <c r="Z13" s="7">
        <f t="shared" si="0"/>
        <v>12</v>
      </c>
      <c r="AA13" s="7">
        <f t="shared" si="0"/>
        <v>3</v>
      </c>
      <c r="AB13" s="7">
        <f t="shared" si="0"/>
        <v>9</v>
      </c>
      <c r="AC13" s="7">
        <f t="shared" si="0"/>
        <v>13</v>
      </c>
      <c r="AD13" s="7">
        <f t="shared" si="0"/>
        <v>20</v>
      </c>
      <c r="AE13" s="7">
        <f t="shared" si="0"/>
        <v>6</v>
      </c>
      <c r="AF13" s="7">
        <f t="shared" si="0"/>
        <v>19</v>
      </c>
      <c r="AG13" s="7">
        <f t="shared" si="0"/>
        <v>6</v>
      </c>
      <c r="AH13" s="2">
        <v>62899.18</v>
      </c>
    </row>
    <row r="14" spans="1:34" x14ac:dyDescent="0.3">
      <c r="A14">
        <v>45409.359652777777</v>
      </c>
      <c r="B14">
        <v>6</v>
      </c>
      <c r="C14">
        <v>1</v>
      </c>
      <c r="D14">
        <v>2</v>
      </c>
      <c r="E14">
        <v>12</v>
      </c>
      <c r="F14">
        <v>12</v>
      </c>
      <c r="G14">
        <v>6</v>
      </c>
      <c r="H14">
        <v>16</v>
      </c>
      <c r="I14">
        <v>16</v>
      </c>
      <c r="J14">
        <v>8</v>
      </c>
      <c r="K14">
        <v>4</v>
      </c>
      <c r="L14">
        <v>13</v>
      </c>
      <c r="M14">
        <v>8</v>
      </c>
      <c r="N14">
        <v>1</v>
      </c>
      <c r="O14">
        <v>4</v>
      </c>
      <c r="P14">
        <v>5</v>
      </c>
      <c r="Q14">
        <v>13</v>
      </c>
      <c r="R14" s="7">
        <f t="shared" si="1"/>
        <v>15</v>
      </c>
      <c r="S14" s="7">
        <f t="shared" si="0"/>
        <v>20</v>
      </c>
      <c r="T14" s="7">
        <f t="shared" si="0"/>
        <v>19</v>
      </c>
      <c r="U14" s="7">
        <f t="shared" si="0"/>
        <v>9</v>
      </c>
      <c r="V14" s="7">
        <f t="shared" si="0"/>
        <v>9</v>
      </c>
      <c r="W14" s="7">
        <f t="shared" si="0"/>
        <v>15</v>
      </c>
      <c r="X14" s="7">
        <f t="shared" si="0"/>
        <v>5</v>
      </c>
      <c r="Y14" s="7">
        <f t="shared" si="0"/>
        <v>5</v>
      </c>
      <c r="Z14" s="7">
        <f t="shared" si="0"/>
        <v>13</v>
      </c>
      <c r="AA14" s="7">
        <f t="shared" si="0"/>
        <v>17</v>
      </c>
      <c r="AB14" s="7">
        <f t="shared" si="0"/>
        <v>8</v>
      </c>
      <c r="AC14" s="7">
        <f t="shared" si="0"/>
        <v>13</v>
      </c>
      <c r="AD14" s="7">
        <f t="shared" si="0"/>
        <v>20</v>
      </c>
      <c r="AE14" s="7">
        <f t="shared" si="0"/>
        <v>17</v>
      </c>
      <c r="AF14" s="7">
        <f t="shared" si="0"/>
        <v>16</v>
      </c>
      <c r="AG14" s="7">
        <f t="shared" si="0"/>
        <v>8</v>
      </c>
      <c r="AH14" s="2">
        <v>62980.39</v>
      </c>
    </row>
    <row r="15" spans="1:34" x14ac:dyDescent="0.3">
      <c r="A15">
        <v>45409.360462962963</v>
      </c>
      <c r="B15">
        <v>2</v>
      </c>
      <c r="C15">
        <v>1</v>
      </c>
      <c r="D15">
        <v>2</v>
      </c>
      <c r="E15">
        <v>11</v>
      </c>
      <c r="F15">
        <v>11</v>
      </c>
      <c r="G15">
        <v>3</v>
      </c>
      <c r="H15">
        <v>15</v>
      </c>
      <c r="I15">
        <v>15</v>
      </c>
      <c r="J15">
        <v>7</v>
      </c>
      <c r="K15">
        <v>2</v>
      </c>
      <c r="L15">
        <v>14</v>
      </c>
      <c r="M15">
        <v>8</v>
      </c>
      <c r="N15">
        <v>1</v>
      </c>
      <c r="O15">
        <v>1</v>
      </c>
      <c r="P15">
        <v>4</v>
      </c>
      <c r="Q15">
        <v>10</v>
      </c>
      <c r="R15" s="7">
        <f t="shared" si="1"/>
        <v>19</v>
      </c>
      <c r="S15" s="7">
        <f t="shared" si="0"/>
        <v>20</v>
      </c>
      <c r="T15" s="7">
        <f t="shared" si="0"/>
        <v>19</v>
      </c>
      <c r="U15" s="7">
        <f t="shared" si="0"/>
        <v>10</v>
      </c>
      <c r="V15" s="7">
        <f t="shared" si="0"/>
        <v>10</v>
      </c>
      <c r="W15" s="7">
        <f t="shared" si="0"/>
        <v>18</v>
      </c>
      <c r="X15" s="7">
        <f t="shared" si="0"/>
        <v>6</v>
      </c>
      <c r="Y15" s="7">
        <f t="shared" si="0"/>
        <v>6</v>
      </c>
      <c r="Z15" s="7">
        <f t="shared" si="0"/>
        <v>14</v>
      </c>
      <c r="AA15" s="7">
        <f t="shared" si="0"/>
        <v>19</v>
      </c>
      <c r="AB15" s="7">
        <f t="shared" si="0"/>
        <v>7</v>
      </c>
      <c r="AC15" s="7">
        <f t="shared" si="0"/>
        <v>13</v>
      </c>
      <c r="AD15" s="7">
        <f t="shared" si="0"/>
        <v>20</v>
      </c>
      <c r="AE15" s="7">
        <f t="shared" si="0"/>
        <v>20</v>
      </c>
      <c r="AF15" s="7">
        <f t="shared" si="0"/>
        <v>17</v>
      </c>
      <c r="AG15" s="7">
        <f t="shared" si="0"/>
        <v>11</v>
      </c>
      <c r="AH15" s="2">
        <v>63012.01</v>
      </c>
    </row>
    <row r="16" spans="1:34" x14ac:dyDescent="0.3">
      <c r="A16">
        <v>45409.361273148148</v>
      </c>
      <c r="B16">
        <v>3</v>
      </c>
      <c r="C16">
        <v>1</v>
      </c>
      <c r="D16">
        <v>6</v>
      </c>
      <c r="E16">
        <v>13</v>
      </c>
      <c r="F16">
        <v>14</v>
      </c>
      <c r="G16">
        <v>2</v>
      </c>
      <c r="H16">
        <v>12</v>
      </c>
      <c r="I16">
        <v>12</v>
      </c>
      <c r="J16">
        <v>2</v>
      </c>
      <c r="K16">
        <v>5</v>
      </c>
      <c r="L16">
        <v>15</v>
      </c>
      <c r="M16">
        <v>8</v>
      </c>
      <c r="N16">
        <v>1</v>
      </c>
      <c r="O16">
        <v>17</v>
      </c>
      <c r="P16">
        <v>10</v>
      </c>
      <c r="Q16">
        <v>16</v>
      </c>
      <c r="R16" s="7">
        <f t="shared" si="1"/>
        <v>18</v>
      </c>
      <c r="S16" s="7">
        <f t="shared" si="0"/>
        <v>20</v>
      </c>
      <c r="T16" s="7">
        <f t="shared" si="0"/>
        <v>15</v>
      </c>
      <c r="U16" s="7">
        <f t="shared" si="0"/>
        <v>8</v>
      </c>
      <c r="V16" s="7">
        <f t="shared" si="0"/>
        <v>7</v>
      </c>
      <c r="W16" s="7">
        <f t="shared" si="0"/>
        <v>19</v>
      </c>
      <c r="X16" s="7">
        <f t="shared" si="0"/>
        <v>9</v>
      </c>
      <c r="Y16" s="7">
        <f t="shared" si="0"/>
        <v>9</v>
      </c>
      <c r="Z16" s="7">
        <f t="shared" si="0"/>
        <v>19</v>
      </c>
      <c r="AA16" s="7">
        <f t="shared" si="0"/>
        <v>16</v>
      </c>
      <c r="AB16" s="7">
        <f t="shared" si="0"/>
        <v>6</v>
      </c>
      <c r="AC16" s="7">
        <f t="shared" si="0"/>
        <v>13</v>
      </c>
      <c r="AD16" s="7">
        <f t="shared" si="0"/>
        <v>20</v>
      </c>
      <c r="AE16" s="7">
        <f t="shared" si="0"/>
        <v>4</v>
      </c>
      <c r="AF16" s="7">
        <f t="shared" si="0"/>
        <v>11</v>
      </c>
      <c r="AG16" s="7">
        <f t="shared" si="0"/>
        <v>5</v>
      </c>
      <c r="AH16" s="2">
        <v>63007.72</v>
      </c>
    </row>
    <row r="17" spans="1:34" x14ac:dyDescent="0.3">
      <c r="A17">
        <v>45409.362071759257</v>
      </c>
      <c r="B17">
        <v>5</v>
      </c>
      <c r="C17">
        <v>1</v>
      </c>
      <c r="D17">
        <v>6</v>
      </c>
      <c r="E17">
        <v>15</v>
      </c>
      <c r="F17">
        <v>16</v>
      </c>
      <c r="G17">
        <v>5</v>
      </c>
      <c r="H17">
        <v>11</v>
      </c>
      <c r="I17">
        <v>11</v>
      </c>
      <c r="J17">
        <v>4</v>
      </c>
      <c r="K17">
        <v>14</v>
      </c>
      <c r="L17">
        <v>16</v>
      </c>
      <c r="M17">
        <v>1</v>
      </c>
      <c r="N17">
        <v>1</v>
      </c>
      <c r="O17">
        <v>14</v>
      </c>
      <c r="P17">
        <v>12</v>
      </c>
      <c r="Q17">
        <v>18</v>
      </c>
      <c r="R17" s="7">
        <f t="shared" si="1"/>
        <v>16</v>
      </c>
      <c r="S17" s="7">
        <f t="shared" si="0"/>
        <v>20</v>
      </c>
      <c r="T17" s="7">
        <f t="shared" si="0"/>
        <v>15</v>
      </c>
      <c r="U17" s="7">
        <f t="shared" si="0"/>
        <v>6</v>
      </c>
      <c r="V17" s="7">
        <f t="shared" si="0"/>
        <v>5</v>
      </c>
      <c r="W17" s="7">
        <f t="shared" si="0"/>
        <v>16</v>
      </c>
      <c r="X17" s="7">
        <f t="shared" si="0"/>
        <v>10</v>
      </c>
      <c r="Y17" s="7">
        <f t="shared" si="0"/>
        <v>10</v>
      </c>
      <c r="Z17" s="7">
        <f t="shared" si="0"/>
        <v>17</v>
      </c>
      <c r="AA17" s="7">
        <f t="shared" si="0"/>
        <v>7</v>
      </c>
      <c r="AB17" s="7">
        <f t="shared" si="0"/>
        <v>5</v>
      </c>
      <c r="AC17" s="7">
        <f t="shared" si="0"/>
        <v>20</v>
      </c>
      <c r="AD17" s="7">
        <f t="shared" si="0"/>
        <v>20</v>
      </c>
      <c r="AE17" s="7">
        <f t="shared" si="0"/>
        <v>7</v>
      </c>
      <c r="AF17" s="7">
        <f t="shared" si="0"/>
        <v>9</v>
      </c>
      <c r="AG17" s="7">
        <f t="shared" si="0"/>
        <v>3</v>
      </c>
      <c r="AH17" s="2">
        <v>62992.01</v>
      </c>
    </row>
    <row r="18" spans="1:34" x14ac:dyDescent="0.3">
      <c r="A18">
        <v>45409.362881944442</v>
      </c>
      <c r="B18">
        <v>4</v>
      </c>
      <c r="C18">
        <v>1</v>
      </c>
      <c r="D18">
        <v>6</v>
      </c>
      <c r="E18">
        <v>14</v>
      </c>
      <c r="F18">
        <v>15</v>
      </c>
      <c r="G18">
        <v>4</v>
      </c>
      <c r="H18">
        <v>10</v>
      </c>
      <c r="I18">
        <v>10</v>
      </c>
      <c r="J18">
        <v>3</v>
      </c>
      <c r="K18">
        <v>10</v>
      </c>
      <c r="L18">
        <v>17</v>
      </c>
      <c r="M18">
        <v>1</v>
      </c>
      <c r="N18">
        <v>1</v>
      </c>
      <c r="O18">
        <v>12</v>
      </c>
      <c r="P18">
        <v>11</v>
      </c>
      <c r="Q18">
        <v>17</v>
      </c>
      <c r="R18" s="7">
        <f t="shared" si="1"/>
        <v>17</v>
      </c>
      <c r="S18" s="7">
        <f t="shared" ref="S18:S21" si="2">21-C18</f>
        <v>20</v>
      </c>
      <c r="T18" s="7">
        <f t="shared" ref="T18:T21" si="3">21-D18</f>
        <v>15</v>
      </c>
      <c r="U18" s="7">
        <f t="shared" ref="U18:U21" si="4">21-E18</f>
        <v>7</v>
      </c>
      <c r="V18" s="7">
        <f t="shared" ref="V18:V21" si="5">21-F18</f>
        <v>6</v>
      </c>
      <c r="W18" s="7">
        <f t="shared" ref="W18:W21" si="6">21-G18</f>
        <v>17</v>
      </c>
      <c r="X18" s="7">
        <f t="shared" ref="X18:X21" si="7">21-H18</f>
        <v>11</v>
      </c>
      <c r="Y18" s="7">
        <f t="shared" ref="Y18:Y21" si="8">21-I18</f>
        <v>11</v>
      </c>
      <c r="Z18" s="7">
        <f t="shared" ref="Z18:Z21" si="9">21-J18</f>
        <v>18</v>
      </c>
      <c r="AA18" s="7">
        <f t="shared" ref="AA18:AA21" si="10">21-K18</f>
        <v>11</v>
      </c>
      <c r="AB18" s="7">
        <f t="shared" ref="AB18:AB21" si="11">21-L18</f>
        <v>4</v>
      </c>
      <c r="AC18" s="7">
        <f t="shared" ref="AC18:AC21" si="12">21-M18</f>
        <v>20</v>
      </c>
      <c r="AD18" s="7">
        <f t="shared" ref="AD18:AD21" si="13">21-N18</f>
        <v>20</v>
      </c>
      <c r="AE18" s="7">
        <f t="shared" ref="AE18:AE21" si="14">21-O18</f>
        <v>9</v>
      </c>
      <c r="AF18" s="7">
        <f t="shared" ref="AF18:AF21" si="15">21-P18</f>
        <v>10</v>
      </c>
      <c r="AG18" s="7">
        <f t="shared" ref="AG18:AG21" si="16">21-Q18</f>
        <v>4</v>
      </c>
      <c r="AH18" s="2">
        <v>63002</v>
      </c>
    </row>
    <row r="19" spans="1:34" x14ac:dyDescent="0.3">
      <c r="A19">
        <v>45409.363680555558</v>
      </c>
      <c r="B19">
        <v>9</v>
      </c>
      <c r="C19">
        <v>1</v>
      </c>
      <c r="D19">
        <v>6</v>
      </c>
      <c r="E19">
        <v>17</v>
      </c>
      <c r="F19">
        <v>19</v>
      </c>
      <c r="G19">
        <v>8</v>
      </c>
      <c r="H19">
        <v>8</v>
      </c>
      <c r="I19">
        <v>8</v>
      </c>
      <c r="J19">
        <v>6</v>
      </c>
      <c r="K19">
        <v>16</v>
      </c>
      <c r="L19">
        <v>18</v>
      </c>
      <c r="M19">
        <v>8</v>
      </c>
      <c r="N19">
        <v>1</v>
      </c>
      <c r="O19">
        <v>9</v>
      </c>
      <c r="P19">
        <v>14</v>
      </c>
      <c r="Q19">
        <v>19</v>
      </c>
      <c r="R19" s="7">
        <f t="shared" si="1"/>
        <v>12</v>
      </c>
      <c r="S19" s="7">
        <f t="shared" si="2"/>
        <v>20</v>
      </c>
      <c r="T19" s="7">
        <f t="shared" si="3"/>
        <v>15</v>
      </c>
      <c r="U19" s="7">
        <f t="shared" si="4"/>
        <v>4</v>
      </c>
      <c r="V19" s="7">
        <f t="shared" si="5"/>
        <v>2</v>
      </c>
      <c r="W19" s="7">
        <f t="shared" si="6"/>
        <v>13</v>
      </c>
      <c r="X19" s="7">
        <f t="shared" si="7"/>
        <v>13</v>
      </c>
      <c r="Y19" s="7">
        <f t="shared" si="8"/>
        <v>13</v>
      </c>
      <c r="Z19" s="7">
        <f t="shared" si="9"/>
        <v>15</v>
      </c>
      <c r="AA19" s="7">
        <f t="shared" si="10"/>
        <v>5</v>
      </c>
      <c r="AB19" s="7">
        <f t="shared" si="11"/>
        <v>3</v>
      </c>
      <c r="AC19" s="7">
        <f t="shared" si="12"/>
        <v>13</v>
      </c>
      <c r="AD19" s="7">
        <f t="shared" si="13"/>
        <v>20</v>
      </c>
      <c r="AE19" s="7">
        <f t="shared" si="14"/>
        <v>12</v>
      </c>
      <c r="AF19" s="7">
        <f t="shared" si="15"/>
        <v>7</v>
      </c>
      <c r="AG19" s="7">
        <f t="shared" si="16"/>
        <v>2</v>
      </c>
      <c r="AH19" s="2">
        <v>62968.01</v>
      </c>
    </row>
    <row r="20" spans="1:34" x14ac:dyDescent="0.3">
      <c r="A20">
        <v>45409.364490740743</v>
      </c>
      <c r="B20">
        <v>8</v>
      </c>
      <c r="C20">
        <v>1</v>
      </c>
      <c r="D20">
        <v>6</v>
      </c>
      <c r="E20">
        <v>16</v>
      </c>
      <c r="F20">
        <v>18</v>
      </c>
      <c r="G20">
        <v>7</v>
      </c>
      <c r="H20">
        <v>5</v>
      </c>
      <c r="I20">
        <v>5</v>
      </c>
      <c r="J20">
        <v>5</v>
      </c>
      <c r="K20">
        <v>12</v>
      </c>
      <c r="L20">
        <v>19</v>
      </c>
      <c r="M20">
        <v>8</v>
      </c>
      <c r="N20">
        <v>1</v>
      </c>
      <c r="O20">
        <v>20</v>
      </c>
      <c r="P20">
        <v>13</v>
      </c>
      <c r="Q20">
        <v>8</v>
      </c>
      <c r="R20" s="7">
        <f t="shared" si="1"/>
        <v>13</v>
      </c>
      <c r="S20" s="7">
        <f t="shared" si="2"/>
        <v>20</v>
      </c>
      <c r="T20" s="7">
        <f t="shared" si="3"/>
        <v>15</v>
      </c>
      <c r="U20" s="7">
        <f t="shared" si="4"/>
        <v>5</v>
      </c>
      <c r="V20" s="7">
        <f t="shared" si="5"/>
        <v>3</v>
      </c>
      <c r="W20" s="7">
        <f t="shared" si="6"/>
        <v>14</v>
      </c>
      <c r="X20" s="7">
        <f t="shared" si="7"/>
        <v>16</v>
      </c>
      <c r="Y20" s="7">
        <f t="shared" si="8"/>
        <v>16</v>
      </c>
      <c r="Z20" s="7">
        <f t="shared" si="9"/>
        <v>16</v>
      </c>
      <c r="AA20" s="7">
        <f t="shared" si="10"/>
        <v>9</v>
      </c>
      <c r="AB20" s="7">
        <f t="shared" si="11"/>
        <v>2</v>
      </c>
      <c r="AC20" s="7">
        <f t="shared" si="12"/>
        <v>13</v>
      </c>
      <c r="AD20" s="7">
        <f t="shared" si="13"/>
        <v>20</v>
      </c>
      <c r="AE20" s="7">
        <f t="shared" si="14"/>
        <v>1</v>
      </c>
      <c r="AF20" s="7">
        <f t="shared" si="15"/>
        <v>8</v>
      </c>
      <c r="AG20" s="7">
        <f t="shared" si="16"/>
        <v>13</v>
      </c>
      <c r="AH20" s="2">
        <v>62982</v>
      </c>
    </row>
    <row r="21" spans="1:34" x14ac:dyDescent="0.3">
      <c r="A21">
        <v>45409.365312499998</v>
      </c>
      <c r="B21">
        <v>1</v>
      </c>
      <c r="C21">
        <v>1</v>
      </c>
      <c r="D21">
        <v>1</v>
      </c>
      <c r="E21">
        <v>18</v>
      </c>
      <c r="F21">
        <v>20</v>
      </c>
      <c r="G21">
        <v>1</v>
      </c>
      <c r="H21">
        <v>9</v>
      </c>
      <c r="I21">
        <v>9</v>
      </c>
      <c r="J21">
        <v>1</v>
      </c>
      <c r="K21">
        <v>7</v>
      </c>
      <c r="L21">
        <v>20</v>
      </c>
      <c r="M21">
        <v>8</v>
      </c>
      <c r="N21">
        <v>1</v>
      </c>
      <c r="O21">
        <v>13</v>
      </c>
      <c r="P21">
        <v>8</v>
      </c>
      <c r="Q21">
        <v>2</v>
      </c>
      <c r="R21" s="7">
        <f t="shared" si="1"/>
        <v>20</v>
      </c>
      <c r="S21" s="7">
        <f t="shared" si="2"/>
        <v>20</v>
      </c>
      <c r="T21" s="7">
        <f t="shared" si="3"/>
        <v>20</v>
      </c>
      <c r="U21" s="7">
        <f t="shared" si="4"/>
        <v>3</v>
      </c>
      <c r="V21" s="7">
        <f t="shared" si="5"/>
        <v>1</v>
      </c>
      <c r="W21" s="7">
        <f t="shared" si="6"/>
        <v>20</v>
      </c>
      <c r="X21" s="7">
        <f t="shared" si="7"/>
        <v>12</v>
      </c>
      <c r="Y21" s="7">
        <f t="shared" si="8"/>
        <v>12</v>
      </c>
      <c r="Z21" s="7">
        <f t="shared" si="9"/>
        <v>20</v>
      </c>
      <c r="AA21" s="7">
        <f t="shared" si="10"/>
        <v>14</v>
      </c>
      <c r="AB21" s="7">
        <f t="shared" si="11"/>
        <v>1</v>
      </c>
      <c r="AC21" s="7">
        <f t="shared" si="12"/>
        <v>13</v>
      </c>
      <c r="AD21" s="7">
        <f t="shared" si="13"/>
        <v>20</v>
      </c>
      <c r="AE21" s="7">
        <f t="shared" si="14"/>
        <v>8</v>
      </c>
      <c r="AF21" s="7">
        <f t="shared" si="15"/>
        <v>13</v>
      </c>
      <c r="AG21" s="7">
        <f t="shared" si="16"/>
        <v>19</v>
      </c>
      <c r="AH21" s="2">
        <v>63015.56</v>
      </c>
    </row>
    <row r="23" spans="1:34" x14ac:dyDescent="0.3">
      <c r="A23" s="6" t="s">
        <v>18</v>
      </c>
      <c r="B23" s="6">
        <v>20</v>
      </c>
      <c r="C23" s="6">
        <v>20</v>
      </c>
      <c r="D23" s="6">
        <v>20</v>
      </c>
      <c r="E23" s="6">
        <v>20</v>
      </c>
      <c r="F23" s="6">
        <v>20</v>
      </c>
      <c r="G23" s="6">
        <v>20</v>
      </c>
      <c r="H23" s="6">
        <v>20</v>
      </c>
      <c r="I23" s="6">
        <v>20</v>
      </c>
      <c r="J23" s="6">
        <v>20</v>
      </c>
      <c r="K23" s="6">
        <v>20</v>
      </c>
      <c r="L23" s="6">
        <v>20</v>
      </c>
      <c r="M23" s="6">
        <v>8</v>
      </c>
      <c r="N23" s="6">
        <v>1</v>
      </c>
      <c r="O23" s="6">
        <v>20</v>
      </c>
      <c r="P23" s="6">
        <v>20</v>
      </c>
      <c r="Q23" s="6">
        <v>20</v>
      </c>
    </row>
    <row r="24" spans="1:34" x14ac:dyDescent="0.3">
      <c r="A24" s="6" t="s">
        <v>19</v>
      </c>
      <c r="B24" s="6">
        <v>1</v>
      </c>
      <c r="C24" s="6">
        <v>1</v>
      </c>
      <c r="D24" s="6">
        <v>1</v>
      </c>
      <c r="E24" s="6">
        <v>1</v>
      </c>
      <c r="F24" s="6">
        <v>1</v>
      </c>
      <c r="G24" s="6">
        <v>1</v>
      </c>
      <c r="H24" s="6">
        <v>1</v>
      </c>
      <c r="I24" s="6">
        <v>1</v>
      </c>
      <c r="J24" s="6">
        <v>1</v>
      </c>
      <c r="K24" s="6">
        <v>1</v>
      </c>
      <c r="L24" s="6">
        <v>1</v>
      </c>
      <c r="M24" s="6">
        <v>1</v>
      </c>
      <c r="N24" s="6">
        <v>1</v>
      </c>
      <c r="O24" s="6">
        <v>1</v>
      </c>
      <c r="P24" s="6">
        <v>1</v>
      </c>
      <c r="Q24" s="6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1"/>
  <sheetViews>
    <sheetView topLeftCell="A4" zoomScale="70" zoomScaleNormal="70" workbookViewId="0">
      <selection activeCell="AK27" sqref="AK27"/>
    </sheetView>
  </sheetViews>
  <sheetFormatPr defaultRowHeight="14.4" x14ac:dyDescent="0.3"/>
  <sheetData>
    <row r="1" spans="1:34" ht="18" x14ac:dyDescent="0.3">
      <c r="A1" s="8"/>
    </row>
    <row r="2" spans="1:34" x14ac:dyDescent="0.3">
      <c r="A2" s="9"/>
    </row>
    <row r="5" spans="1:34" ht="18" x14ac:dyDescent="0.3">
      <c r="A5" s="10" t="s">
        <v>21</v>
      </c>
      <c r="B5" s="11">
        <v>5545849</v>
      </c>
      <c r="C5" s="10" t="s">
        <v>22</v>
      </c>
      <c r="D5" s="11">
        <v>20</v>
      </c>
      <c r="E5" s="10" t="s">
        <v>23</v>
      </c>
      <c r="F5" s="11">
        <v>32</v>
      </c>
      <c r="G5" s="10" t="s">
        <v>24</v>
      </c>
      <c r="H5" s="11">
        <v>20</v>
      </c>
      <c r="I5" s="10" t="s">
        <v>25</v>
      </c>
      <c r="J5" s="11">
        <v>0</v>
      </c>
      <c r="K5" s="10" t="s">
        <v>26</v>
      </c>
      <c r="L5" s="11" t="s">
        <v>142</v>
      </c>
    </row>
    <row r="6" spans="1:34" ht="18.600000000000001" thickBot="1" x14ac:dyDescent="0.35">
      <c r="A6" s="8"/>
    </row>
    <row r="7" spans="1:34" ht="15" thickBot="1" x14ac:dyDescent="0.35">
      <c r="A7" s="12" t="s">
        <v>27</v>
      </c>
      <c r="B7" s="12" t="s">
        <v>28</v>
      </c>
      <c r="C7" s="12" t="s">
        <v>29</v>
      </c>
      <c r="D7" s="12" t="s">
        <v>30</v>
      </c>
      <c r="E7" s="12" t="s">
        <v>31</v>
      </c>
      <c r="F7" s="12" t="s">
        <v>32</v>
      </c>
      <c r="G7" s="12" t="s">
        <v>33</v>
      </c>
      <c r="H7" s="12" t="s">
        <v>34</v>
      </c>
      <c r="I7" s="12" t="s">
        <v>35</v>
      </c>
      <c r="J7" s="12" t="s">
        <v>36</v>
      </c>
      <c r="K7" s="12" t="s">
        <v>37</v>
      </c>
      <c r="L7" s="12" t="s">
        <v>38</v>
      </c>
      <c r="M7" s="12" t="s">
        <v>39</v>
      </c>
      <c r="N7" s="12" t="s">
        <v>40</v>
      </c>
      <c r="O7" s="12" t="s">
        <v>41</v>
      </c>
      <c r="P7" s="12" t="s">
        <v>42</v>
      </c>
      <c r="Q7" s="12" t="s">
        <v>43</v>
      </c>
      <c r="R7" s="12" t="s">
        <v>44</v>
      </c>
      <c r="S7" s="12" t="s">
        <v>45</v>
      </c>
      <c r="T7" s="12" t="s">
        <v>46</v>
      </c>
      <c r="U7" s="12" t="s">
        <v>47</v>
      </c>
      <c r="V7" s="12" t="s">
        <v>48</v>
      </c>
      <c r="W7" s="12" t="s">
        <v>49</v>
      </c>
      <c r="X7" s="12" t="s">
        <v>50</v>
      </c>
      <c r="Y7" s="12" t="s">
        <v>51</v>
      </c>
      <c r="Z7" s="12" t="s">
        <v>52</v>
      </c>
      <c r="AA7" s="12" t="s">
        <v>53</v>
      </c>
      <c r="AB7" s="12" t="s">
        <v>54</v>
      </c>
      <c r="AC7" s="12" t="s">
        <v>55</v>
      </c>
      <c r="AD7" s="12" t="s">
        <v>56</v>
      </c>
      <c r="AE7" s="12" t="s">
        <v>57</v>
      </c>
      <c r="AF7" s="12" t="s">
        <v>58</v>
      </c>
      <c r="AG7" s="12" t="s">
        <v>59</v>
      </c>
      <c r="AH7" s="12" t="s">
        <v>60</v>
      </c>
    </row>
    <row r="8" spans="1:34" ht="15" thickBot="1" x14ac:dyDescent="0.35">
      <c r="A8" s="12" t="s">
        <v>61</v>
      </c>
      <c r="B8" s="13">
        <v>12</v>
      </c>
      <c r="C8" s="13">
        <v>1</v>
      </c>
      <c r="D8" s="13">
        <v>20</v>
      </c>
      <c r="E8" s="13">
        <v>1</v>
      </c>
      <c r="F8" s="13">
        <v>5</v>
      </c>
      <c r="G8" s="13">
        <v>11</v>
      </c>
      <c r="H8" s="13">
        <v>1</v>
      </c>
      <c r="I8" s="13">
        <v>1</v>
      </c>
      <c r="J8" s="13">
        <v>20</v>
      </c>
      <c r="K8" s="13">
        <v>8</v>
      </c>
      <c r="L8" s="13">
        <v>1</v>
      </c>
      <c r="M8" s="13">
        <v>8</v>
      </c>
      <c r="N8" s="13">
        <v>1</v>
      </c>
      <c r="O8" s="13">
        <v>5</v>
      </c>
      <c r="P8" s="13">
        <v>17</v>
      </c>
      <c r="Q8" s="13">
        <v>6</v>
      </c>
      <c r="R8" s="13">
        <v>9</v>
      </c>
      <c r="S8" s="13">
        <v>20</v>
      </c>
      <c r="T8" s="13">
        <v>1</v>
      </c>
      <c r="U8" s="13">
        <v>20</v>
      </c>
      <c r="V8" s="13">
        <v>16</v>
      </c>
      <c r="W8" s="13">
        <v>10</v>
      </c>
      <c r="X8" s="13">
        <v>20</v>
      </c>
      <c r="Y8" s="13">
        <v>20</v>
      </c>
      <c r="Z8" s="13">
        <v>1</v>
      </c>
      <c r="AA8" s="13">
        <v>13</v>
      </c>
      <c r="AB8" s="13">
        <v>20</v>
      </c>
      <c r="AC8" s="13">
        <v>13</v>
      </c>
      <c r="AD8" s="13">
        <v>20</v>
      </c>
      <c r="AE8" s="13">
        <v>16</v>
      </c>
      <c r="AF8" s="13">
        <v>4</v>
      </c>
      <c r="AG8" s="13">
        <v>15</v>
      </c>
      <c r="AH8" s="13">
        <v>62970</v>
      </c>
    </row>
    <row r="9" spans="1:34" ht="15" thickBot="1" x14ac:dyDescent="0.35">
      <c r="A9" s="12" t="s">
        <v>62</v>
      </c>
      <c r="B9" s="13">
        <v>10</v>
      </c>
      <c r="C9" s="13">
        <v>1</v>
      </c>
      <c r="D9" s="13">
        <v>15</v>
      </c>
      <c r="E9" s="13">
        <v>3</v>
      </c>
      <c r="F9" s="13">
        <v>2</v>
      </c>
      <c r="G9" s="13">
        <v>10</v>
      </c>
      <c r="H9" s="13">
        <v>2</v>
      </c>
      <c r="I9" s="13">
        <v>2</v>
      </c>
      <c r="J9" s="13">
        <v>16</v>
      </c>
      <c r="K9" s="13">
        <v>1</v>
      </c>
      <c r="L9" s="13">
        <v>2</v>
      </c>
      <c r="M9" s="13">
        <v>1</v>
      </c>
      <c r="N9" s="13">
        <v>1</v>
      </c>
      <c r="O9" s="13">
        <v>18</v>
      </c>
      <c r="P9" s="13">
        <v>20</v>
      </c>
      <c r="Q9" s="13">
        <v>4</v>
      </c>
      <c r="R9" s="13">
        <v>11</v>
      </c>
      <c r="S9" s="13">
        <v>20</v>
      </c>
      <c r="T9" s="13">
        <v>6</v>
      </c>
      <c r="U9" s="13">
        <v>18</v>
      </c>
      <c r="V9" s="13">
        <v>19</v>
      </c>
      <c r="W9" s="13">
        <v>11</v>
      </c>
      <c r="X9" s="13">
        <v>19</v>
      </c>
      <c r="Y9" s="13">
        <v>19</v>
      </c>
      <c r="Z9" s="13">
        <v>5</v>
      </c>
      <c r="AA9" s="13">
        <v>20</v>
      </c>
      <c r="AB9" s="13">
        <v>19</v>
      </c>
      <c r="AC9" s="13">
        <v>20</v>
      </c>
      <c r="AD9" s="13">
        <v>20</v>
      </c>
      <c r="AE9" s="13">
        <v>3</v>
      </c>
      <c r="AF9" s="13">
        <v>1</v>
      </c>
      <c r="AG9" s="13">
        <v>17</v>
      </c>
      <c r="AH9" s="13">
        <v>62970</v>
      </c>
    </row>
    <row r="10" spans="1:34" ht="15" thickBot="1" x14ac:dyDescent="0.35">
      <c r="A10" s="12" t="s">
        <v>63</v>
      </c>
      <c r="B10" s="13">
        <v>7</v>
      </c>
      <c r="C10" s="13">
        <v>1</v>
      </c>
      <c r="D10" s="13">
        <v>15</v>
      </c>
      <c r="E10" s="13">
        <v>2</v>
      </c>
      <c r="F10" s="13">
        <v>1</v>
      </c>
      <c r="G10" s="13">
        <v>9</v>
      </c>
      <c r="H10" s="13">
        <v>3</v>
      </c>
      <c r="I10" s="13">
        <v>3</v>
      </c>
      <c r="J10" s="13">
        <v>15</v>
      </c>
      <c r="K10" s="13">
        <v>6</v>
      </c>
      <c r="L10" s="13">
        <v>3</v>
      </c>
      <c r="M10" s="13">
        <v>1</v>
      </c>
      <c r="N10" s="13">
        <v>1</v>
      </c>
      <c r="O10" s="13">
        <v>10</v>
      </c>
      <c r="P10" s="13">
        <v>19</v>
      </c>
      <c r="Q10" s="13">
        <v>11</v>
      </c>
      <c r="R10" s="13">
        <v>14</v>
      </c>
      <c r="S10" s="13">
        <v>20</v>
      </c>
      <c r="T10" s="13">
        <v>6</v>
      </c>
      <c r="U10" s="13">
        <v>19</v>
      </c>
      <c r="V10" s="13">
        <v>20</v>
      </c>
      <c r="W10" s="13">
        <v>12</v>
      </c>
      <c r="X10" s="13">
        <v>18</v>
      </c>
      <c r="Y10" s="13">
        <v>18</v>
      </c>
      <c r="Z10" s="13">
        <v>6</v>
      </c>
      <c r="AA10" s="13">
        <v>15</v>
      </c>
      <c r="AB10" s="13">
        <v>18</v>
      </c>
      <c r="AC10" s="13">
        <v>20</v>
      </c>
      <c r="AD10" s="13">
        <v>20</v>
      </c>
      <c r="AE10" s="13">
        <v>11</v>
      </c>
      <c r="AF10" s="13">
        <v>2</v>
      </c>
      <c r="AG10" s="13">
        <v>10</v>
      </c>
      <c r="AH10" s="13">
        <v>62967</v>
      </c>
    </row>
    <row r="11" spans="1:34" ht="15" thickBot="1" x14ac:dyDescent="0.35">
      <c r="A11" s="12" t="s">
        <v>64</v>
      </c>
      <c r="B11" s="13">
        <v>11</v>
      </c>
      <c r="C11" s="13">
        <v>1</v>
      </c>
      <c r="D11" s="13">
        <v>15</v>
      </c>
      <c r="E11" s="13">
        <v>4</v>
      </c>
      <c r="F11" s="13">
        <v>3</v>
      </c>
      <c r="G11" s="13">
        <v>12</v>
      </c>
      <c r="H11" s="13">
        <v>4</v>
      </c>
      <c r="I11" s="13">
        <v>4</v>
      </c>
      <c r="J11" s="13">
        <v>17</v>
      </c>
      <c r="K11" s="13">
        <v>9</v>
      </c>
      <c r="L11" s="13">
        <v>4</v>
      </c>
      <c r="M11" s="13">
        <v>1</v>
      </c>
      <c r="N11" s="13">
        <v>1</v>
      </c>
      <c r="O11" s="13">
        <v>10</v>
      </c>
      <c r="P11" s="13">
        <v>18</v>
      </c>
      <c r="Q11" s="13">
        <v>12</v>
      </c>
      <c r="R11" s="13">
        <v>10</v>
      </c>
      <c r="S11" s="13">
        <v>20</v>
      </c>
      <c r="T11" s="13">
        <v>6</v>
      </c>
      <c r="U11" s="13">
        <v>17</v>
      </c>
      <c r="V11" s="13">
        <v>18</v>
      </c>
      <c r="W11" s="13">
        <v>9</v>
      </c>
      <c r="X11" s="13">
        <v>17</v>
      </c>
      <c r="Y11" s="13">
        <v>17</v>
      </c>
      <c r="Z11" s="13">
        <v>4</v>
      </c>
      <c r="AA11" s="13">
        <v>12</v>
      </c>
      <c r="AB11" s="13">
        <v>17</v>
      </c>
      <c r="AC11" s="13">
        <v>20</v>
      </c>
      <c r="AD11" s="13">
        <v>20</v>
      </c>
      <c r="AE11" s="13">
        <v>11</v>
      </c>
      <c r="AF11" s="13">
        <v>3</v>
      </c>
      <c r="AG11" s="13">
        <v>9</v>
      </c>
      <c r="AH11" s="13">
        <v>62915</v>
      </c>
    </row>
    <row r="12" spans="1:34" ht="15" thickBot="1" x14ac:dyDescent="0.35">
      <c r="A12" s="12" t="s">
        <v>65</v>
      </c>
      <c r="B12" s="13">
        <v>15</v>
      </c>
      <c r="C12" s="13">
        <v>1</v>
      </c>
      <c r="D12" s="13">
        <v>15</v>
      </c>
      <c r="E12" s="13">
        <v>6</v>
      </c>
      <c r="F12" s="13">
        <v>6</v>
      </c>
      <c r="G12" s="13">
        <v>17</v>
      </c>
      <c r="H12" s="13">
        <v>6</v>
      </c>
      <c r="I12" s="13">
        <v>6</v>
      </c>
      <c r="J12" s="13">
        <v>19</v>
      </c>
      <c r="K12" s="13">
        <v>17</v>
      </c>
      <c r="L12" s="13">
        <v>5</v>
      </c>
      <c r="M12" s="13">
        <v>8</v>
      </c>
      <c r="N12" s="13">
        <v>1</v>
      </c>
      <c r="O12" s="13">
        <v>2</v>
      </c>
      <c r="P12" s="13">
        <v>9</v>
      </c>
      <c r="Q12" s="13">
        <v>14</v>
      </c>
      <c r="R12" s="13">
        <v>6</v>
      </c>
      <c r="S12" s="13">
        <v>20</v>
      </c>
      <c r="T12" s="13">
        <v>6</v>
      </c>
      <c r="U12" s="13">
        <v>15</v>
      </c>
      <c r="V12" s="13">
        <v>15</v>
      </c>
      <c r="W12" s="13">
        <v>4</v>
      </c>
      <c r="X12" s="13">
        <v>15</v>
      </c>
      <c r="Y12" s="13">
        <v>15</v>
      </c>
      <c r="Z12" s="13">
        <v>2</v>
      </c>
      <c r="AA12" s="13">
        <v>4</v>
      </c>
      <c r="AB12" s="13">
        <v>16</v>
      </c>
      <c r="AC12" s="13">
        <v>13</v>
      </c>
      <c r="AD12" s="13">
        <v>20</v>
      </c>
      <c r="AE12" s="13">
        <v>19</v>
      </c>
      <c r="AF12" s="13">
        <v>12</v>
      </c>
      <c r="AG12" s="13">
        <v>7</v>
      </c>
      <c r="AH12" s="13">
        <v>62953</v>
      </c>
    </row>
    <row r="13" spans="1:34" ht="15" thickBot="1" x14ac:dyDescent="0.35">
      <c r="A13" s="12" t="s">
        <v>66</v>
      </c>
      <c r="B13" s="13">
        <v>13</v>
      </c>
      <c r="C13" s="13">
        <v>1</v>
      </c>
      <c r="D13" s="13">
        <v>15</v>
      </c>
      <c r="E13" s="13">
        <v>5</v>
      </c>
      <c r="F13" s="13">
        <v>4</v>
      </c>
      <c r="G13" s="13">
        <v>13</v>
      </c>
      <c r="H13" s="13">
        <v>7</v>
      </c>
      <c r="I13" s="13">
        <v>7</v>
      </c>
      <c r="J13" s="13">
        <v>18</v>
      </c>
      <c r="K13" s="13">
        <v>3</v>
      </c>
      <c r="L13" s="13">
        <v>6</v>
      </c>
      <c r="M13" s="13">
        <v>8</v>
      </c>
      <c r="N13" s="13">
        <v>1</v>
      </c>
      <c r="O13" s="13">
        <v>2</v>
      </c>
      <c r="P13" s="13">
        <v>16</v>
      </c>
      <c r="Q13" s="13">
        <v>7</v>
      </c>
      <c r="R13" s="13">
        <v>8</v>
      </c>
      <c r="S13" s="13">
        <v>20</v>
      </c>
      <c r="T13" s="13">
        <v>6</v>
      </c>
      <c r="U13" s="13">
        <v>16</v>
      </c>
      <c r="V13" s="13">
        <v>17</v>
      </c>
      <c r="W13" s="13">
        <v>8</v>
      </c>
      <c r="X13" s="13">
        <v>14</v>
      </c>
      <c r="Y13" s="13">
        <v>14</v>
      </c>
      <c r="Z13" s="13">
        <v>3</v>
      </c>
      <c r="AA13" s="13">
        <v>18</v>
      </c>
      <c r="AB13" s="13">
        <v>15</v>
      </c>
      <c r="AC13" s="13">
        <v>13</v>
      </c>
      <c r="AD13" s="13">
        <v>20</v>
      </c>
      <c r="AE13" s="13">
        <v>19</v>
      </c>
      <c r="AF13" s="13">
        <v>5</v>
      </c>
      <c r="AG13" s="13">
        <v>14</v>
      </c>
      <c r="AH13" s="13">
        <v>62946</v>
      </c>
    </row>
    <row r="14" spans="1:34" ht="15" thickBot="1" x14ac:dyDescent="0.35">
      <c r="A14" s="12" t="s">
        <v>67</v>
      </c>
      <c r="B14" s="13">
        <v>14</v>
      </c>
      <c r="C14" s="13">
        <v>1</v>
      </c>
      <c r="D14" s="13">
        <v>11</v>
      </c>
      <c r="E14" s="13">
        <v>7</v>
      </c>
      <c r="F14" s="13">
        <v>7</v>
      </c>
      <c r="G14" s="13">
        <v>14</v>
      </c>
      <c r="H14" s="13">
        <v>13</v>
      </c>
      <c r="I14" s="13">
        <v>13</v>
      </c>
      <c r="J14" s="13">
        <v>11</v>
      </c>
      <c r="K14" s="13">
        <v>11</v>
      </c>
      <c r="L14" s="13">
        <v>7</v>
      </c>
      <c r="M14" s="13">
        <v>1</v>
      </c>
      <c r="N14" s="13">
        <v>1</v>
      </c>
      <c r="O14" s="13">
        <v>16</v>
      </c>
      <c r="P14" s="13">
        <v>15</v>
      </c>
      <c r="Q14" s="13">
        <v>1</v>
      </c>
      <c r="R14" s="13">
        <v>7</v>
      </c>
      <c r="S14" s="13">
        <v>20</v>
      </c>
      <c r="T14" s="13">
        <v>10</v>
      </c>
      <c r="U14" s="13">
        <v>14</v>
      </c>
      <c r="V14" s="13">
        <v>14</v>
      </c>
      <c r="W14" s="13">
        <v>7</v>
      </c>
      <c r="X14" s="13">
        <v>8</v>
      </c>
      <c r="Y14" s="13">
        <v>8</v>
      </c>
      <c r="Z14" s="13">
        <v>10</v>
      </c>
      <c r="AA14" s="13">
        <v>10</v>
      </c>
      <c r="AB14" s="13">
        <v>14</v>
      </c>
      <c r="AC14" s="13">
        <v>20</v>
      </c>
      <c r="AD14" s="13">
        <v>20</v>
      </c>
      <c r="AE14" s="13">
        <v>5</v>
      </c>
      <c r="AF14" s="13">
        <v>6</v>
      </c>
      <c r="AG14" s="13">
        <v>20</v>
      </c>
      <c r="AH14" s="13">
        <v>62898</v>
      </c>
    </row>
    <row r="15" spans="1:34" ht="15" thickBot="1" x14ac:dyDescent="0.35">
      <c r="A15" s="12" t="s">
        <v>68</v>
      </c>
      <c r="B15" s="13">
        <v>17</v>
      </c>
      <c r="C15" s="13">
        <v>1</v>
      </c>
      <c r="D15" s="13">
        <v>11</v>
      </c>
      <c r="E15" s="13">
        <v>8</v>
      </c>
      <c r="F15" s="13">
        <v>8</v>
      </c>
      <c r="G15" s="13">
        <v>16</v>
      </c>
      <c r="H15" s="13">
        <v>14</v>
      </c>
      <c r="I15" s="13">
        <v>14</v>
      </c>
      <c r="J15" s="13">
        <v>12</v>
      </c>
      <c r="K15" s="13">
        <v>15</v>
      </c>
      <c r="L15" s="13">
        <v>8</v>
      </c>
      <c r="M15" s="13">
        <v>8</v>
      </c>
      <c r="N15" s="13">
        <v>1</v>
      </c>
      <c r="O15" s="13">
        <v>8</v>
      </c>
      <c r="P15" s="13">
        <v>6</v>
      </c>
      <c r="Q15" s="13">
        <v>5</v>
      </c>
      <c r="R15" s="13">
        <v>4</v>
      </c>
      <c r="S15" s="13">
        <v>20</v>
      </c>
      <c r="T15" s="13">
        <v>10</v>
      </c>
      <c r="U15" s="13">
        <v>13</v>
      </c>
      <c r="V15" s="13">
        <v>13</v>
      </c>
      <c r="W15" s="13">
        <v>5</v>
      </c>
      <c r="X15" s="13">
        <v>7</v>
      </c>
      <c r="Y15" s="13">
        <v>7</v>
      </c>
      <c r="Z15" s="13">
        <v>9</v>
      </c>
      <c r="AA15" s="13">
        <v>6</v>
      </c>
      <c r="AB15" s="13">
        <v>13</v>
      </c>
      <c r="AC15" s="13">
        <v>13</v>
      </c>
      <c r="AD15" s="13">
        <v>20</v>
      </c>
      <c r="AE15" s="13">
        <v>13</v>
      </c>
      <c r="AF15" s="13">
        <v>15</v>
      </c>
      <c r="AG15" s="13">
        <v>16</v>
      </c>
      <c r="AH15" s="13">
        <v>62899</v>
      </c>
    </row>
    <row r="16" spans="1:34" ht="15" thickBot="1" x14ac:dyDescent="0.35">
      <c r="A16" s="12" t="s">
        <v>69</v>
      </c>
      <c r="B16" s="13">
        <v>18</v>
      </c>
      <c r="C16" s="13">
        <v>1</v>
      </c>
      <c r="D16" s="13">
        <v>11</v>
      </c>
      <c r="E16" s="13">
        <v>9</v>
      </c>
      <c r="F16" s="13">
        <v>9</v>
      </c>
      <c r="G16" s="13">
        <v>19</v>
      </c>
      <c r="H16" s="13">
        <v>17</v>
      </c>
      <c r="I16" s="13">
        <v>17</v>
      </c>
      <c r="J16" s="13">
        <v>13</v>
      </c>
      <c r="K16" s="13">
        <v>13</v>
      </c>
      <c r="L16" s="13">
        <v>9</v>
      </c>
      <c r="M16" s="13">
        <v>8</v>
      </c>
      <c r="N16" s="13">
        <v>1</v>
      </c>
      <c r="O16" s="13">
        <v>6</v>
      </c>
      <c r="P16" s="13">
        <v>7</v>
      </c>
      <c r="Q16" s="13">
        <v>3</v>
      </c>
      <c r="R16" s="13">
        <v>3</v>
      </c>
      <c r="S16" s="13">
        <v>20</v>
      </c>
      <c r="T16" s="13">
        <v>10</v>
      </c>
      <c r="U16" s="13">
        <v>12</v>
      </c>
      <c r="V16" s="13">
        <v>12</v>
      </c>
      <c r="W16" s="13">
        <v>2</v>
      </c>
      <c r="X16" s="13">
        <v>4</v>
      </c>
      <c r="Y16" s="13">
        <v>4</v>
      </c>
      <c r="Z16" s="13">
        <v>8</v>
      </c>
      <c r="AA16" s="13">
        <v>8</v>
      </c>
      <c r="AB16" s="13">
        <v>12</v>
      </c>
      <c r="AC16" s="13">
        <v>13</v>
      </c>
      <c r="AD16" s="13">
        <v>20</v>
      </c>
      <c r="AE16" s="13">
        <v>15</v>
      </c>
      <c r="AF16" s="13">
        <v>14</v>
      </c>
      <c r="AG16" s="13">
        <v>18</v>
      </c>
      <c r="AH16" s="13">
        <v>62873</v>
      </c>
    </row>
    <row r="17" spans="1:34" ht="15" thickBot="1" x14ac:dyDescent="0.35">
      <c r="A17" s="12" t="s">
        <v>70</v>
      </c>
      <c r="B17" s="13">
        <v>19</v>
      </c>
      <c r="C17" s="13">
        <v>1</v>
      </c>
      <c r="D17" s="13">
        <v>11</v>
      </c>
      <c r="E17" s="13">
        <v>10</v>
      </c>
      <c r="F17" s="13">
        <v>10</v>
      </c>
      <c r="G17" s="13">
        <v>20</v>
      </c>
      <c r="H17" s="13">
        <v>18</v>
      </c>
      <c r="I17" s="13">
        <v>18</v>
      </c>
      <c r="J17" s="13">
        <v>14</v>
      </c>
      <c r="K17" s="13">
        <v>19</v>
      </c>
      <c r="L17" s="13">
        <v>10</v>
      </c>
      <c r="M17" s="13">
        <v>8</v>
      </c>
      <c r="N17" s="13">
        <v>1</v>
      </c>
      <c r="O17" s="13">
        <v>6</v>
      </c>
      <c r="P17" s="13">
        <v>3</v>
      </c>
      <c r="Q17" s="13">
        <v>9</v>
      </c>
      <c r="R17" s="13">
        <v>2</v>
      </c>
      <c r="S17" s="13">
        <v>20</v>
      </c>
      <c r="T17" s="13">
        <v>10</v>
      </c>
      <c r="U17" s="13">
        <v>11</v>
      </c>
      <c r="V17" s="13">
        <v>11</v>
      </c>
      <c r="W17" s="13">
        <v>1</v>
      </c>
      <c r="X17" s="13">
        <v>3</v>
      </c>
      <c r="Y17" s="13">
        <v>3</v>
      </c>
      <c r="Z17" s="13">
        <v>7</v>
      </c>
      <c r="AA17" s="13">
        <v>2</v>
      </c>
      <c r="AB17" s="13">
        <v>11</v>
      </c>
      <c r="AC17" s="13">
        <v>13</v>
      </c>
      <c r="AD17" s="13">
        <v>20</v>
      </c>
      <c r="AE17" s="13">
        <v>15</v>
      </c>
      <c r="AF17" s="13">
        <v>18</v>
      </c>
      <c r="AG17" s="13">
        <v>12</v>
      </c>
      <c r="AH17" s="13">
        <v>62870</v>
      </c>
    </row>
    <row r="18" spans="1:34" ht="15" thickBot="1" x14ac:dyDescent="0.35">
      <c r="A18" s="12" t="s">
        <v>71</v>
      </c>
      <c r="B18" s="13">
        <v>20</v>
      </c>
      <c r="C18" s="13">
        <v>20</v>
      </c>
      <c r="D18" s="13">
        <v>2</v>
      </c>
      <c r="E18" s="13">
        <v>20</v>
      </c>
      <c r="F18" s="13">
        <v>17</v>
      </c>
      <c r="G18" s="13">
        <v>18</v>
      </c>
      <c r="H18" s="13">
        <v>19</v>
      </c>
      <c r="I18" s="13">
        <v>19</v>
      </c>
      <c r="J18" s="13">
        <v>10</v>
      </c>
      <c r="K18" s="13">
        <v>20</v>
      </c>
      <c r="L18" s="13">
        <v>11</v>
      </c>
      <c r="M18" s="13">
        <v>1</v>
      </c>
      <c r="N18" s="13">
        <v>1</v>
      </c>
      <c r="O18" s="13">
        <v>19</v>
      </c>
      <c r="P18" s="13">
        <v>1</v>
      </c>
      <c r="Q18" s="13">
        <v>20</v>
      </c>
      <c r="R18" s="13">
        <v>1</v>
      </c>
      <c r="S18" s="13">
        <v>1</v>
      </c>
      <c r="T18" s="13">
        <v>19</v>
      </c>
      <c r="U18" s="13">
        <v>1</v>
      </c>
      <c r="V18" s="13">
        <v>4</v>
      </c>
      <c r="W18" s="13">
        <v>3</v>
      </c>
      <c r="X18" s="13">
        <v>2</v>
      </c>
      <c r="Y18" s="13">
        <v>2</v>
      </c>
      <c r="Z18" s="13">
        <v>11</v>
      </c>
      <c r="AA18" s="13">
        <v>1</v>
      </c>
      <c r="AB18" s="13">
        <v>10</v>
      </c>
      <c r="AC18" s="13">
        <v>20</v>
      </c>
      <c r="AD18" s="13">
        <v>20</v>
      </c>
      <c r="AE18" s="13">
        <v>2</v>
      </c>
      <c r="AF18" s="13">
        <v>20</v>
      </c>
      <c r="AG18" s="13">
        <v>1</v>
      </c>
      <c r="AH18" s="13">
        <v>62899</v>
      </c>
    </row>
    <row r="19" spans="1:34" ht="15" thickBot="1" x14ac:dyDescent="0.35">
      <c r="A19" s="12" t="s">
        <v>72</v>
      </c>
      <c r="B19" s="13">
        <v>16</v>
      </c>
      <c r="C19" s="13">
        <v>1</v>
      </c>
      <c r="D19" s="13">
        <v>2</v>
      </c>
      <c r="E19" s="13">
        <v>19</v>
      </c>
      <c r="F19" s="13">
        <v>13</v>
      </c>
      <c r="G19" s="13">
        <v>15</v>
      </c>
      <c r="H19" s="13">
        <v>20</v>
      </c>
      <c r="I19" s="13">
        <v>20</v>
      </c>
      <c r="J19" s="13">
        <v>9</v>
      </c>
      <c r="K19" s="13">
        <v>18</v>
      </c>
      <c r="L19" s="13">
        <v>12</v>
      </c>
      <c r="M19" s="13">
        <v>8</v>
      </c>
      <c r="N19" s="13">
        <v>1</v>
      </c>
      <c r="O19" s="13">
        <v>15</v>
      </c>
      <c r="P19" s="13">
        <v>2</v>
      </c>
      <c r="Q19" s="13">
        <v>15</v>
      </c>
      <c r="R19" s="13">
        <v>5</v>
      </c>
      <c r="S19" s="13">
        <v>20</v>
      </c>
      <c r="T19" s="13">
        <v>19</v>
      </c>
      <c r="U19" s="13">
        <v>2</v>
      </c>
      <c r="V19" s="13">
        <v>8</v>
      </c>
      <c r="W19" s="13">
        <v>6</v>
      </c>
      <c r="X19" s="13">
        <v>1</v>
      </c>
      <c r="Y19" s="13">
        <v>1</v>
      </c>
      <c r="Z19" s="13">
        <v>12</v>
      </c>
      <c r="AA19" s="13">
        <v>3</v>
      </c>
      <c r="AB19" s="13">
        <v>9</v>
      </c>
      <c r="AC19" s="13">
        <v>13</v>
      </c>
      <c r="AD19" s="13">
        <v>20</v>
      </c>
      <c r="AE19" s="13">
        <v>6</v>
      </c>
      <c r="AF19" s="13">
        <v>19</v>
      </c>
      <c r="AG19" s="13">
        <v>6</v>
      </c>
      <c r="AH19" s="13">
        <v>62980</v>
      </c>
    </row>
    <row r="20" spans="1:34" ht="15" thickBot="1" x14ac:dyDescent="0.35">
      <c r="A20" s="12" t="s">
        <v>73</v>
      </c>
      <c r="B20" s="13">
        <v>6</v>
      </c>
      <c r="C20" s="13">
        <v>1</v>
      </c>
      <c r="D20" s="13">
        <v>2</v>
      </c>
      <c r="E20" s="13">
        <v>12</v>
      </c>
      <c r="F20" s="13">
        <v>12</v>
      </c>
      <c r="G20" s="13">
        <v>6</v>
      </c>
      <c r="H20" s="13">
        <v>16</v>
      </c>
      <c r="I20" s="13">
        <v>16</v>
      </c>
      <c r="J20" s="13">
        <v>8</v>
      </c>
      <c r="K20" s="13">
        <v>4</v>
      </c>
      <c r="L20" s="13">
        <v>13</v>
      </c>
      <c r="M20" s="13">
        <v>8</v>
      </c>
      <c r="N20" s="13">
        <v>1</v>
      </c>
      <c r="O20" s="13">
        <v>4</v>
      </c>
      <c r="P20" s="13">
        <v>5</v>
      </c>
      <c r="Q20" s="13">
        <v>13</v>
      </c>
      <c r="R20" s="13">
        <v>15</v>
      </c>
      <c r="S20" s="13">
        <v>20</v>
      </c>
      <c r="T20" s="13">
        <v>19</v>
      </c>
      <c r="U20" s="13">
        <v>9</v>
      </c>
      <c r="V20" s="13">
        <v>9</v>
      </c>
      <c r="W20" s="13">
        <v>15</v>
      </c>
      <c r="X20" s="13">
        <v>5</v>
      </c>
      <c r="Y20" s="13">
        <v>5</v>
      </c>
      <c r="Z20" s="13">
        <v>13</v>
      </c>
      <c r="AA20" s="13">
        <v>17</v>
      </c>
      <c r="AB20" s="13">
        <v>8</v>
      </c>
      <c r="AC20" s="13">
        <v>13</v>
      </c>
      <c r="AD20" s="13">
        <v>20</v>
      </c>
      <c r="AE20" s="13">
        <v>17</v>
      </c>
      <c r="AF20" s="13">
        <v>16</v>
      </c>
      <c r="AG20" s="13">
        <v>8</v>
      </c>
      <c r="AH20" s="13">
        <v>63012</v>
      </c>
    </row>
    <row r="21" spans="1:34" ht="15" thickBot="1" x14ac:dyDescent="0.35">
      <c r="A21" s="12" t="s">
        <v>74</v>
      </c>
      <c r="B21" s="13">
        <v>2</v>
      </c>
      <c r="C21" s="13">
        <v>1</v>
      </c>
      <c r="D21" s="13">
        <v>2</v>
      </c>
      <c r="E21" s="13">
        <v>11</v>
      </c>
      <c r="F21" s="13">
        <v>11</v>
      </c>
      <c r="G21" s="13">
        <v>3</v>
      </c>
      <c r="H21" s="13">
        <v>15</v>
      </c>
      <c r="I21" s="13">
        <v>15</v>
      </c>
      <c r="J21" s="13">
        <v>7</v>
      </c>
      <c r="K21" s="13">
        <v>2</v>
      </c>
      <c r="L21" s="13">
        <v>14</v>
      </c>
      <c r="M21" s="13">
        <v>8</v>
      </c>
      <c r="N21" s="13">
        <v>1</v>
      </c>
      <c r="O21" s="13">
        <v>1</v>
      </c>
      <c r="P21" s="13">
        <v>4</v>
      </c>
      <c r="Q21" s="13">
        <v>10</v>
      </c>
      <c r="R21" s="13">
        <v>19</v>
      </c>
      <c r="S21" s="13">
        <v>20</v>
      </c>
      <c r="T21" s="13">
        <v>19</v>
      </c>
      <c r="U21" s="13">
        <v>10</v>
      </c>
      <c r="V21" s="13">
        <v>10</v>
      </c>
      <c r="W21" s="13">
        <v>18</v>
      </c>
      <c r="X21" s="13">
        <v>6</v>
      </c>
      <c r="Y21" s="13">
        <v>6</v>
      </c>
      <c r="Z21" s="13">
        <v>14</v>
      </c>
      <c r="AA21" s="13">
        <v>19</v>
      </c>
      <c r="AB21" s="13">
        <v>7</v>
      </c>
      <c r="AC21" s="13">
        <v>13</v>
      </c>
      <c r="AD21" s="13">
        <v>20</v>
      </c>
      <c r="AE21" s="13">
        <v>20</v>
      </c>
      <c r="AF21" s="13">
        <v>17</v>
      </c>
      <c r="AG21" s="13">
        <v>11</v>
      </c>
      <c r="AH21" s="13">
        <v>63008</v>
      </c>
    </row>
    <row r="22" spans="1:34" ht="15" thickBot="1" x14ac:dyDescent="0.35">
      <c r="A22" s="12" t="s">
        <v>75</v>
      </c>
      <c r="B22" s="13">
        <v>3</v>
      </c>
      <c r="C22" s="13">
        <v>1</v>
      </c>
      <c r="D22" s="13">
        <v>6</v>
      </c>
      <c r="E22" s="13">
        <v>13</v>
      </c>
      <c r="F22" s="13">
        <v>14</v>
      </c>
      <c r="G22" s="13">
        <v>2</v>
      </c>
      <c r="H22" s="13">
        <v>12</v>
      </c>
      <c r="I22" s="13">
        <v>12</v>
      </c>
      <c r="J22" s="13">
        <v>2</v>
      </c>
      <c r="K22" s="13">
        <v>5</v>
      </c>
      <c r="L22" s="13">
        <v>15</v>
      </c>
      <c r="M22" s="13">
        <v>8</v>
      </c>
      <c r="N22" s="13">
        <v>1</v>
      </c>
      <c r="O22" s="13">
        <v>17</v>
      </c>
      <c r="P22" s="13">
        <v>10</v>
      </c>
      <c r="Q22" s="13">
        <v>16</v>
      </c>
      <c r="R22" s="13">
        <v>18</v>
      </c>
      <c r="S22" s="13">
        <v>20</v>
      </c>
      <c r="T22" s="13">
        <v>15</v>
      </c>
      <c r="U22" s="13">
        <v>8</v>
      </c>
      <c r="V22" s="13">
        <v>7</v>
      </c>
      <c r="W22" s="13">
        <v>19</v>
      </c>
      <c r="X22" s="13">
        <v>9</v>
      </c>
      <c r="Y22" s="13">
        <v>9</v>
      </c>
      <c r="Z22" s="13">
        <v>19</v>
      </c>
      <c r="AA22" s="13">
        <v>16</v>
      </c>
      <c r="AB22" s="13">
        <v>6</v>
      </c>
      <c r="AC22" s="13">
        <v>13</v>
      </c>
      <c r="AD22" s="13">
        <v>20</v>
      </c>
      <c r="AE22" s="13">
        <v>4</v>
      </c>
      <c r="AF22" s="13">
        <v>11</v>
      </c>
      <c r="AG22" s="13">
        <v>5</v>
      </c>
      <c r="AH22" s="13">
        <v>62992</v>
      </c>
    </row>
    <row r="23" spans="1:34" ht="15" thickBot="1" x14ac:dyDescent="0.35">
      <c r="A23" s="12" t="s">
        <v>76</v>
      </c>
      <c r="B23" s="13">
        <v>5</v>
      </c>
      <c r="C23" s="13">
        <v>1</v>
      </c>
      <c r="D23" s="13">
        <v>6</v>
      </c>
      <c r="E23" s="13">
        <v>15</v>
      </c>
      <c r="F23" s="13">
        <v>16</v>
      </c>
      <c r="G23" s="13">
        <v>5</v>
      </c>
      <c r="H23" s="13">
        <v>11</v>
      </c>
      <c r="I23" s="13">
        <v>11</v>
      </c>
      <c r="J23" s="13">
        <v>4</v>
      </c>
      <c r="K23" s="13">
        <v>14</v>
      </c>
      <c r="L23" s="13">
        <v>16</v>
      </c>
      <c r="M23" s="13">
        <v>1</v>
      </c>
      <c r="N23" s="13">
        <v>1</v>
      </c>
      <c r="O23" s="13">
        <v>14</v>
      </c>
      <c r="P23" s="13">
        <v>12</v>
      </c>
      <c r="Q23" s="13">
        <v>18</v>
      </c>
      <c r="R23" s="13">
        <v>16</v>
      </c>
      <c r="S23" s="13">
        <v>20</v>
      </c>
      <c r="T23" s="13">
        <v>15</v>
      </c>
      <c r="U23" s="13">
        <v>6</v>
      </c>
      <c r="V23" s="13">
        <v>5</v>
      </c>
      <c r="W23" s="13">
        <v>16</v>
      </c>
      <c r="X23" s="13">
        <v>10</v>
      </c>
      <c r="Y23" s="13">
        <v>10</v>
      </c>
      <c r="Z23" s="13">
        <v>17</v>
      </c>
      <c r="AA23" s="13">
        <v>7</v>
      </c>
      <c r="AB23" s="13">
        <v>5</v>
      </c>
      <c r="AC23" s="13">
        <v>20</v>
      </c>
      <c r="AD23" s="13">
        <v>20</v>
      </c>
      <c r="AE23" s="13">
        <v>7</v>
      </c>
      <c r="AF23" s="13">
        <v>9</v>
      </c>
      <c r="AG23" s="13">
        <v>3</v>
      </c>
      <c r="AH23" s="13">
        <v>63002</v>
      </c>
    </row>
    <row r="24" spans="1:34" ht="15" thickBot="1" x14ac:dyDescent="0.35">
      <c r="A24" s="12" t="s">
        <v>77</v>
      </c>
      <c r="B24" s="13">
        <v>4</v>
      </c>
      <c r="C24" s="13">
        <v>1</v>
      </c>
      <c r="D24" s="13">
        <v>6</v>
      </c>
      <c r="E24" s="13">
        <v>14</v>
      </c>
      <c r="F24" s="13">
        <v>15</v>
      </c>
      <c r="G24" s="13">
        <v>4</v>
      </c>
      <c r="H24" s="13">
        <v>10</v>
      </c>
      <c r="I24" s="13">
        <v>10</v>
      </c>
      <c r="J24" s="13">
        <v>3</v>
      </c>
      <c r="K24" s="13">
        <v>10</v>
      </c>
      <c r="L24" s="13">
        <v>17</v>
      </c>
      <c r="M24" s="13">
        <v>1</v>
      </c>
      <c r="N24" s="13">
        <v>1</v>
      </c>
      <c r="O24" s="13">
        <v>12</v>
      </c>
      <c r="P24" s="13">
        <v>11</v>
      </c>
      <c r="Q24" s="13">
        <v>17</v>
      </c>
      <c r="R24" s="13">
        <v>17</v>
      </c>
      <c r="S24" s="13">
        <v>20</v>
      </c>
      <c r="T24" s="13">
        <v>15</v>
      </c>
      <c r="U24" s="13">
        <v>7</v>
      </c>
      <c r="V24" s="13">
        <v>6</v>
      </c>
      <c r="W24" s="13">
        <v>17</v>
      </c>
      <c r="X24" s="13">
        <v>11</v>
      </c>
      <c r="Y24" s="13">
        <v>11</v>
      </c>
      <c r="Z24" s="13">
        <v>18</v>
      </c>
      <c r="AA24" s="13">
        <v>11</v>
      </c>
      <c r="AB24" s="13">
        <v>4</v>
      </c>
      <c r="AC24" s="13">
        <v>20</v>
      </c>
      <c r="AD24" s="13">
        <v>20</v>
      </c>
      <c r="AE24" s="13">
        <v>9</v>
      </c>
      <c r="AF24" s="13">
        <v>10</v>
      </c>
      <c r="AG24" s="13">
        <v>4</v>
      </c>
      <c r="AH24" s="13">
        <v>62968</v>
      </c>
    </row>
    <row r="25" spans="1:34" ht="15" thickBot="1" x14ac:dyDescent="0.35">
      <c r="A25" s="12" t="s">
        <v>78</v>
      </c>
      <c r="B25" s="13">
        <v>9</v>
      </c>
      <c r="C25" s="13">
        <v>1</v>
      </c>
      <c r="D25" s="13">
        <v>6</v>
      </c>
      <c r="E25" s="13">
        <v>17</v>
      </c>
      <c r="F25" s="13">
        <v>19</v>
      </c>
      <c r="G25" s="13">
        <v>8</v>
      </c>
      <c r="H25" s="13">
        <v>8</v>
      </c>
      <c r="I25" s="13">
        <v>8</v>
      </c>
      <c r="J25" s="13">
        <v>6</v>
      </c>
      <c r="K25" s="13">
        <v>16</v>
      </c>
      <c r="L25" s="13">
        <v>18</v>
      </c>
      <c r="M25" s="13">
        <v>8</v>
      </c>
      <c r="N25" s="13">
        <v>1</v>
      </c>
      <c r="O25" s="13">
        <v>9</v>
      </c>
      <c r="P25" s="13">
        <v>14</v>
      </c>
      <c r="Q25" s="13">
        <v>19</v>
      </c>
      <c r="R25" s="13">
        <v>12</v>
      </c>
      <c r="S25" s="13">
        <v>20</v>
      </c>
      <c r="T25" s="13">
        <v>15</v>
      </c>
      <c r="U25" s="13">
        <v>4</v>
      </c>
      <c r="V25" s="13">
        <v>2</v>
      </c>
      <c r="W25" s="13">
        <v>13</v>
      </c>
      <c r="X25" s="13">
        <v>13</v>
      </c>
      <c r="Y25" s="13">
        <v>13</v>
      </c>
      <c r="Z25" s="13">
        <v>15</v>
      </c>
      <c r="AA25" s="13">
        <v>5</v>
      </c>
      <c r="AB25" s="13">
        <v>3</v>
      </c>
      <c r="AC25" s="13">
        <v>13</v>
      </c>
      <c r="AD25" s="13">
        <v>20</v>
      </c>
      <c r="AE25" s="13">
        <v>12</v>
      </c>
      <c r="AF25" s="13">
        <v>7</v>
      </c>
      <c r="AG25" s="13">
        <v>2</v>
      </c>
      <c r="AH25" s="13">
        <v>62982</v>
      </c>
    </row>
    <row r="26" spans="1:34" ht="15" thickBot="1" x14ac:dyDescent="0.35">
      <c r="A26" s="12" t="s">
        <v>79</v>
      </c>
      <c r="B26" s="13">
        <v>8</v>
      </c>
      <c r="C26" s="13">
        <v>1</v>
      </c>
      <c r="D26" s="13">
        <v>6</v>
      </c>
      <c r="E26" s="13">
        <v>16</v>
      </c>
      <c r="F26" s="13">
        <v>18</v>
      </c>
      <c r="G26" s="13">
        <v>7</v>
      </c>
      <c r="H26" s="13">
        <v>5</v>
      </c>
      <c r="I26" s="13">
        <v>5</v>
      </c>
      <c r="J26" s="13">
        <v>5</v>
      </c>
      <c r="K26" s="13">
        <v>12</v>
      </c>
      <c r="L26" s="13">
        <v>19</v>
      </c>
      <c r="M26" s="13">
        <v>8</v>
      </c>
      <c r="N26" s="13">
        <v>1</v>
      </c>
      <c r="O26" s="13">
        <v>20</v>
      </c>
      <c r="P26" s="13">
        <v>13</v>
      </c>
      <c r="Q26" s="13">
        <v>8</v>
      </c>
      <c r="R26" s="13">
        <v>13</v>
      </c>
      <c r="S26" s="13">
        <v>20</v>
      </c>
      <c r="T26" s="13">
        <v>15</v>
      </c>
      <c r="U26" s="13">
        <v>5</v>
      </c>
      <c r="V26" s="13">
        <v>3</v>
      </c>
      <c r="W26" s="13">
        <v>14</v>
      </c>
      <c r="X26" s="13">
        <v>16</v>
      </c>
      <c r="Y26" s="13">
        <v>16</v>
      </c>
      <c r="Z26" s="13">
        <v>16</v>
      </c>
      <c r="AA26" s="13">
        <v>9</v>
      </c>
      <c r="AB26" s="13">
        <v>2</v>
      </c>
      <c r="AC26" s="13">
        <v>13</v>
      </c>
      <c r="AD26" s="13">
        <v>20</v>
      </c>
      <c r="AE26" s="13">
        <v>1</v>
      </c>
      <c r="AF26" s="13">
        <v>8</v>
      </c>
      <c r="AG26" s="13">
        <v>13</v>
      </c>
      <c r="AH26" s="13">
        <v>63016</v>
      </c>
    </row>
    <row r="27" spans="1:34" ht="15" thickBot="1" x14ac:dyDescent="0.35">
      <c r="A27" s="12" t="s">
        <v>80</v>
      </c>
      <c r="B27" s="13">
        <v>1</v>
      </c>
      <c r="C27" s="13">
        <v>1</v>
      </c>
      <c r="D27" s="13">
        <v>1</v>
      </c>
      <c r="E27" s="13">
        <v>18</v>
      </c>
      <c r="F27" s="13">
        <v>20</v>
      </c>
      <c r="G27" s="13">
        <v>1</v>
      </c>
      <c r="H27" s="13">
        <v>9</v>
      </c>
      <c r="I27" s="13">
        <v>9</v>
      </c>
      <c r="J27" s="13">
        <v>1</v>
      </c>
      <c r="K27" s="13">
        <v>7</v>
      </c>
      <c r="L27" s="13">
        <v>20</v>
      </c>
      <c r="M27" s="13">
        <v>8</v>
      </c>
      <c r="N27" s="13">
        <v>1</v>
      </c>
      <c r="O27" s="13">
        <v>13</v>
      </c>
      <c r="P27" s="13">
        <v>8</v>
      </c>
      <c r="Q27" s="13">
        <v>2</v>
      </c>
      <c r="R27" s="13">
        <v>20</v>
      </c>
      <c r="S27" s="13">
        <v>20</v>
      </c>
      <c r="T27" s="13">
        <v>20</v>
      </c>
      <c r="U27" s="13">
        <v>3</v>
      </c>
      <c r="V27" s="13">
        <v>1</v>
      </c>
      <c r="W27" s="13">
        <v>20</v>
      </c>
      <c r="X27" s="13">
        <v>12</v>
      </c>
      <c r="Y27" s="13">
        <v>12</v>
      </c>
      <c r="Z27" s="13">
        <v>20</v>
      </c>
      <c r="AA27" s="13">
        <v>14</v>
      </c>
      <c r="AB27" s="13">
        <v>1</v>
      </c>
      <c r="AC27" s="13">
        <v>13</v>
      </c>
      <c r="AD27" s="13">
        <v>20</v>
      </c>
      <c r="AE27" s="13">
        <v>8</v>
      </c>
      <c r="AF27" s="13">
        <v>13</v>
      </c>
      <c r="AG27" s="13">
        <v>19</v>
      </c>
      <c r="AH27" s="14" t="s">
        <v>81</v>
      </c>
    </row>
    <row r="28" spans="1:34" ht="18.600000000000001" thickBot="1" x14ac:dyDescent="0.35">
      <c r="A28" s="8" t="s">
        <v>82</v>
      </c>
      <c r="B28" s="22">
        <f>VLOOKUP(B26,'coco 2'!$A51:$AG70,'coco 2'!B$71,0)</f>
        <v>0</v>
      </c>
      <c r="C28" s="22">
        <f>VLOOKUP(C26,'coco 2'!$A51:$AG70,'coco 2'!C$71,0)</f>
        <v>0</v>
      </c>
      <c r="D28" s="22">
        <f>VLOOKUP(D26,'coco 2'!$A51:$AG70,'coco 2'!D$71,0)</f>
        <v>0</v>
      </c>
      <c r="E28" s="22">
        <f>VLOOKUP(E26,'coco 2'!$A51:$AG70,'coco 2'!E$71,0)</f>
        <v>0</v>
      </c>
      <c r="F28" s="22">
        <f>VLOOKUP(F26,'coco 2'!$A51:$AG70,'coco 2'!F$71,0)</f>
        <v>0</v>
      </c>
      <c r="G28" s="22">
        <f>VLOOKUP(G26,'coco 2'!$A51:$AG70,'coco 2'!G$71,0)</f>
        <v>0</v>
      </c>
      <c r="H28" s="22">
        <f>VLOOKUP(H26,'coco 2'!$A51:$AG70,'coco 2'!H$71,0)</f>
        <v>0</v>
      </c>
      <c r="I28" s="22">
        <f>VLOOKUP(I26,'coco 2'!$A51:$AG70,'coco 2'!I$71,0)</f>
        <v>0</v>
      </c>
      <c r="J28" s="22">
        <f>VLOOKUP(J26,'coco 2'!$A51:$AG70,'coco 2'!J$71,0)</f>
        <v>0</v>
      </c>
      <c r="K28" s="22">
        <f>VLOOKUP(K26,'coco 2'!$A51:$AG70,'coco 2'!K$71,0)</f>
        <v>0</v>
      </c>
      <c r="L28" s="22">
        <f>VLOOKUP(L26,'coco 2'!$A51:$AG70,'coco 2'!L$71,0)</f>
        <v>0</v>
      </c>
      <c r="M28" s="22">
        <f>VLOOKUP(M26,'coco 2'!$A51:$AG70,'coco 2'!M$71,0)</f>
        <v>0</v>
      </c>
      <c r="N28" s="22">
        <f>VLOOKUP(N26,'coco 2'!$A51:$AG70,'coco 2'!N$71,0)</f>
        <v>0</v>
      </c>
      <c r="O28" s="22">
        <f>VLOOKUP(O26,'coco 2'!$A51:$AG70,'coco 2'!O$71,0)</f>
        <v>0</v>
      </c>
      <c r="P28" s="22">
        <f>VLOOKUP(P26,'coco 2'!$A51:$AG70,'coco 2'!P$71,0)</f>
        <v>0</v>
      </c>
      <c r="Q28" s="22">
        <f>VLOOKUP(Q26,'coco 2'!$A51:$AG70,'coco 2'!Q$71,0)</f>
        <v>0</v>
      </c>
      <c r="R28" s="22">
        <f>VLOOKUP(R26,'coco 2'!$A51:$AG70,'coco 2'!R$71,0)</f>
        <v>0</v>
      </c>
      <c r="S28" s="22">
        <f>VLOOKUP(S26,'coco 2'!$A51:$AG70,'coco 2'!S$71,0)</f>
        <v>0</v>
      </c>
      <c r="T28" s="22">
        <f>VLOOKUP(T26,'coco 2'!$A51:$AG70,'coco 2'!T$71,0)</f>
        <v>0</v>
      </c>
      <c r="U28" s="22">
        <f>VLOOKUP(U26,'coco 2'!$A51:$AG70,'coco 2'!U$71,0)</f>
        <v>0</v>
      </c>
      <c r="V28" s="22">
        <f>VLOOKUP(V26,'coco 2'!$A51:$AG70,'coco 2'!V$71,0)</f>
        <v>0</v>
      </c>
      <c r="W28" s="22">
        <f>VLOOKUP(W26,'coco 2'!$A51:$AG70,'coco 2'!W$71,0)</f>
        <v>0</v>
      </c>
      <c r="X28" s="22">
        <f>VLOOKUP(X26,'coco 2'!$A51:$AG70,'coco 2'!X$71,0)</f>
        <v>0</v>
      </c>
      <c r="Y28" s="22">
        <f>VLOOKUP(Y26,'coco 2'!$A51:$AG70,'coco 2'!Y$71,0)</f>
        <v>0</v>
      </c>
      <c r="Z28" s="22">
        <f>VLOOKUP(Z26,'coco 2'!$A51:$AG70,'coco 2'!Z$71,0)</f>
        <v>0</v>
      </c>
      <c r="AA28" s="22">
        <f>VLOOKUP(AA26,'coco 2'!$A51:$AG70,'coco 2'!AA$71,0)</f>
        <v>0</v>
      </c>
      <c r="AB28" s="22">
        <f>VLOOKUP(AB26,'coco 2'!$A51:$AG70,'coco 2'!AB$71,0)</f>
        <v>0</v>
      </c>
      <c r="AC28" s="22">
        <f>VLOOKUP(AC26,'coco 2'!$A51:$AG70,'coco 2'!AC$71,0)</f>
        <v>0</v>
      </c>
      <c r="AD28" s="22">
        <f>VLOOKUP(AD26,'coco 2'!$A51:$AG70,'coco 2'!AD$71,0)</f>
        <v>0</v>
      </c>
      <c r="AE28" s="22">
        <f>VLOOKUP(AE26,'coco 2'!$A51:$AG70,'coco 2'!AE$71,0)</f>
        <v>63016</v>
      </c>
      <c r="AF28" s="22">
        <f>VLOOKUP(AF26,'coco 2'!$A51:$AG70,'coco 2'!AF$71,0)</f>
        <v>0</v>
      </c>
      <c r="AG28" s="22">
        <f>VLOOKUP(AG26,'coco 2'!$A51:$AG70,'coco 2'!AG$71,0)</f>
        <v>0</v>
      </c>
      <c r="AH28" s="23">
        <f>SUM(B28:AG28)</f>
        <v>63016</v>
      </c>
    </row>
    <row r="29" spans="1:34" ht="15" thickBot="1" x14ac:dyDescent="0.35">
      <c r="A29" s="12" t="s">
        <v>83</v>
      </c>
      <c r="B29" s="12" t="s">
        <v>28</v>
      </c>
      <c r="C29" s="12" t="s">
        <v>29</v>
      </c>
      <c r="D29" s="12" t="s">
        <v>30</v>
      </c>
      <c r="E29" s="12" t="s">
        <v>31</v>
      </c>
      <c r="F29" s="12" t="s">
        <v>32</v>
      </c>
      <c r="G29" s="12" t="s">
        <v>33</v>
      </c>
      <c r="H29" s="12" t="s">
        <v>34</v>
      </c>
      <c r="I29" s="12" t="s">
        <v>35</v>
      </c>
      <c r="J29" s="12" t="s">
        <v>36</v>
      </c>
      <c r="K29" s="12" t="s">
        <v>37</v>
      </c>
      <c r="L29" s="12" t="s">
        <v>38</v>
      </c>
      <c r="M29" s="12" t="s">
        <v>39</v>
      </c>
      <c r="N29" s="12" t="s">
        <v>40</v>
      </c>
      <c r="O29" s="12" t="s">
        <v>41</v>
      </c>
      <c r="P29" s="12" t="s">
        <v>42</v>
      </c>
      <c r="Q29" s="12" t="s">
        <v>43</v>
      </c>
      <c r="R29" s="12" t="s">
        <v>44</v>
      </c>
      <c r="S29" s="12" t="s">
        <v>45</v>
      </c>
      <c r="T29" s="12" t="s">
        <v>46</v>
      </c>
      <c r="U29" s="12" t="s">
        <v>47</v>
      </c>
      <c r="V29" s="12" t="s">
        <v>48</v>
      </c>
      <c r="W29" s="12" t="s">
        <v>49</v>
      </c>
      <c r="X29" s="12" t="s">
        <v>50</v>
      </c>
      <c r="Y29" s="12" t="s">
        <v>51</v>
      </c>
      <c r="Z29" s="12" t="s">
        <v>52</v>
      </c>
      <c r="AA29" s="12" t="s">
        <v>53</v>
      </c>
      <c r="AB29" s="12" t="s">
        <v>54</v>
      </c>
      <c r="AC29" s="12" t="s">
        <v>55</v>
      </c>
      <c r="AD29" s="12" t="s">
        <v>56</v>
      </c>
      <c r="AE29" s="12" t="s">
        <v>57</v>
      </c>
      <c r="AF29" s="12" t="s">
        <v>58</v>
      </c>
      <c r="AG29" s="12" t="s">
        <v>59</v>
      </c>
    </row>
    <row r="30" spans="1:34" ht="15" thickBot="1" x14ac:dyDescent="0.35">
      <c r="A30" s="12" t="s">
        <v>84</v>
      </c>
      <c r="B30" s="13" t="s">
        <v>121</v>
      </c>
      <c r="C30" s="13" t="s">
        <v>122</v>
      </c>
      <c r="D30" s="13" t="s">
        <v>122</v>
      </c>
      <c r="E30" s="13" t="s">
        <v>123</v>
      </c>
      <c r="F30" s="13" t="s">
        <v>124</v>
      </c>
      <c r="G30" s="13" t="s">
        <v>122</v>
      </c>
      <c r="H30" s="13" t="s">
        <v>122</v>
      </c>
      <c r="I30" s="13" t="s">
        <v>122</v>
      </c>
      <c r="J30" s="13" t="s">
        <v>122</v>
      </c>
      <c r="K30" s="13" t="s">
        <v>125</v>
      </c>
      <c r="L30" s="13" t="s">
        <v>122</v>
      </c>
      <c r="M30" s="13" t="s">
        <v>122</v>
      </c>
      <c r="N30" s="13" t="s">
        <v>122</v>
      </c>
      <c r="O30" s="13" t="s">
        <v>126</v>
      </c>
      <c r="P30" s="13" t="s">
        <v>127</v>
      </c>
      <c r="Q30" s="13" t="s">
        <v>128</v>
      </c>
      <c r="R30" s="13" t="s">
        <v>122</v>
      </c>
      <c r="S30" s="13" t="s">
        <v>122</v>
      </c>
      <c r="T30" s="13" t="s">
        <v>122</v>
      </c>
      <c r="U30" s="13" t="s">
        <v>122</v>
      </c>
      <c r="V30" s="13" t="s">
        <v>129</v>
      </c>
      <c r="W30" s="13" t="s">
        <v>130</v>
      </c>
      <c r="X30" s="13" t="s">
        <v>131</v>
      </c>
      <c r="Y30" s="13" t="s">
        <v>122</v>
      </c>
      <c r="Z30" s="13" t="s">
        <v>132</v>
      </c>
      <c r="AA30" s="13" t="s">
        <v>122</v>
      </c>
      <c r="AB30" s="13" t="s">
        <v>126</v>
      </c>
      <c r="AC30" s="13" t="s">
        <v>122</v>
      </c>
      <c r="AD30" s="13" t="s">
        <v>122</v>
      </c>
      <c r="AE30" s="13" t="s">
        <v>133</v>
      </c>
      <c r="AF30" s="13" t="s">
        <v>122</v>
      </c>
      <c r="AG30" s="13" t="s">
        <v>134</v>
      </c>
    </row>
    <row r="31" spans="1:34" ht="15" thickBot="1" x14ac:dyDescent="0.35">
      <c r="A31" s="12" t="s">
        <v>85</v>
      </c>
      <c r="B31" s="13" t="s">
        <v>121</v>
      </c>
      <c r="C31" s="13" t="s">
        <v>122</v>
      </c>
      <c r="D31" s="13" t="s">
        <v>122</v>
      </c>
      <c r="E31" s="13" t="s">
        <v>135</v>
      </c>
      <c r="F31" s="13" t="s">
        <v>136</v>
      </c>
      <c r="G31" s="13" t="s">
        <v>122</v>
      </c>
      <c r="H31" s="13" t="s">
        <v>122</v>
      </c>
      <c r="I31" s="13" t="s">
        <v>122</v>
      </c>
      <c r="J31" s="13" t="s">
        <v>122</v>
      </c>
      <c r="K31" s="13" t="s">
        <v>125</v>
      </c>
      <c r="L31" s="13" t="s">
        <v>122</v>
      </c>
      <c r="M31" s="13" t="s">
        <v>122</v>
      </c>
      <c r="N31" s="13" t="s">
        <v>122</v>
      </c>
      <c r="O31" s="13" t="s">
        <v>122</v>
      </c>
      <c r="P31" s="13" t="s">
        <v>127</v>
      </c>
      <c r="Q31" s="13" t="s">
        <v>137</v>
      </c>
      <c r="R31" s="13" t="s">
        <v>122</v>
      </c>
      <c r="S31" s="13" t="s">
        <v>122</v>
      </c>
      <c r="T31" s="13" t="s">
        <v>122</v>
      </c>
      <c r="U31" s="13" t="s">
        <v>122</v>
      </c>
      <c r="V31" s="13" t="s">
        <v>129</v>
      </c>
      <c r="W31" s="13" t="s">
        <v>130</v>
      </c>
      <c r="X31" s="13" t="s">
        <v>138</v>
      </c>
      <c r="Y31" s="13" t="s">
        <v>122</v>
      </c>
      <c r="Z31" s="13" t="s">
        <v>132</v>
      </c>
      <c r="AA31" s="13" t="s">
        <v>122</v>
      </c>
      <c r="AB31" s="13" t="s">
        <v>126</v>
      </c>
      <c r="AC31" s="13" t="s">
        <v>122</v>
      </c>
      <c r="AD31" s="13" t="s">
        <v>122</v>
      </c>
      <c r="AE31" s="13" t="s">
        <v>122</v>
      </c>
      <c r="AF31" s="13" t="s">
        <v>122</v>
      </c>
      <c r="AG31" s="13" t="s">
        <v>134</v>
      </c>
    </row>
    <row r="32" spans="1:34" ht="15" thickBot="1" x14ac:dyDescent="0.35">
      <c r="A32" s="12" t="s">
        <v>86</v>
      </c>
      <c r="B32" s="13" t="s">
        <v>121</v>
      </c>
      <c r="C32" s="13" t="s">
        <v>122</v>
      </c>
      <c r="D32" s="13" t="s">
        <v>122</v>
      </c>
      <c r="E32" s="13" t="s">
        <v>135</v>
      </c>
      <c r="F32" s="13" t="s">
        <v>136</v>
      </c>
      <c r="G32" s="13" t="s">
        <v>122</v>
      </c>
      <c r="H32" s="13" t="s">
        <v>122</v>
      </c>
      <c r="I32" s="13" t="s">
        <v>122</v>
      </c>
      <c r="J32" s="13" t="s">
        <v>122</v>
      </c>
      <c r="K32" s="13" t="s">
        <v>125</v>
      </c>
      <c r="L32" s="13" t="s">
        <v>122</v>
      </c>
      <c r="M32" s="13" t="s">
        <v>122</v>
      </c>
      <c r="N32" s="13" t="s">
        <v>122</v>
      </c>
      <c r="O32" s="13" t="s">
        <v>122</v>
      </c>
      <c r="P32" s="13" t="s">
        <v>127</v>
      </c>
      <c r="Q32" s="13" t="s">
        <v>137</v>
      </c>
      <c r="R32" s="13" t="s">
        <v>122</v>
      </c>
      <c r="S32" s="13" t="s">
        <v>122</v>
      </c>
      <c r="T32" s="13" t="s">
        <v>122</v>
      </c>
      <c r="U32" s="13" t="s">
        <v>122</v>
      </c>
      <c r="V32" s="13" t="s">
        <v>122</v>
      </c>
      <c r="W32" s="13" t="s">
        <v>122</v>
      </c>
      <c r="X32" s="13" t="s">
        <v>138</v>
      </c>
      <c r="Y32" s="13" t="s">
        <v>122</v>
      </c>
      <c r="Z32" s="13" t="s">
        <v>132</v>
      </c>
      <c r="AA32" s="13" t="s">
        <v>122</v>
      </c>
      <c r="AB32" s="13" t="s">
        <v>126</v>
      </c>
      <c r="AC32" s="13" t="s">
        <v>122</v>
      </c>
      <c r="AD32" s="13" t="s">
        <v>122</v>
      </c>
      <c r="AE32" s="13" t="s">
        <v>122</v>
      </c>
      <c r="AF32" s="13" t="s">
        <v>122</v>
      </c>
      <c r="AG32" s="13" t="s">
        <v>134</v>
      </c>
    </row>
    <row r="33" spans="1:33" ht="15" thickBot="1" x14ac:dyDescent="0.35">
      <c r="A33" s="12" t="s">
        <v>87</v>
      </c>
      <c r="B33" s="13" t="s">
        <v>121</v>
      </c>
      <c r="C33" s="13" t="s">
        <v>122</v>
      </c>
      <c r="D33" s="13" t="s">
        <v>122</v>
      </c>
      <c r="E33" s="13" t="s">
        <v>135</v>
      </c>
      <c r="F33" s="13" t="s">
        <v>122</v>
      </c>
      <c r="G33" s="13" t="s">
        <v>122</v>
      </c>
      <c r="H33" s="13" t="s">
        <v>122</v>
      </c>
      <c r="I33" s="13" t="s">
        <v>122</v>
      </c>
      <c r="J33" s="13" t="s">
        <v>122</v>
      </c>
      <c r="K33" s="13" t="s">
        <v>125</v>
      </c>
      <c r="L33" s="13" t="s">
        <v>122</v>
      </c>
      <c r="M33" s="13" t="s">
        <v>122</v>
      </c>
      <c r="N33" s="13" t="s">
        <v>122</v>
      </c>
      <c r="O33" s="13" t="s">
        <v>122</v>
      </c>
      <c r="P33" s="13" t="s">
        <v>127</v>
      </c>
      <c r="Q33" s="13" t="s">
        <v>137</v>
      </c>
      <c r="R33" s="13" t="s">
        <v>122</v>
      </c>
      <c r="S33" s="13" t="s">
        <v>122</v>
      </c>
      <c r="T33" s="13" t="s">
        <v>122</v>
      </c>
      <c r="U33" s="13" t="s">
        <v>122</v>
      </c>
      <c r="V33" s="13" t="s">
        <v>122</v>
      </c>
      <c r="W33" s="13" t="s">
        <v>122</v>
      </c>
      <c r="X33" s="13" t="s">
        <v>138</v>
      </c>
      <c r="Y33" s="13" t="s">
        <v>122</v>
      </c>
      <c r="Z33" s="13" t="s">
        <v>132</v>
      </c>
      <c r="AA33" s="13" t="s">
        <v>122</v>
      </c>
      <c r="AB33" s="13" t="s">
        <v>126</v>
      </c>
      <c r="AC33" s="13" t="s">
        <v>122</v>
      </c>
      <c r="AD33" s="13" t="s">
        <v>122</v>
      </c>
      <c r="AE33" s="13" t="s">
        <v>122</v>
      </c>
      <c r="AF33" s="13" t="s">
        <v>122</v>
      </c>
      <c r="AG33" s="13" t="s">
        <v>139</v>
      </c>
    </row>
    <row r="34" spans="1:33" ht="15" thickBot="1" x14ac:dyDescent="0.35">
      <c r="A34" s="12" t="s">
        <v>88</v>
      </c>
      <c r="B34" s="13" t="s">
        <v>121</v>
      </c>
      <c r="C34" s="13" t="s">
        <v>122</v>
      </c>
      <c r="D34" s="13" t="s">
        <v>122</v>
      </c>
      <c r="E34" s="13" t="s">
        <v>135</v>
      </c>
      <c r="F34" s="13" t="s">
        <v>122</v>
      </c>
      <c r="G34" s="13" t="s">
        <v>122</v>
      </c>
      <c r="H34" s="13" t="s">
        <v>122</v>
      </c>
      <c r="I34" s="13" t="s">
        <v>122</v>
      </c>
      <c r="J34" s="13" t="s">
        <v>122</v>
      </c>
      <c r="K34" s="13" t="s">
        <v>125</v>
      </c>
      <c r="L34" s="13" t="s">
        <v>122</v>
      </c>
      <c r="M34" s="13" t="s">
        <v>122</v>
      </c>
      <c r="N34" s="13" t="s">
        <v>122</v>
      </c>
      <c r="O34" s="13" t="s">
        <v>122</v>
      </c>
      <c r="P34" s="13" t="s">
        <v>127</v>
      </c>
      <c r="Q34" s="13" t="s">
        <v>137</v>
      </c>
      <c r="R34" s="13" t="s">
        <v>122</v>
      </c>
      <c r="S34" s="13" t="s">
        <v>122</v>
      </c>
      <c r="T34" s="13" t="s">
        <v>122</v>
      </c>
      <c r="U34" s="13" t="s">
        <v>122</v>
      </c>
      <c r="V34" s="13" t="s">
        <v>122</v>
      </c>
      <c r="W34" s="13" t="s">
        <v>122</v>
      </c>
      <c r="X34" s="13" t="s">
        <v>138</v>
      </c>
      <c r="Y34" s="13" t="s">
        <v>122</v>
      </c>
      <c r="Z34" s="13" t="s">
        <v>122</v>
      </c>
      <c r="AA34" s="13" t="s">
        <v>122</v>
      </c>
      <c r="AB34" s="13" t="s">
        <v>122</v>
      </c>
      <c r="AC34" s="13" t="s">
        <v>122</v>
      </c>
      <c r="AD34" s="13" t="s">
        <v>122</v>
      </c>
      <c r="AE34" s="13" t="s">
        <v>122</v>
      </c>
      <c r="AF34" s="13" t="s">
        <v>122</v>
      </c>
      <c r="AG34" s="13" t="s">
        <v>139</v>
      </c>
    </row>
    <row r="35" spans="1:33" ht="15" thickBot="1" x14ac:dyDescent="0.35">
      <c r="A35" s="12" t="s">
        <v>89</v>
      </c>
      <c r="B35" s="13" t="s">
        <v>121</v>
      </c>
      <c r="C35" s="13" t="s">
        <v>122</v>
      </c>
      <c r="D35" s="13" t="s">
        <v>122</v>
      </c>
      <c r="E35" s="13" t="s">
        <v>135</v>
      </c>
      <c r="F35" s="13" t="s">
        <v>122</v>
      </c>
      <c r="G35" s="13" t="s">
        <v>122</v>
      </c>
      <c r="H35" s="13" t="s">
        <v>122</v>
      </c>
      <c r="I35" s="13" t="s">
        <v>122</v>
      </c>
      <c r="J35" s="13" t="s">
        <v>122</v>
      </c>
      <c r="K35" s="13" t="s">
        <v>122</v>
      </c>
      <c r="L35" s="13" t="s">
        <v>122</v>
      </c>
      <c r="M35" s="13" t="s">
        <v>122</v>
      </c>
      <c r="N35" s="13" t="s">
        <v>122</v>
      </c>
      <c r="O35" s="13" t="s">
        <v>122</v>
      </c>
      <c r="P35" s="13" t="s">
        <v>127</v>
      </c>
      <c r="Q35" s="13" t="s">
        <v>122</v>
      </c>
      <c r="R35" s="13" t="s">
        <v>122</v>
      </c>
      <c r="S35" s="13" t="s">
        <v>122</v>
      </c>
      <c r="T35" s="13" t="s">
        <v>122</v>
      </c>
      <c r="U35" s="13" t="s">
        <v>122</v>
      </c>
      <c r="V35" s="13" t="s">
        <v>122</v>
      </c>
      <c r="W35" s="13" t="s">
        <v>122</v>
      </c>
      <c r="X35" s="13" t="s">
        <v>138</v>
      </c>
      <c r="Y35" s="13" t="s">
        <v>122</v>
      </c>
      <c r="Z35" s="13" t="s">
        <v>122</v>
      </c>
      <c r="AA35" s="13" t="s">
        <v>122</v>
      </c>
      <c r="AB35" s="13" t="s">
        <v>122</v>
      </c>
      <c r="AC35" s="13" t="s">
        <v>122</v>
      </c>
      <c r="AD35" s="13" t="s">
        <v>122</v>
      </c>
      <c r="AE35" s="13" t="s">
        <v>122</v>
      </c>
      <c r="AF35" s="13" t="s">
        <v>122</v>
      </c>
      <c r="AG35" s="13" t="s">
        <v>140</v>
      </c>
    </row>
    <row r="36" spans="1:33" ht="15" thickBot="1" x14ac:dyDescent="0.35">
      <c r="A36" s="12" t="s">
        <v>90</v>
      </c>
      <c r="B36" s="13" t="s">
        <v>122</v>
      </c>
      <c r="C36" s="13" t="s">
        <v>122</v>
      </c>
      <c r="D36" s="13" t="s">
        <v>122</v>
      </c>
      <c r="E36" s="13" t="s">
        <v>135</v>
      </c>
      <c r="F36" s="13" t="s">
        <v>122</v>
      </c>
      <c r="G36" s="13" t="s">
        <v>122</v>
      </c>
      <c r="H36" s="13" t="s">
        <v>122</v>
      </c>
      <c r="I36" s="13" t="s">
        <v>122</v>
      </c>
      <c r="J36" s="13" t="s">
        <v>122</v>
      </c>
      <c r="K36" s="13" t="s">
        <v>122</v>
      </c>
      <c r="L36" s="13" t="s">
        <v>122</v>
      </c>
      <c r="M36" s="13" t="s">
        <v>122</v>
      </c>
      <c r="N36" s="13" t="s">
        <v>122</v>
      </c>
      <c r="O36" s="13" t="s">
        <v>122</v>
      </c>
      <c r="P36" s="13" t="s">
        <v>122</v>
      </c>
      <c r="Q36" s="13" t="s">
        <v>122</v>
      </c>
      <c r="R36" s="13" t="s">
        <v>122</v>
      </c>
      <c r="S36" s="13" t="s">
        <v>122</v>
      </c>
      <c r="T36" s="13" t="s">
        <v>122</v>
      </c>
      <c r="U36" s="13" t="s">
        <v>122</v>
      </c>
      <c r="V36" s="13" t="s">
        <v>122</v>
      </c>
      <c r="W36" s="13" t="s">
        <v>122</v>
      </c>
      <c r="X36" s="13" t="s">
        <v>138</v>
      </c>
      <c r="Y36" s="13" t="s">
        <v>122</v>
      </c>
      <c r="Z36" s="13" t="s">
        <v>122</v>
      </c>
      <c r="AA36" s="13" t="s">
        <v>122</v>
      </c>
      <c r="AB36" s="13" t="s">
        <v>122</v>
      </c>
      <c r="AC36" s="13" t="s">
        <v>122</v>
      </c>
      <c r="AD36" s="13" t="s">
        <v>122</v>
      </c>
      <c r="AE36" s="13" t="s">
        <v>122</v>
      </c>
      <c r="AF36" s="13" t="s">
        <v>122</v>
      </c>
      <c r="AG36" s="13" t="s">
        <v>140</v>
      </c>
    </row>
    <row r="37" spans="1:33" ht="15" thickBot="1" x14ac:dyDescent="0.35">
      <c r="A37" s="12" t="s">
        <v>91</v>
      </c>
      <c r="B37" s="13" t="s">
        <v>122</v>
      </c>
      <c r="C37" s="13" t="s">
        <v>122</v>
      </c>
      <c r="D37" s="13" t="s">
        <v>122</v>
      </c>
      <c r="E37" s="13" t="s">
        <v>135</v>
      </c>
      <c r="F37" s="13" t="s">
        <v>122</v>
      </c>
      <c r="G37" s="13" t="s">
        <v>122</v>
      </c>
      <c r="H37" s="13" t="s">
        <v>122</v>
      </c>
      <c r="I37" s="13" t="s">
        <v>122</v>
      </c>
      <c r="J37" s="13" t="s">
        <v>122</v>
      </c>
      <c r="K37" s="13" t="s">
        <v>122</v>
      </c>
      <c r="L37" s="13" t="s">
        <v>122</v>
      </c>
      <c r="M37" s="13" t="s">
        <v>122</v>
      </c>
      <c r="N37" s="13" t="s">
        <v>122</v>
      </c>
      <c r="O37" s="13" t="s">
        <v>122</v>
      </c>
      <c r="P37" s="13" t="s">
        <v>122</v>
      </c>
      <c r="Q37" s="13" t="s">
        <v>122</v>
      </c>
      <c r="R37" s="13" t="s">
        <v>122</v>
      </c>
      <c r="S37" s="13" t="s">
        <v>122</v>
      </c>
      <c r="T37" s="13" t="s">
        <v>122</v>
      </c>
      <c r="U37" s="13" t="s">
        <v>122</v>
      </c>
      <c r="V37" s="13" t="s">
        <v>122</v>
      </c>
      <c r="W37" s="13" t="s">
        <v>122</v>
      </c>
      <c r="X37" s="13" t="s">
        <v>122</v>
      </c>
      <c r="Y37" s="13" t="s">
        <v>122</v>
      </c>
      <c r="Z37" s="13" t="s">
        <v>122</v>
      </c>
      <c r="AA37" s="13" t="s">
        <v>122</v>
      </c>
      <c r="AB37" s="13" t="s">
        <v>122</v>
      </c>
      <c r="AC37" s="13" t="s">
        <v>122</v>
      </c>
      <c r="AD37" s="13" t="s">
        <v>122</v>
      </c>
      <c r="AE37" s="13" t="s">
        <v>122</v>
      </c>
      <c r="AF37" s="13" t="s">
        <v>122</v>
      </c>
      <c r="AG37" s="13" t="s">
        <v>140</v>
      </c>
    </row>
    <row r="38" spans="1:33" ht="15" thickBot="1" x14ac:dyDescent="0.35">
      <c r="A38" s="12" t="s">
        <v>92</v>
      </c>
      <c r="B38" s="13" t="s">
        <v>122</v>
      </c>
      <c r="C38" s="13" t="s">
        <v>122</v>
      </c>
      <c r="D38" s="13" t="s">
        <v>122</v>
      </c>
      <c r="E38" s="13" t="s">
        <v>122</v>
      </c>
      <c r="F38" s="13" t="s">
        <v>122</v>
      </c>
      <c r="G38" s="13" t="s">
        <v>122</v>
      </c>
      <c r="H38" s="13" t="s">
        <v>122</v>
      </c>
      <c r="I38" s="13" t="s">
        <v>122</v>
      </c>
      <c r="J38" s="13" t="s">
        <v>122</v>
      </c>
      <c r="K38" s="13" t="s">
        <v>122</v>
      </c>
      <c r="L38" s="13" t="s">
        <v>122</v>
      </c>
      <c r="M38" s="13" t="s">
        <v>122</v>
      </c>
      <c r="N38" s="13" t="s">
        <v>122</v>
      </c>
      <c r="O38" s="13" t="s">
        <v>122</v>
      </c>
      <c r="P38" s="13" t="s">
        <v>122</v>
      </c>
      <c r="Q38" s="13" t="s">
        <v>122</v>
      </c>
      <c r="R38" s="13" t="s">
        <v>122</v>
      </c>
      <c r="S38" s="13" t="s">
        <v>122</v>
      </c>
      <c r="T38" s="13" t="s">
        <v>122</v>
      </c>
      <c r="U38" s="13" t="s">
        <v>122</v>
      </c>
      <c r="V38" s="13" t="s">
        <v>122</v>
      </c>
      <c r="W38" s="13" t="s">
        <v>122</v>
      </c>
      <c r="X38" s="13" t="s">
        <v>122</v>
      </c>
      <c r="Y38" s="13" t="s">
        <v>122</v>
      </c>
      <c r="Z38" s="13" t="s">
        <v>122</v>
      </c>
      <c r="AA38" s="13" t="s">
        <v>122</v>
      </c>
      <c r="AB38" s="13" t="s">
        <v>122</v>
      </c>
      <c r="AC38" s="13" t="s">
        <v>122</v>
      </c>
      <c r="AD38" s="13" t="s">
        <v>122</v>
      </c>
      <c r="AE38" s="13" t="s">
        <v>122</v>
      </c>
      <c r="AF38" s="13" t="s">
        <v>122</v>
      </c>
      <c r="AG38" s="13" t="s">
        <v>122</v>
      </c>
    </row>
    <row r="39" spans="1:33" ht="15" thickBot="1" x14ac:dyDescent="0.35">
      <c r="A39" s="12" t="s">
        <v>93</v>
      </c>
      <c r="B39" s="13" t="s">
        <v>122</v>
      </c>
      <c r="C39" s="13" t="s">
        <v>122</v>
      </c>
      <c r="D39" s="13" t="s">
        <v>122</v>
      </c>
      <c r="E39" s="13" t="s">
        <v>122</v>
      </c>
      <c r="F39" s="13" t="s">
        <v>122</v>
      </c>
      <c r="G39" s="13" t="s">
        <v>122</v>
      </c>
      <c r="H39" s="13" t="s">
        <v>122</v>
      </c>
      <c r="I39" s="13" t="s">
        <v>122</v>
      </c>
      <c r="J39" s="13" t="s">
        <v>122</v>
      </c>
      <c r="K39" s="13" t="s">
        <v>122</v>
      </c>
      <c r="L39" s="13" t="s">
        <v>122</v>
      </c>
      <c r="M39" s="13" t="s">
        <v>122</v>
      </c>
      <c r="N39" s="13" t="s">
        <v>122</v>
      </c>
      <c r="O39" s="13" t="s">
        <v>122</v>
      </c>
      <c r="P39" s="13" t="s">
        <v>122</v>
      </c>
      <c r="Q39" s="13" t="s">
        <v>122</v>
      </c>
      <c r="R39" s="13" t="s">
        <v>122</v>
      </c>
      <c r="S39" s="13" t="s">
        <v>122</v>
      </c>
      <c r="T39" s="13" t="s">
        <v>122</v>
      </c>
      <c r="U39" s="13" t="s">
        <v>122</v>
      </c>
      <c r="V39" s="13" t="s">
        <v>122</v>
      </c>
      <c r="W39" s="13" t="s">
        <v>122</v>
      </c>
      <c r="X39" s="13" t="s">
        <v>122</v>
      </c>
      <c r="Y39" s="13" t="s">
        <v>122</v>
      </c>
      <c r="Z39" s="13" t="s">
        <v>122</v>
      </c>
      <c r="AA39" s="13" t="s">
        <v>122</v>
      </c>
      <c r="AB39" s="13" t="s">
        <v>122</v>
      </c>
      <c r="AC39" s="13" t="s">
        <v>122</v>
      </c>
      <c r="AD39" s="13" t="s">
        <v>122</v>
      </c>
      <c r="AE39" s="13" t="s">
        <v>122</v>
      </c>
      <c r="AF39" s="13" t="s">
        <v>122</v>
      </c>
      <c r="AG39" s="13" t="s">
        <v>122</v>
      </c>
    </row>
    <row r="40" spans="1:33" ht="15" thickBot="1" x14ac:dyDescent="0.35">
      <c r="A40" s="12" t="s">
        <v>94</v>
      </c>
      <c r="B40" s="13" t="s">
        <v>122</v>
      </c>
      <c r="C40" s="13" t="s">
        <v>122</v>
      </c>
      <c r="D40" s="13" t="s">
        <v>122</v>
      </c>
      <c r="E40" s="13" t="s">
        <v>122</v>
      </c>
      <c r="F40" s="13" t="s">
        <v>122</v>
      </c>
      <c r="G40" s="13" t="s">
        <v>122</v>
      </c>
      <c r="H40" s="13" t="s">
        <v>122</v>
      </c>
      <c r="I40" s="13" t="s">
        <v>122</v>
      </c>
      <c r="J40" s="13" t="s">
        <v>122</v>
      </c>
      <c r="K40" s="13" t="s">
        <v>122</v>
      </c>
      <c r="L40" s="13" t="s">
        <v>122</v>
      </c>
      <c r="M40" s="13" t="s">
        <v>122</v>
      </c>
      <c r="N40" s="13" t="s">
        <v>122</v>
      </c>
      <c r="O40" s="13" t="s">
        <v>122</v>
      </c>
      <c r="P40" s="13" t="s">
        <v>122</v>
      </c>
      <c r="Q40" s="13" t="s">
        <v>122</v>
      </c>
      <c r="R40" s="13" t="s">
        <v>122</v>
      </c>
      <c r="S40" s="13" t="s">
        <v>122</v>
      </c>
      <c r="T40" s="13" t="s">
        <v>122</v>
      </c>
      <c r="U40" s="13" t="s">
        <v>122</v>
      </c>
      <c r="V40" s="13" t="s">
        <v>122</v>
      </c>
      <c r="W40" s="13" t="s">
        <v>122</v>
      </c>
      <c r="X40" s="13" t="s">
        <v>122</v>
      </c>
      <c r="Y40" s="13" t="s">
        <v>122</v>
      </c>
      <c r="Z40" s="13" t="s">
        <v>122</v>
      </c>
      <c r="AA40" s="13" t="s">
        <v>122</v>
      </c>
      <c r="AB40" s="13" t="s">
        <v>122</v>
      </c>
      <c r="AC40" s="13" t="s">
        <v>122</v>
      </c>
      <c r="AD40" s="13" t="s">
        <v>122</v>
      </c>
      <c r="AE40" s="13" t="s">
        <v>122</v>
      </c>
      <c r="AF40" s="13" t="s">
        <v>122</v>
      </c>
      <c r="AG40" s="13" t="s">
        <v>122</v>
      </c>
    </row>
    <row r="41" spans="1:33" ht="15" thickBot="1" x14ac:dyDescent="0.35">
      <c r="A41" s="12" t="s">
        <v>95</v>
      </c>
      <c r="B41" s="13" t="s">
        <v>122</v>
      </c>
      <c r="C41" s="13" t="s">
        <v>122</v>
      </c>
      <c r="D41" s="13" t="s">
        <v>122</v>
      </c>
      <c r="E41" s="13" t="s">
        <v>122</v>
      </c>
      <c r="F41" s="13" t="s">
        <v>122</v>
      </c>
      <c r="G41" s="13" t="s">
        <v>122</v>
      </c>
      <c r="H41" s="13" t="s">
        <v>122</v>
      </c>
      <c r="I41" s="13" t="s">
        <v>122</v>
      </c>
      <c r="J41" s="13" t="s">
        <v>122</v>
      </c>
      <c r="K41" s="13" t="s">
        <v>122</v>
      </c>
      <c r="L41" s="13" t="s">
        <v>122</v>
      </c>
      <c r="M41" s="13" t="s">
        <v>122</v>
      </c>
      <c r="N41" s="13" t="s">
        <v>122</v>
      </c>
      <c r="O41" s="13" t="s">
        <v>122</v>
      </c>
      <c r="P41" s="13" t="s">
        <v>122</v>
      </c>
      <c r="Q41" s="13" t="s">
        <v>122</v>
      </c>
      <c r="R41" s="13" t="s">
        <v>122</v>
      </c>
      <c r="S41" s="13" t="s">
        <v>122</v>
      </c>
      <c r="T41" s="13" t="s">
        <v>122</v>
      </c>
      <c r="U41" s="13" t="s">
        <v>122</v>
      </c>
      <c r="V41" s="13" t="s">
        <v>122</v>
      </c>
      <c r="W41" s="13" t="s">
        <v>122</v>
      </c>
      <c r="X41" s="13" t="s">
        <v>122</v>
      </c>
      <c r="Y41" s="13" t="s">
        <v>122</v>
      </c>
      <c r="Z41" s="13" t="s">
        <v>122</v>
      </c>
      <c r="AA41" s="13" t="s">
        <v>122</v>
      </c>
      <c r="AB41" s="13" t="s">
        <v>122</v>
      </c>
      <c r="AC41" s="13" t="s">
        <v>122</v>
      </c>
      <c r="AD41" s="13" t="s">
        <v>122</v>
      </c>
      <c r="AE41" s="13" t="s">
        <v>122</v>
      </c>
      <c r="AF41" s="13" t="s">
        <v>122</v>
      </c>
      <c r="AG41" s="13" t="s">
        <v>122</v>
      </c>
    </row>
    <row r="42" spans="1:33" ht="15" thickBot="1" x14ac:dyDescent="0.35">
      <c r="A42" s="12" t="s">
        <v>96</v>
      </c>
      <c r="B42" s="13" t="s">
        <v>122</v>
      </c>
      <c r="C42" s="13" t="s">
        <v>122</v>
      </c>
      <c r="D42" s="13" t="s">
        <v>122</v>
      </c>
      <c r="E42" s="13" t="s">
        <v>122</v>
      </c>
      <c r="F42" s="13" t="s">
        <v>122</v>
      </c>
      <c r="G42" s="13" t="s">
        <v>122</v>
      </c>
      <c r="H42" s="13" t="s">
        <v>122</v>
      </c>
      <c r="I42" s="13" t="s">
        <v>122</v>
      </c>
      <c r="J42" s="13" t="s">
        <v>122</v>
      </c>
      <c r="K42" s="13" t="s">
        <v>122</v>
      </c>
      <c r="L42" s="13" t="s">
        <v>122</v>
      </c>
      <c r="M42" s="13" t="s">
        <v>122</v>
      </c>
      <c r="N42" s="13" t="s">
        <v>122</v>
      </c>
      <c r="O42" s="13" t="s">
        <v>122</v>
      </c>
      <c r="P42" s="13" t="s">
        <v>122</v>
      </c>
      <c r="Q42" s="13" t="s">
        <v>122</v>
      </c>
      <c r="R42" s="13" t="s">
        <v>122</v>
      </c>
      <c r="S42" s="13" t="s">
        <v>122</v>
      </c>
      <c r="T42" s="13" t="s">
        <v>122</v>
      </c>
      <c r="U42" s="13" t="s">
        <v>122</v>
      </c>
      <c r="V42" s="13" t="s">
        <v>122</v>
      </c>
      <c r="W42" s="13" t="s">
        <v>122</v>
      </c>
      <c r="X42" s="13" t="s">
        <v>122</v>
      </c>
      <c r="Y42" s="13" t="s">
        <v>122</v>
      </c>
      <c r="Z42" s="13" t="s">
        <v>122</v>
      </c>
      <c r="AA42" s="13" t="s">
        <v>122</v>
      </c>
      <c r="AB42" s="13" t="s">
        <v>122</v>
      </c>
      <c r="AC42" s="13" t="s">
        <v>122</v>
      </c>
      <c r="AD42" s="13" t="s">
        <v>122</v>
      </c>
      <c r="AE42" s="13" t="s">
        <v>122</v>
      </c>
      <c r="AF42" s="13" t="s">
        <v>122</v>
      </c>
      <c r="AG42" s="13" t="s">
        <v>122</v>
      </c>
    </row>
    <row r="43" spans="1:33" ht="15" thickBot="1" x14ac:dyDescent="0.35">
      <c r="A43" s="12" t="s">
        <v>97</v>
      </c>
      <c r="B43" s="13" t="s">
        <v>122</v>
      </c>
      <c r="C43" s="13" t="s">
        <v>122</v>
      </c>
      <c r="D43" s="13" t="s">
        <v>122</v>
      </c>
      <c r="E43" s="13" t="s">
        <v>122</v>
      </c>
      <c r="F43" s="13" t="s">
        <v>122</v>
      </c>
      <c r="G43" s="13" t="s">
        <v>122</v>
      </c>
      <c r="H43" s="13" t="s">
        <v>122</v>
      </c>
      <c r="I43" s="13" t="s">
        <v>122</v>
      </c>
      <c r="J43" s="13" t="s">
        <v>122</v>
      </c>
      <c r="K43" s="13" t="s">
        <v>122</v>
      </c>
      <c r="L43" s="13" t="s">
        <v>122</v>
      </c>
      <c r="M43" s="13" t="s">
        <v>122</v>
      </c>
      <c r="N43" s="13" t="s">
        <v>122</v>
      </c>
      <c r="O43" s="13" t="s">
        <v>122</v>
      </c>
      <c r="P43" s="13" t="s">
        <v>122</v>
      </c>
      <c r="Q43" s="13" t="s">
        <v>122</v>
      </c>
      <c r="R43" s="13" t="s">
        <v>122</v>
      </c>
      <c r="S43" s="13" t="s">
        <v>122</v>
      </c>
      <c r="T43" s="13" t="s">
        <v>122</v>
      </c>
      <c r="U43" s="13" t="s">
        <v>122</v>
      </c>
      <c r="V43" s="13" t="s">
        <v>122</v>
      </c>
      <c r="W43" s="13" t="s">
        <v>122</v>
      </c>
      <c r="X43" s="13" t="s">
        <v>122</v>
      </c>
      <c r="Y43" s="13" t="s">
        <v>122</v>
      </c>
      <c r="Z43" s="13" t="s">
        <v>122</v>
      </c>
      <c r="AA43" s="13" t="s">
        <v>122</v>
      </c>
      <c r="AB43" s="13" t="s">
        <v>122</v>
      </c>
      <c r="AC43" s="13" t="s">
        <v>122</v>
      </c>
      <c r="AD43" s="13" t="s">
        <v>122</v>
      </c>
      <c r="AE43" s="13" t="s">
        <v>122</v>
      </c>
      <c r="AF43" s="13" t="s">
        <v>122</v>
      </c>
      <c r="AG43" s="13" t="s">
        <v>122</v>
      </c>
    </row>
    <row r="44" spans="1:33" ht="15" thickBot="1" x14ac:dyDescent="0.35">
      <c r="A44" s="12" t="s">
        <v>98</v>
      </c>
      <c r="B44" s="13" t="s">
        <v>122</v>
      </c>
      <c r="C44" s="13" t="s">
        <v>122</v>
      </c>
      <c r="D44" s="13" t="s">
        <v>122</v>
      </c>
      <c r="E44" s="13" t="s">
        <v>122</v>
      </c>
      <c r="F44" s="13" t="s">
        <v>122</v>
      </c>
      <c r="G44" s="13" t="s">
        <v>122</v>
      </c>
      <c r="H44" s="13" t="s">
        <v>122</v>
      </c>
      <c r="I44" s="13" t="s">
        <v>122</v>
      </c>
      <c r="J44" s="13" t="s">
        <v>122</v>
      </c>
      <c r="K44" s="13" t="s">
        <v>122</v>
      </c>
      <c r="L44" s="13" t="s">
        <v>122</v>
      </c>
      <c r="M44" s="13" t="s">
        <v>122</v>
      </c>
      <c r="N44" s="13" t="s">
        <v>122</v>
      </c>
      <c r="O44" s="13" t="s">
        <v>122</v>
      </c>
      <c r="P44" s="13" t="s">
        <v>122</v>
      </c>
      <c r="Q44" s="13" t="s">
        <v>122</v>
      </c>
      <c r="R44" s="13" t="s">
        <v>122</v>
      </c>
      <c r="S44" s="13" t="s">
        <v>122</v>
      </c>
      <c r="T44" s="13" t="s">
        <v>122</v>
      </c>
      <c r="U44" s="13" t="s">
        <v>122</v>
      </c>
      <c r="V44" s="13" t="s">
        <v>122</v>
      </c>
      <c r="W44" s="13" t="s">
        <v>122</v>
      </c>
      <c r="X44" s="13" t="s">
        <v>122</v>
      </c>
      <c r="Y44" s="13" t="s">
        <v>122</v>
      </c>
      <c r="Z44" s="13" t="s">
        <v>122</v>
      </c>
      <c r="AA44" s="13" t="s">
        <v>122</v>
      </c>
      <c r="AB44" s="13" t="s">
        <v>122</v>
      </c>
      <c r="AC44" s="13" t="s">
        <v>122</v>
      </c>
      <c r="AD44" s="13" t="s">
        <v>122</v>
      </c>
      <c r="AE44" s="13" t="s">
        <v>122</v>
      </c>
      <c r="AF44" s="13" t="s">
        <v>122</v>
      </c>
      <c r="AG44" s="13" t="s">
        <v>122</v>
      </c>
    </row>
    <row r="45" spans="1:33" ht="15" thickBot="1" x14ac:dyDescent="0.35">
      <c r="A45" s="12" t="s">
        <v>99</v>
      </c>
      <c r="B45" s="13" t="s">
        <v>122</v>
      </c>
      <c r="C45" s="13" t="s">
        <v>122</v>
      </c>
      <c r="D45" s="13" t="s">
        <v>122</v>
      </c>
      <c r="E45" s="13" t="s">
        <v>122</v>
      </c>
      <c r="F45" s="13" t="s">
        <v>122</v>
      </c>
      <c r="G45" s="13" t="s">
        <v>122</v>
      </c>
      <c r="H45" s="13" t="s">
        <v>122</v>
      </c>
      <c r="I45" s="13" t="s">
        <v>122</v>
      </c>
      <c r="J45" s="13" t="s">
        <v>122</v>
      </c>
      <c r="K45" s="13" t="s">
        <v>122</v>
      </c>
      <c r="L45" s="13" t="s">
        <v>122</v>
      </c>
      <c r="M45" s="13" t="s">
        <v>122</v>
      </c>
      <c r="N45" s="13" t="s">
        <v>122</v>
      </c>
      <c r="O45" s="13" t="s">
        <v>122</v>
      </c>
      <c r="P45" s="13" t="s">
        <v>122</v>
      </c>
      <c r="Q45" s="13" t="s">
        <v>122</v>
      </c>
      <c r="R45" s="13" t="s">
        <v>122</v>
      </c>
      <c r="S45" s="13" t="s">
        <v>122</v>
      </c>
      <c r="T45" s="13" t="s">
        <v>122</v>
      </c>
      <c r="U45" s="13" t="s">
        <v>122</v>
      </c>
      <c r="V45" s="13" t="s">
        <v>122</v>
      </c>
      <c r="W45" s="13" t="s">
        <v>122</v>
      </c>
      <c r="X45" s="13" t="s">
        <v>122</v>
      </c>
      <c r="Y45" s="13" t="s">
        <v>122</v>
      </c>
      <c r="Z45" s="13" t="s">
        <v>122</v>
      </c>
      <c r="AA45" s="13" t="s">
        <v>122</v>
      </c>
      <c r="AB45" s="13" t="s">
        <v>122</v>
      </c>
      <c r="AC45" s="13" t="s">
        <v>122</v>
      </c>
      <c r="AD45" s="13" t="s">
        <v>122</v>
      </c>
      <c r="AE45" s="13" t="s">
        <v>122</v>
      </c>
      <c r="AF45" s="13" t="s">
        <v>122</v>
      </c>
      <c r="AG45" s="13" t="s">
        <v>122</v>
      </c>
    </row>
    <row r="46" spans="1:33" ht="15" thickBot="1" x14ac:dyDescent="0.35">
      <c r="A46" s="12" t="s">
        <v>100</v>
      </c>
      <c r="B46" s="13" t="s">
        <v>122</v>
      </c>
      <c r="C46" s="13" t="s">
        <v>122</v>
      </c>
      <c r="D46" s="13" t="s">
        <v>122</v>
      </c>
      <c r="E46" s="13" t="s">
        <v>122</v>
      </c>
      <c r="F46" s="13" t="s">
        <v>122</v>
      </c>
      <c r="G46" s="13" t="s">
        <v>122</v>
      </c>
      <c r="H46" s="13" t="s">
        <v>122</v>
      </c>
      <c r="I46" s="13" t="s">
        <v>122</v>
      </c>
      <c r="J46" s="13" t="s">
        <v>122</v>
      </c>
      <c r="K46" s="13" t="s">
        <v>122</v>
      </c>
      <c r="L46" s="13" t="s">
        <v>122</v>
      </c>
      <c r="M46" s="13" t="s">
        <v>122</v>
      </c>
      <c r="N46" s="13" t="s">
        <v>122</v>
      </c>
      <c r="O46" s="13" t="s">
        <v>122</v>
      </c>
      <c r="P46" s="13" t="s">
        <v>122</v>
      </c>
      <c r="Q46" s="13" t="s">
        <v>122</v>
      </c>
      <c r="R46" s="13" t="s">
        <v>122</v>
      </c>
      <c r="S46" s="13" t="s">
        <v>122</v>
      </c>
      <c r="T46" s="13" t="s">
        <v>122</v>
      </c>
      <c r="U46" s="13" t="s">
        <v>122</v>
      </c>
      <c r="V46" s="13" t="s">
        <v>122</v>
      </c>
      <c r="W46" s="13" t="s">
        <v>122</v>
      </c>
      <c r="X46" s="13" t="s">
        <v>122</v>
      </c>
      <c r="Y46" s="13" t="s">
        <v>122</v>
      </c>
      <c r="Z46" s="13" t="s">
        <v>122</v>
      </c>
      <c r="AA46" s="13" t="s">
        <v>122</v>
      </c>
      <c r="AB46" s="13" t="s">
        <v>122</v>
      </c>
      <c r="AC46" s="13" t="s">
        <v>122</v>
      </c>
      <c r="AD46" s="13" t="s">
        <v>122</v>
      </c>
      <c r="AE46" s="13" t="s">
        <v>122</v>
      </c>
      <c r="AF46" s="13" t="s">
        <v>122</v>
      </c>
      <c r="AG46" s="13" t="s">
        <v>122</v>
      </c>
    </row>
    <row r="47" spans="1:33" ht="15" thickBot="1" x14ac:dyDescent="0.35">
      <c r="A47" s="12" t="s">
        <v>101</v>
      </c>
      <c r="B47" s="13" t="s">
        <v>122</v>
      </c>
      <c r="C47" s="13" t="s">
        <v>122</v>
      </c>
      <c r="D47" s="13" t="s">
        <v>122</v>
      </c>
      <c r="E47" s="13" t="s">
        <v>122</v>
      </c>
      <c r="F47" s="13" t="s">
        <v>122</v>
      </c>
      <c r="G47" s="13" t="s">
        <v>122</v>
      </c>
      <c r="H47" s="13" t="s">
        <v>122</v>
      </c>
      <c r="I47" s="13" t="s">
        <v>122</v>
      </c>
      <c r="J47" s="13" t="s">
        <v>122</v>
      </c>
      <c r="K47" s="13" t="s">
        <v>122</v>
      </c>
      <c r="L47" s="13" t="s">
        <v>122</v>
      </c>
      <c r="M47" s="13" t="s">
        <v>122</v>
      </c>
      <c r="N47" s="13" t="s">
        <v>122</v>
      </c>
      <c r="O47" s="13" t="s">
        <v>122</v>
      </c>
      <c r="P47" s="13" t="s">
        <v>122</v>
      </c>
      <c r="Q47" s="13" t="s">
        <v>122</v>
      </c>
      <c r="R47" s="13" t="s">
        <v>122</v>
      </c>
      <c r="S47" s="13" t="s">
        <v>122</v>
      </c>
      <c r="T47" s="13" t="s">
        <v>122</v>
      </c>
      <c r="U47" s="13" t="s">
        <v>122</v>
      </c>
      <c r="V47" s="13" t="s">
        <v>122</v>
      </c>
      <c r="W47" s="13" t="s">
        <v>122</v>
      </c>
      <c r="X47" s="13" t="s">
        <v>122</v>
      </c>
      <c r="Y47" s="13" t="s">
        <v>122</v>
      </c>
      <c r="Z47" s="13" t="s">
        <v>122</v>
      </c>
      <c r="AA47" s="13" t="s">
        <v>122</v>
      </c>
      <c r="AB47" s="13" t="s">
        <v>122</v>
      </c>
      <c r="AC47" s="13" t="s">
        <v>122</v>
      </c>
      <c r="AD47" s="13" t="s">
        <v>122</v>
      </c>
      <c r="AE47" s="13" t="s">
        <v>122</v>
      </c>
      <c r="AF47" s="13" t="s">
        <v>122</v>
      </c>
      <c r="AG47" s="13" t="s">
        <v>122</v>
      </c>
    </row>
    <row r="48" spans="1:33" ht="15" thickBot="1" x14ac:dyDescent="0.35">
      <c r="A48" s="12" t="s">
        <v>102</v>
      </c>
      <c r="B48" s="13" t="s">
        <v>122</v>
      </c>
      <c r="C48" s="13" t="s">
        <v>122</v>
      </c>
      <c r="D48" s="13" t="s">
        <v>122</v>
      </c>
      <c r="E48" s="13" t="s">
        <v>122</v>
      </c>
      <c r="F48" s="13" t="s">
        <v>122</v>
      </c>
      <c r="G48" s="13" t="s">
        <v>122</v>
      </c>
      <c r="H48" s="13" t="s">
        <v>122</v>
      </c>
      <c r="I48" s="13" t="s">
        <v>122</v>
      </c>
      <c r="J48" s="13" t="s">
        <v>122</v>
      </c>
      <c r="K48" s="13" t="s">
        <v>122</v>
      </c>
      <c r="L48" s="13" t="s">
        <v>122</v>
      </c>
      <c r="M48" s="13" t="s">
        <v>122</v>
      </c>
      <c r="N48" s="13" t="s">
        <v>122</v>
      </c>
      <c r="O48" s="13" t="s">
        <v>122</v>
      </c>
      <c r="P48" s="13" t="s">
        <v>122</v>
      </c>
      <c r="Q48" s="13" t="s">
        <v>122</v>
      </c>
      <c r="R48" s="13" t="s">
        <v>122</v>
      </c>
      <c r="S48" s="13" t="s">
        <v>122</v>
      </c>
      <c r="T48" s="13" t="s">
        <v>122</v>
      </c>
      <c r="U48" s="13" t="s">
        <v>122</v>
      </c>
      <c r="V48" s="13" t="s">
        <v>122</v>
      </c>
      <c r="W48" s="13" t="s">
        <v>122</v>
      </c>
      <c r="X48" s="13" t="s">
        <v>122</v>
      </c>
      <c r="Y48" s="13" t="s">
        <v>122</v>
      </c>
      <c r="Z48" s="13" t="s">
        <v>122</v>
      </c>
      <c r="AA48" s="13" t="s">
        <v>122</v>
      </c>
      <c r="AB48" s="13" t="s">
        <v>122</v>
      </c>
      <c r="AC48" s="13" t="s">
        <v>122</v>
      </c>
      <c r="AD48" s="13" t="s">
        <v>122</v>
      </c>
      <c r="AE48" s="13" t="s">
        <v>122</v>
      </c>
      <c r="AF48" s="13" t="s">
        <v>122</v>
      </c>
      <c r="AG48" s="13" t="s">
        <v>122</v>
      </c>
    </row>
    <row r="49" spans="1:33" ht="15" thickBot="1" x14ac:dyDescent="0.35">
      <c r="A49" s="12" t="s">
        <v>103</v>
      </c>
      <c r="B49" s="13" t="s">
        <v>122</v>
      </c>
      <c r="C49" s="13" t="s">
        <v>122</v>
      </c>
      <c r="D49" s="13" t="s">
        <v>122</v>
      </c>
      <c r="E49" s="13" t="s">
        <v>122</v>
      </c>
      <c r="F49" s="13" t="s">
        <v>122</v>
      </c>
      <c r="G49" s="13" t="s">
        <v>122</v>
      </c>
      <c r="H49" s="13" t="s">
        <v>122</v>
      </c>
      <c r="I49" s="13" t="s">
        <v>122</v>
      </c>
      <c r="J49" s="13" t="s">
        <v>122</v>
      </c>
      <c r="K49" s="13" t="s">
        <v>122</v>
      </c>
      <c r="L49" s="13" t="s">
        <v>122</v>
      </c>
      <c r="M49" s="13" t="s">
        <v>122</v>
      </c>
      <c r="N49" s="13" t="s">
        <v>122</v>
      </c>
      <c r="O49" s="13" t="s">
        <v>122</v>
      </c>
      <c r="P49" s="13" t="s">
        <v>122</v>
      </c>
      <c r="Q49" s="13" t="s">
        <v>122</v>
      </c>
      <c r="R49" s="13" t="s">
        <v>122</v>
      </c>
      <c r="S49" s="13" t="s">
        <v>122</v>
      </c>
      <c r="T49" s="13" t="s">
        <v>122</v>
      </c>
      <c r="U49" s="13" t="s">
        <v>122</v>
      </c>
      <c r="V49" s="13" t="s">
        <v>122</v>
      </c>
      <c r="W49" s="13" t="s">
        <v>122</v>
      </c>
      <c r="X49" s="13" t="s">
        <v>122</v>
      </c>
      <c r="Y49" s="13" t="s">
        <v>122</v>
      </c>
      <c r="Z49" s="13" t="s">
        <v>122</v>
      </c>
      <c r="AA49" s="13" t="s">
        <v>122</v>
      </c>
      <c r="AB49" s="13" t="s">
        <v>122</v>
      </c>
      <c r="AC49" s="13" t="s">
        <v>122</v>
      </c>
      <c r="AD49" s="13" t="s">
        <v>122</v>
      </c>
      <c r="AE49" s="13" t="s">
        <v>122</v>
      </c>
      <c r="AF49" s="13" t="s">
        <v>122</v>
      </c>
      <c r="AG49" s="13" t="s">
        <v>122</v>
      </c>
    </row>
    <row r="50" spans="1:33" ht="18.600000000000001" thickBot="1" x14ac:dyDescent="0.35">
      <c r="A50" s="8"/>
    </row>
    <row r="51" spans="1:33" ht="15" thickBot="1" x14ac:dyDescent="0.35">
      <c r="A51" s="12" t="s">
        <v>104</v>
      </c>
      <c r="B51" s="12" t="s">
        <v>28</v>
      </c>
      <c r="C51" s="12" t="s">
        <v>29</v>
      </c>
      <c r="D51" s="12" t="s">
        <v>30</v>
      </c>
      <c r="E51" s="12" t="s">
        <v>31</v>
      </c>
      <c r="F51" s="12" t="s">
        <v>32</v>
      </c>
      <c r="G51" s="12" t="s">
        <v>33</v>
      </c>
      <c r="H51" s="12" t="s">
        <v>34</v>
      </c>
      <c r="I51" s="12" t="s">
        <v>35</v>
      </c>
      <c r="J51" s="12" t="s">
        <v>36</v>
      </c>
      <c r="K51" s="12" t="s">
        <v>37</v>
      </c>
      <c r="L51" s="12" t="s">
        <v>38</v>
      </c>
      <c r="M51" s="12" t="s">
        <v>39</v>
      </c>
      <c r="N51" s="12" t="s">
        <v>40</v>
      </c>
      <c r="O51" s="12" t="s">
        <v>41</v>
      </c>
      <c r="P51" s="12" t="s">
        <v>42</v>
      </c>
      <c r="Q51" s="12" t="s">
        <v>43</v>
      </c>
      <c r="R51" s="12" t="s">
        <v>44</v>
      </c>
      <c r="S51" s="12" t="s">
        <v>45</v>
      </c>
      <c r="T51" s="12" t="s">
        <v>46</v>
      </c>
      <c r="U51" s="12" t="s">
        <v>47</v>
      </c>
      <c r="V51" s="12" t="s">
        <v>48</v>
      </c>
      <c r="W51" s="12" t="s">
        <v>49</v>
      </c>
      <c r="X51" s="12" t="s">
        <v>50</v>
      </c>
      <c r="Y51" s="12" t="s">
        <v>51</v>
      </c>
      <c r="Z51" s="12" t="s">
        <v>52</v>
      </c>
      <c r="AA51" s="12" t="s">
        <v>53</v>
      </c>
      <c r="AB51" s="12" t="s">
        <v>54</v>
      </c>
      <c r="AC51" s="12" t="s">
        <v>55</v>
      </c>
      <c r="AD51" s="12" t="s">
        <v>56</v>
      </c>
      <c r="AE51" s="12" t="s">
        <v>57</v>
      </c>
      <c r="AF51" s="12" t="s">
        <v>58</v>
      </c>
      <c r="AG51" s="12" t="s">
        <v>59</v>
      </c>
    </row>
    <row r="52" spans="1:33" ht="15" thickBot="1" x14ac:dyDescent="0.35">
      <c r="A52" s="12" t="s">
        <v>84</v>
      </c>
      <c r="B52" s="13">
        <v>21068</v>
      </c>
      <c r="C52" s="13">
        <v>0</v>
      </c>
      <c r="D52" s="13">
        <v>0</v>
      </c>
      <c r="E52" s="13">
        <v>31552</v>
      </c>
      <c r="F52" s="13">
        <v>41922</v>
      </c>
      <c r="G52" s="13">
        <v>0</v>
      </c>
      <c r="H52" s="13">
        <v>0</v>
      </c>
      <c r="I52" s="13">
        <v>0</v>
      </c>
      <c r="J52" s="13">
        <v>0</v>
      </c>
      <c r="K52" s="13">
        <v>10502</v>
      </c>
      <c r="L52" s="13">
        <v>0</v>
      </c>
      <c r="M52" s="13">
        <v>0</v>
      </c>
      <c r="N52" s="13">
        <v>0</v>
      </c>
      <c r="O52" s="13">
        <v>10496</v>
      </c>
      <c r="P52" s="13">
        <v>20878</v>
      </c>
      <c r="Q52" s="13">
        <v>41898</v>
      </c>
      <c r="R52" s="13">
        <v>0</v>
      </c>
      <c r="S52" s="13">
        <v>0</v>
      </c>
      <c r="T52" s="13">
        <v>0</v>
      </c>
      <c r="U52" s="13">
        <v>0</v>
      </c>
      <c r="V52" s="13">
        <v>10548</v>
      </c>
      <c r="W52" s="13">
        <v>41927</v>
      </c>
      <c r="X52" s="13">
        <v>31557</v>
      </c>
      <c r="Y52" s="13">
        <v>0</v>
      </c>
      <c r="Z52" s="13">
        <v>31403</v>
      </c>
      <c r="AA52" s="13">
        <v>0</v>
      </c>
      <c r="AB52" s="13">
        <v>10496</v>
      </c>
      <c r="AC52" s="13">
        <v>0</v>
      </c>
      <c r="AD52" s="13">
        <v>0</v>
      </c>
      <c r="AE52" s="13">
        <v>52486</v>
      </c>
      <c r="AF52" s="13">
        <v>0</v>
      </c>
      <c r="AG52" s="13">
        <v>41924</v>
      </c>
    </row>
    <row r="53" spans="1:33" ht="15" thickBot="1" x14ac:dyDescent="0.35">
      <c r="A53" s="12" t="s">
        <v>85</v>
      </c>
      <c r="B53" s="13">
        <v>21068</v>
      </c>
      <c r="C53" s="13">
        <v>0</v>
      </c>
      <c r="D53" s="13">
        <v>0</v>
      </c>
      <c r="E53" s="13">
        <v>21048</v>
      </c>
      <c r="F53" s="13">
        <v>10516</v>
      </c>
      <c r="G53" s="13">
        <v>0</v>
      </c>
      <c r="H53" s="13">
        <v>0</v>
      </c>
      <c r="I53" s="13">
        <v>0</v>
      </c>
      <c r="J53" s="13">
        <v>0</v>
      </c>
      <c r="K53" s="13">
        <v>10502</v>
      </c>
      <c r="L53" s="13">
        <v>0</v>
      </c>
      <c r="M53" s="13">
        <v>0</v>
      </c>
      <c r="N53" s="13">
        <v>0</v>
      </c>
      <c r="O53" s="13">
        <v>0</v>
      </c>
      <c r="P53" s="13">
        <v>20878</v>
      </c>
      <c r="Q53" s="13">
        <v>20904</v>
      </c>
      <c r="R53" s="13">
        <v>0</v>
      </c>
      <c r="S53" s="13">
        <v>0</v>
      </c>
      <c r="T53" s="13">
        <v>0</v>
      </c>
      <c r="U53" s="13">
        <v>0</v>
      </c>
      <c r="V53" s="13">
        <v>10548</v>
      </c>
      <c r="W53" s="13">
        <v>41927</v>
      </c>
      <c r="X53" s="13">
        <v>68</v>
      </c>
      <c r="Y53" s="13">
        <v>0</v>
      </c>
      <c r="Z53" s="13">
        <v>31403</v>
      </c>
      <c r="AA53" s="13">
        <v>0</v>
      </c>
      <c r="AB53" s="13">
        <v>10496</v>
      </c>
      <c r="AC53" s="13">
        <v>0</v>
      </c>
      <c r="AD53" s="13">
        <v>0</v>
      </c>
      <c r="AE53" s="13">
        <v>0</v>
      </c>
      <c r="AF53" s="13">
        <v>0</v>
      </c>
      <c r="AG53" s="13">
        <v>41924</v>
      </c>
    </row>
    <row r="54" spans="1:33" ht="15" thickBot="1" x14ac:dyDescent="0.35">
      <c r="A54" s="12" t="s">
        <v>86</v>
      </c>
      <c r="B54" s="13">
        <v>21068</v>
      </c>
      <c r="C54" s="13">
        <v>0</v>
      </c>
      <c r="D54" s="13">
        <v>0</v>
      </c>
      <c r="E54" s="13">
        <v>21048</v>
      </c>
      <c r="F54" s="13">
        <v>10516</v>
      </c>
      <c r="G54" s="13">
        <v>0</v>
      </c>
      <c r="H54" s="13">
        <v>0</v>
      </c>
      <c r="I54" s="13">
        <v>0</v>
      </c>
      <c r="J54" s="13">
        <v>0</v>
      </c>
      <c r="K54" s="13">
        <v>10502</v>
      </c>
      <c r="L54" s="13">
        <v>0</v>
      </c>
      <c r="M54" s="13">
        <v>0</v>
      </c>
      <c r="N54" s="13">
        <v>0</v>
      </c>
      <c r="O54" s="13">
        <v>0</v>
      </c>
      <c r="P54" s="13">
        <v>20878</v>
      </c>
      <c r="Q54" s="13">
        <v>20904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68</v>
      </c>
      <c r="Y54" s="13">
        <v>0</v>
      </c>
      <c r="Z54" s="13">
        <v>31403</v>
      </c>
      <c r="AA54" s="13">
        <v>0</v>
      </c>
      <c r="AB54" s="13">
        <v>10496</v>
      </c>
      <c r="AC54" s="13">
        <v>0</v>
      </c>
      <c r="AD54" s="13">
        <v>0</v>
      </c>
      <c r="AE54" s="13">
        <v>0</v>
      </c>
      <c r="AF54" s="13">
        <v>0</v>
      </c>
      <c r="AG54" s="13">
        <v>41924</v>
      </c>
    </row>
    <row r="55" spans="1:33" ht="15" thickBot="1" x14ac:dyDescent="0.35">
      <c r="A55" s="12" t="s">
        <v>87</v>
      </c>
      <c r="B55" s="13">
        <v>21068</v>
      </c>
      <c r="C55" s="13">
        <v>0</v>
      </c>
      <c r="D55" s="13">
        <v>0</v>
      </c>
      <c r="E55" s="13">
        <v>21048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10502</v>
      </c>
      <c r="L55" s="13">
        <v>0</v>
      </c>
      <c r="M55" s="13">
        <v>0</v>
      </c>
      <c r="N55" s="13">
        <v>0</v>
      </c>
      <c r="O55" s="13">
        <v>0</v>
      </c>
      <c r="P55" s="13">
        <v>20878</v>
      </c>
      <c r="Q55" s="13">
        <v>20904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68</v>
      </c>
      <c r="Y55" s="13">
        <v>0</v>
      </c>
      <c r="Z55" s="13">
        <v>31403</v>
      </c>
      <c r="AA55" s="13">
        <v>0</v>
      </c>
      <c r="AB55" s="13">
        <v>10496</v>
      </c>
      <c r="AC55" s="13">
        <v>0</v>
      </c>
      <c r="AD55" s="13">
        <v>0</v>
      </c>
      <c r="AE55" s="13">
        <v>0</v>
      </c>
      <c r="AF55" s="13">
        <v>0</v>
      </c>
      <c r="AG55" s="13">
        <v>31438</v>
      </c>
    </row>
    <row r="56" spans="1:33" ht="15" thickBot="1" x14ac:dyDescent="0.35">
      <c r="A56" s="12" t="s">
        <v>88</v>
      </c>
      <c r="B56" s="13">
        <v>21068</v>
      </c>
      <c r="C56" s="13">
        <v>0</v>
      </c>
      <c r="D56" s="13">
        <v>0</v>
      </c>
      <c r="E56" s="13">
        <v>21048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10502</v>
      </c>
      <c r="L56" s="13">
        <v>0</v>
      </c>
      <c r="M56" s="13">
        <v>0</v>
      </c>
      <c r="N56" s="13">
        <v>0</v>
      </c>
      <c r="O56" s="13">
        <v>0</v>
      </c>
      <c r="P56" s="13">
        <v>20878</v>
      </c>
      <c r="Q56" s="13">
        <v>20904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68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31438</v>
      </c>
    </row>
    <row r="57" spans="1:33" ht="15" thickBot="1" x14ac:dyDescent="0.35">
      <c r="A57" s="12" t="s">
        <v>89</v>
      </c>
      <c r="B57" s="13">
        <v>21068</v>
      </c>
      <c r="C57" s="13">
        <v>0</v>
      </c>
      <c r="D57" s="13">
        <v>0</v>
      </c>
      <c r="E57" s="13">
        <v>21048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20878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68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10464</v>
      </c>
    </row>
    <row r="58" spans="1:33" ht="15" thickBot="1" x14ac:dyDescent="0.35">
      <c r="A58" s="12" t="s">
        <v>90</v>
      </c>
      <c r="B58" s="13">
        <v>0</v>
      </c>
      <c r="C58" s="13">
        <v>0</v>
      </c>
      <c r="D58" s="13">
        <v>0</v>
      </c>
      <c r="E58" s="13">
        <v>21048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68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10464</v>
      </c>
    </row>
    <row r="59" spans="1:33" ht="15" thickBot="1" x14ac:dyDescent="0.35">
      <c r="A59" s="12" t="s">
        <v>91</v>
      </c>
      <c r="B59" s="13">
        <v>0</v>
      </c>
      <c r="C59" s="13">
        <v>0</v>
      </c>
      <c r="D59" s="13">
        <v>0</v>
      </c>
      <c r="E59" s="13">
        <v>21048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10464</v>
      </c>
    </row>
    <row r="60" spans="1:33" ht="15" thickBot="1" x14ac:dyDescent="0.35">
      <c r="A60" s="12" t="s">
        <v>92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</row>
    <row r="61" spans="1:33" ht="15" thickBot="1" x14ac:dyDescent="0.35">
      <c r="A61" s="12" t="s">
        <v>93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</row>
    <row r="62" spans="1:33" ht="15" thickBot="1" x14ac:dyDescent="0.35">
      <c r="A62" s="12" t="s">
        <v>94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</row>
    <row r="63" spans="1:33" ht="15" thickBot="1" x14ac:dyDescent="0.35">
      <c r="A63" s="12" t="s">
        <v>95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</row>
    <row r="64" spans="1:33" ht="15" thickBot="1" x14ac:dyDescent="0.35">
      <c r="A64" s="12" t="s">
        <v>96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</row>
    <row r="65" spans="1:37" ht="15" thickBot="1" x14ac:dyDescent="0.35">
      <c r="A65" s="12" t="s">
        <v>97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</row>
    <row r="66" spans="1:37" ht="15" thickBot="1" x14ac:dyDescent="0.35">
      <c r="A66" s="12" t="s">
        <v>98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</row>
    <row r="67" spans="1:37" ht="15" thickBot="1" x14ac:dyDescent="0.35">
      <c r="A67" s="12" t="s">
        <v>99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</row>
    <row r="68" spans="1:37" ht="15" thickBot="1" x14ac:dyDescent="0.35">
      <c r="A68" s="12" t="s">
        <v>100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</row>
    <row r="69" spans="1:37" ht="15" thickBot="1" x14ac:dyDescent="0.35">
      <c r="A69" s="12" t="s">
        <v>101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</row>
    <row r="70" spans="1:37" ht="15" thickBot="1" x14ac:dyDescent="0.35">
      <c r="A70" s="12" t="s">
        <v>102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</row>
    <row r="71" spans="1:37" ht="15" thickBot="1" x14ac:dyDescent="0.35">
      <c r="A71" s="12" t="s">
        <v>103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</row>
    <row r="72" spans="1:37" ht="18.600000000000001" thickBot="1" x14ac:dyDescent="0.35">
      <c r="A72" s="8"/>
    </row>
    <row r="73" spans="1:37" ht="15" thickBot="1" x14ac:dyDescent="0.35">
      <c r="A73" s="12" t="s">
        <v>105</v>
      </c>
      <c r="B73" s="12" t="s">
        <v>28</v>
      </c>
      <c r="C73" s="12" t="s">
        <v>29</v>
      </c>
      <c r="D73" s="12" t="s">
        <v>30</v>
      </c>
      <c r="E73" s="12" t="s">
        <v>31</v>
      </c>
      <c r="F73" s="12" t="s">
        <v>32</v>
      </c>
      <c r="G73" s="12" t="s">
        <v>33</v>
      </c>
      <c r="H73" s="12" t="s">
        <v>34</v>
      </c>
      <c r="I73" s="12" t="s">
        <v>35</v>
      </c>
      <c r="J73" s="12" t="s">
        <v>36</v>
      </c>
      <c r="K73" s="12" t="s">
        <v>37</v>
      </c>
      <c r="L73" s="12" t="s">
        <v>38</v>
      </c>
      <c r="M73" s="12" t="s">
        <v>39</v>
      </c>
      <c r="N73" s="12" t="s">
        <v>40</v>
      </c>
      <c r="O73" s="12" t="s">
        <v>41</v>
      </c>
      <c r="P73" s="12" t="s">
        <v>42</v>
      </c>
      <c r="Q73" s="12" t="s">
        <v>43</v>
      </c>
      <c r="R73" s="12" t="s">
        <v>44</v>
      </c>
      <c r="S73" s="12" t="s">
        <v>45</v>
      </c>
      <c r="T73" s="12" t="s">
        <v>46</v>
      </c>
      <c r="U73" s="12" t="s">
        <v>47</v>
      </c>
      <c r="V73" s="12" t="s">
        <v>48</v>
      </c>
      <c r="W73" s="12" t="s">
        <v>49</v>
      </c>
      <c r="X73" s="12" t="s">
        <v>50</v>
      </c>
      <c r="Y73" s="12" t="s">
        <v>51</v>
      </c>
      <c r="Z73" s="12" t="s">
        <v>52</v>
      </c>
      <c r="AA73" s="12" t="s">
        <v>53</v>
      </c>
      <c r="AB73" s="12" t="s">
        <v>54</v>
      </c>
      <c r="AC73" s="12" t="s">
        <v>55</v>
      </c>
      <c r="AD73" s="12" t="s">
        <v>56</v>
      </c>
      <c r="AE73" s="12" t="s">
        <v>57</v>
      </c>
      <c r="AF73" s="12" t="s">
        <v>58</v>
      </c>
      <c r="AG73" s="12" t="s">
        <v>59</v>
      </c>
      <c r="AH73" s="12" t="s">
        <v>106</v>
      </c>
      <c r="AI73" s="12" t="s">
        <v>107</v>
      </c>
      <c r="AJ73" s="12" t="s">
        <v>108</v>
      </c>
      <c r="AK73" s="12" t="s">
        <v>109</v>
      </c>
    </row>
    <row r="74" spans="1:37" ht="15" thickBot="1" x14ac:dyDescent="0.35">
      <c r="A74" s="12" t="s">
        <v>61</v>
      </c>
      <c r="B74" s="13">
        <v>0</v>
      </c>
      <c r="C74" s="13">
        <v>0</v>
      </c>
      <c r="D74" s="13">
        <v>0</v>
      </c>
      <c r="E74" s="13">
        <v>31552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31403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62955</v>
      </c>
      <c r="AI74" s="13">
        <v>62955</v>
      </c>
      <c r="AJ74" s="13">
        <v>0</v>
      </c>
      <c r="AK74" s="13">
        <v>0</v>
      </c>
    </row>
    <row r="75" spans="1:37" ht="15" thickBot="1" x14ac:dyDescent="0.35">
      <c r="A75" s="12" t="s">
        <v>62</v>
      </c>
      <c r="B75" s="13">
        <v>0</v>
      </c>
      <c r="C75" s="13">
        <v>0</v>
      </c>
      <c r="D75" s="13">
        <v>0</v>
      </c>
      <c r="E75" s="13">
        <v>21048</v>
      </c>
      <c r="F75" s="13">
        <v>10516</v>
      </c>
      <c r="G75" s="13">
        <v>0</v>
      </c>
      <c r="H75" s="13">
        <v>0</v>
      </c>
      <c r="I75" s="13">
        <v>0</v>
      </c>
      <c r="J75" s="13">
        <v>0</v>
      </c>
      <c r="K75" s="13">
        <v>10502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20904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62970</v>
      </c>
      <c r="AI75" s="13">
        <v>62970</v>
      </c>
      <c r="AJ75" s="13">
        <v>0</v>
      </c>
      <c r="AK75" s="13">
        <v>0</v>
      </c>
    </row>
    <row r="76" spans="1:37" ht="15" thickBot="1" x14ac:dyDescent="0.35">
      <c r="A76" s="12" t="s">
        <v>63</v>
      </c>
      <c r="B76" s="13">
        <v>0</v>
      </c>
      <c r="C76" s="13">
        <v>0</v>
      </c>
      <c r="D76" s="13">
        <v>0</v>
      </c>
      <c r="E76" s="13">
        <v>21048</v>
      </c>
      <c r="F76" s="13">
        <v>41922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62970</v>
      </c>
      <c r="AI76" s="13">
        <v>62970</v>
      </c>
      <c r="AJ76" s="13">
        <v>0</v>
      </c>
      <c r="AK76" s="13">
        <v>0</v>
      </c>
    </row>
    <row r="77" spans="1:37" ht="15" thickBot="1" x14ac:dyDescent="0.35">
      <c r="A77" s="12" t="s">
        <v>64</v>
      </c>
      <c r="B77" s="13">
        <v>0</v>
      </c>
      <c r="C77" s="13">
        <v>0</v>
      </c>
      <c r="D77" s="13">
        <v>0</v>
      </c>
      <c r="E77" s="13">
        <v>21048</v>
      </c>
      <c r="F77" s="13">
        <v>10516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31403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62967</v>
      </c>
      <c r="AI77" s="13">
        <v>62967</v>
      </c>
      <c r="AJ77" s="13">
        <v>0</v>
      </c>
      <c r="AK77" s="13">
        <v>0</v>
      </c>
    </row>
    <row r="78" spans="1:37" ht="15" thickBot="1" x14ac:dyDescent="0.35">
      <c r="A78" s="12" t="s">
        <v>65</v>
      </c>
      <c r="B78" s="13">
        <v>0</v>
      </c>
      <c r="C78" s="13">
        <v>0</v>
      </c>
      <c r="D78" s="13">
        <v>0</v>
      </c>
      <c r="E78" s="13">
        <v>21048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31403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10464</v>
      </c>
      <c r="AH78" s="13">
        <v>62915</v>
      </c>
      <c r="AI78" s="13">
        <v>62915</v>
      </c>
      <c r="AJ78" s="13">
        <v>0</v>
      </c>
      <c r="AK78" s="13">
        <v>0</v>
      </c>
    </row>
    <row r="79" spans="1:37" ht="15" thickBot="1" x14ac:dyDescent="0.35">
      <c r="A79" s="12" t="s">
        <v>66</v>
      </c>
      <c r="B79" s="13">
        <v>0</v>
      </c>
      <c r="C79" s="13">
        <v>0</v>
      </c>
      <c r="D79" s="13">
        <v>0</v>
      </c>
      <c r="E79" s="13">
        <v>21048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10502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31403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62953</v>
      </c>
      <c r="AI79" s="13">
        <v>62953</v>
      </c>
      <c r="AJ79" s="13">
        <v>0</v>
      </c>
      <c r="AK79" s="13">
        <v>0</v>
      </c>
    </row>
    <row r="80" spans="1:37" ht="15" thickBot="1" x14ac:dyDescent="0.35">
      <c r="A80" s="12" t="s">
        <v>67</v>
      </c>
      <c r="B80" s="13">
        <v>0</v>
      </c>
      <c r="C80" s="13">
        <v>0</v>
      </c>
      <c r="D80" s="13">
        <v>0</v>
      </c>
      <c r="E80" s="13">
        <v>21048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41898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62946</v>
      </c>
      <c r="AI80" s="13">
        <v>62946</v>
      </c>
      <c r="AJ80" s="13">
        <v>0</v>
      </c>
      <c r="AK80" s="13">
        <v>0</v>
      </c>
    </row>
    <row r="81" spans="1:37" ht="15" thickBot="1" x14ac:dyDescent="0.35">
      <c r="A81" s="12" t="s">
        <v>68</v>
      </c>
      <c r="B81" s="13">
        <v>0</v>
      </c>
      <c r="C81" s="13">
        <v>0</v>
      </c>
      <c r="D81" s="13">
        <v>0</v>
      </c>
      <c r="E81" s="13">
        <v>21048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20878</v>
      </c>
      <c r="Q81" s="13">
        <v>20904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68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62898</v>
      </c>
      <c r="AI81" s="13">
        <v>62898</v>
      </c>
      <c r="AJ81" s="13">
        <v>0</v>
      </c>
      <c r="AK81" s="13">
        <v>0</v>
      </c>
    </row>
    <row r="82" spans="1:37" ht="15" thickBot="1" x14ac:dyDescent="0.35">
      <c r="A82" s="12" t="s">
        <v>69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20904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41927</v>
      </c>
      <c r="X82" s="13">
        <v>68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62899</v>
      </c>
      <c r="AI82" s="13">
        <v>62899</v>
      </c>
      <c r="AJ82" s="13">
        <v>0</v>
      </c>
      <c r="AK82" s="13">
        <v>0</v>
      </c>
    </row>
    <row r="83" spans="1:37" ht="15" thickBot="1" x14ac:dyDescent="0.35">
      <c r="A83" s="12" t="s">
        <v>70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20878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41927</v>
      </c>
      <c r="X83" s="13">
        <v>68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62873</v>
      </c>
      <c r="AI83" s="13">
        <v>62873</v>
      </c>
      <c r="AJ83" s="13">
        <v>0</v>
      </c>
      <c r="AK83" s="13">
        <v>0</v>
      </c>
    </row>
    <row r="84" spans="1:37" ht="15" thickBot="1" x14ac:dyDescent="0.35">
      <c r="A84" s="12" t="s">
        <v>71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20878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68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41924</v>
      </c>
      <c r="AH84" s="13">
        <v>62870</v>
      </c>
      <c r="AI84" s="13">
        <v>62870</v>
      </c>
      <c r="AJ84" s="13">
        <v>0</v>
      </c>
      <c r="AK84" s="13">
        <v>0</v>
      </c>
    </row>
    <row r="85" spans="1:37" ht="15" thickBot="1" x14ac:dyDescent="0.35">
      <c r="A85" s="12" t="s">
        <v>72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20878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31557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10464</v>
      </c>
      <c r="AH85" s="13">
        <v>62899</v>
      </c>
      <c r="AI85" s="13">
        <v>62899</v>
      </c>
      <c r="AJ85" s="13">
        <v>0</v>
      </c>
      <c r="AK85" s="13">
        <v>0</v>
      </c>
    </row>
    <row r="86" spans="1:37" ht="15" thickBot="1" x14ac:dyDescent="0.35">
      <c r="A86" s="12" t="s">
        <v>73</v>
      </c>
      <c r="B86" s="13">
        <v>21068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10502</v>
      </c>
      <c r="L86" s="13">
        <v>0</v>
      </c>
      <c r="M86" s="13">
        <v>0</v>
      </c>
      <c r="N86" s="13">
        <v>0</v>
      </c>
      <c r="O86" s="13">
        <v>0</v>
      </c>
      <c r="P86" s="13">
        <v>20878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68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10464</v>
      </c>
      <c r="AH86" s="13">
        <v>62980</v>
      </c>
      <c r="AI86" s="13">
        <v>62980</v>
      </c>
      <c r="AJ86" s="13">
        <v>0</v>
      </c>
      <c r="AK86" s="13">
        <v>0</v>
      </c>
    </row>
    <row r="87" spans="1:37" ht="15" thickBot="1" x14ac:dyDescent="0.35">
      <c r="A87" s="12" t="s">
        <v>74</v>
      </c>
      <c r="B87" s="13">
        <v>21068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10502</v>
      </c>
      <c r="L87" s="13">
        <v>0</v>
      </c>
      <c r="M87" s="13">
        <v>0</v>
      </c>
      <c r="N87" s="13">
        <v>0</v>
      </c>
      <c r="O87" s="13">
        <v>10496</v>
      </c>
      <c r="P87" s="13">
        <v>20878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68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63012</v>
      </c>
      <c r="AI87" s="13">
        <v>63012</v>
      </c>
      <c r="AJ87" s="13">
        <v>0</v>
      </c>
      <c r="AK87" s="13">
        <v>0</v>
      </c>
    </row>
    <row r="88" spans="1:37" ht="15" thickBot="1" x14ac:dyDescent="0.35">
      <c r="A88" s="12" t="s">
        <v>75</v>
      </c>
      <c r="B88" s="13">
        <v>21068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10502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31438</v>
      </c>
      <c r="AH88" s="13">
        <v>63008</v>
      </c>
      <c r="AI88" s="13">
        <v>63008</v>
      </c>
      <c r="AJ88" s="13">
        <v>0</v>
      </c>
      <c r="AK88" s="13">
        <v>0</v>
      </c>
    </row>
    <row r="89" spans="1:37" ht="15" thickBot="1" x14ac:dyDescent="0.35">
      <c r="A89" s="12" t="s">
        <v>76</v>
      </c>
      <c r="B89" s="13">
        <v>21068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41924</v>
      </c>
      <c r="AH89" s="13">
        <v>62992</v>
      </c>
      <c r="AI89" s="13">
        <v>62992</v>
      </c>
      <c r="AJ89" s="13">
        <v>0</v>
      </c>
      <c r="AK89" s="13">
        <v>0</v>
      </c>
    </row>
    <row r="90" spans="1:37" ht="15" thickBot="1" x14ac:dyDescent="0.35">
      <c r="A90" s="12" t="s">
        <v>77</v>
      </c>
      <c r="B90" s="13">
        <v>21068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10496</v>
      </c>
      <c r="AC90" s="13">
        <v>0</v>
      </c>
      <c r="AD90" s="13">
        <v>0</v>
      </c>
      <c r="AE90" s="13">
        <v>0</v>
      </c>
      <c r="AF90" s="13">
        <v>0</v>
      </c>
      <c r="AG90" s="13">
        <v>31438</v>
      </c>
      <c r="AH90" s="13">
        <v>63002</v>
      </c>
      <c r="AI90" s="13">
        <v>63002</v>
      </c>
      <c r="AJ90" s="13">
        <v>0</v>
      </c>
      <c r="AK90" s="13">
        <v>0</v>
      </c>
    </row>
    <row r="91" spans="1:37" ht="15" thickBot="1" x14ac:dyDescent="0.35">
      <c r="A91" s="12" t="s">
        <v>78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10548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10496</v>
      </c>
      <c r="AC91" s="13">
        <v>0</v>
      </c>
      <c r="AD91" s="13">
        <v>0</v>
      </c>
      <c r="AE91" s="13">
        <v>0</v>
      </c>
      <c r="AF91" s="13">
        <v>0</v>
      </c>
      <c r="AG91" s="13">
        <v>41924</v>
      </c>
      <c r="AH91" s="13">
        <v>62968</v>
      </c>
      <c r="AI91" s="13">
        <v>62968</v>
      </c>
      <c r="AJ91" s="13">
        <v>0</v>
      </c>
      <c r="AK91" s="13">
        <v>0</v>
      </c>
    </row>
    <row r="92" spans="1:37" ht="15" thickBot="1" x14ac:dyDescent="0.35">
      <c r="A92" s="12" t="s">
        <v>79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10496</v>
      </c>
      <c r="AC92" s="13">
        <v>0</v>
      </c>
      <c r="AD92" s="13">
        <v>0</v>
      </c>
      <c r="AE92" s="13">
        <v>52486</v>
      </c>
      <c r="AF92" s="13">
        <v>0</v>
      </c>
      <c r="AG92" s="13">
        <v>0</v>
      </c>
      <c r="AH92" s="13">
        <v>62982</v>
      </c>
      <c r="AI92" s="13">
        <v>62982</v>
      </c>
      <c r="AJ92" s="13">
        <v>0</v>
      </c>
      <c r="AK92" s="13">
        <v>0</v>
      </c>
    </row>
    <row r="93" spans="1:37" ht="15" thickBot="1" x14ac:dyDescent="0.35">
      <c r="A93" s="12" t="s">
        <v>80</v>
      </c>
      <c r="B93" s="13">
        <v>21068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20904</v>
      </c>
      <c r="R93" s="13">
        <v>0</v>
      </c>
      <c r="S93" s="13">
        <v>0</v>
      </c>
      <c r="T93" s="13">
        <v>0</v>
      </c>
      <c r="U93" s="13">
        <v>0</v>
      </c>
      <c r="V93" s="13">
        <v>10548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10496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63016</v>
      </c>
      <c r="AI93" s="13">
        <v>63016</v>
      </c>
      <c r="AJ93" s="13">
        <v>0</v>
      </c>
      <c r="AK93" s="13">
        <v>0</v>
      </c>
    </row>
    <row r="94" spans="1:37" ht="15" thickBot="1" x14ac:dyDescent="0.35"/>
    <row r="95" spans="1:37" ht="15" thickBot="1" x14ac:dyDescent="0.35">
      <c r="A95" s="15" t="s">
        <v>110</v>
      </c>
      <c r="B95" s="16">
        <v>398657</v>
      </c>
    </row>
    <row r="96" spans="1:37" ht="15" thickBot="1" x14ac:dyDescent="0.35">
      <c r="A96" s="15" t="s">
        <v>111</v>
      </c>
      <c r="B96" s="16">
        <v>0</v>
      </c>
    </row>
    <row r="97" spans="1:2" ht="15" thickBot="1" x14ac:dyDescent="0.35">
      <c r="A97" s="15" t="s">
        <v>112</v>
      </c>
      <c r="B97" s="16">
        <v>1259075</v>
      </c>
    </row>
    <row r="98" spans="1:2" ht="15" thickBot="1" x14ac:dyDescent="0.35">
      <c r="A98" s="15" t="s">
        <v>113</v>
      </c>
      <c r="B98" s="16">
        <v>1259075</v>
      </c>
    </row>
    <row r="99" spans="1:2" ht="15" thickBot="1" x14ac:dyDescent="0.35">
      <c r="A99" s="15" t="s">
        <v>114</v>
      </c>
      <c r="B99" s="16">
        <v>0</v>
      </c>
    </row>
    <row r="100" spans="1:2" ht="15" thickBot="1" x14ac:dyDescent="0.35">
      <c r="A100" s="15" t="s">
        <v>115</v>
      </c>
      <c r="B100" s="16"/>
    </row>
    <row r="101" spans="1:2" ht="15" thickBot="1" x14ac:dyDescent="0.35">
      <c r="A101" s="15" t="s">
        <v>116</v>
      </c>
      <c r="B101" s="16"/>
    </row>
    <row r="102" spans="1:2" ht="15" thickBot="1" x14ac:dyDescent="0.35">
      <c r="A102" s="15" t="s">
        <v>117</v>
      </c>
      <c r="B102" s="16">
        <v>0</v>
      </c>
    </row>
    <row r="104" spans="1:2" x14ac:dyDescent="0.3">
      <c r="A104" s="17" t="s">
        <v>118</v>
      </c>
    </row>
    <row r="106" spans="1:2" x14ac:dyDescent="0.3">
      <c r="A106" s="18" t="s">
        <v>119</v>
      </c>
    </row>
    <row r="107" spans="1:2" x14ac:dyDescent="0.3">
      <c r="A107" s="18" t="s">
        <v>143</v>
      </c>
    </row>
    <row r="108" spans="1:2" x14ac:dyDescent="0.3">
      <c r="A108" s="17" t="s">
        <v>118</v>
      </c>
    </row>
    <row r="110" spans="1:2" x14ac:dyDescent="0.3">
      <c r="A110" s="18" t="s">
        <v>119</v>
      </c>
    </row>
    <row r="111" spans="1:2" x14ac:dyDescent="0.3">
      <c r="A111" s="18" t="s">
        <v>141</v>
      </c>
    </row>
  </sheetData>
  <hyperlinks>
    <hyperlink ref="A108" r:id="rId1" display="https://miau.my-x.hu/myx-free/coco/test/224222720240602104522.html"/>
    <hyperlink ref="A104" r:id="rId2" display="https://miau.my-x.hu/myx-free/coco/test/554584920240602104833.html"/>
  </hyperlinks>
  <pageMargins left="0.7" right="0.7" top="0.75" bottom="0.75" header="0.3" footer="0.3"/>
  <pageSetup paperSize="9" orientation="portrait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5"/>
  <sheetViews>
    <sheetView zoomScale="85" zoomScaleNormal="85" workbookViewId="0">
      <selection activeCell="Q3" sqref="Q3"/>
    </sheetView>
  </sheetViews>
  <sheetFormatPr defaultRowHeight="14.4" x14ac:dyDescent="0.3"/>
  <sheetData>
    <row r="1" spans="1:34" ht="18" x14ac:dyDescent="0.3">
      <c r="A1" s="8"/>
    </row>
    <row r="2" spans="1:34" x14ac:dyDescent="0.3">
      <c r="A2" s="9"/>
    </row>
    <row r="5" spans="1:34" ht="18" x14ac:dyDescent="0.3">
      <c r="A5" s="10" t="s">
        <v>21</v>
      </c>
      <c r="B5" s="11">
        <v>1703990</v>
      </c>
      <c r="C5" s="10" t="s">
        <v>22</v>
      </c>
      <c r="D5" s="11">
        <v>19</v>
      </c>
      <c r="E5" s="10" t="s">
        <v>23</v>
      </c>
      <c r="F5" s="11">
        <v>32</v>
      </c>
      <c r="G5" s="10" t="s">
        <v>24</v>
      </c>
      <c r="H5" s="11">
        <v>20</v>
      </c>
      <c r="I5" s="10" t="s">
        <v>25</v>
      </c>
      <c r="J5" s="11">
        <v>0</v>
      </c>
      <c r="K5" s="10" t="s">
        <v>26</v>
      </c>
      <c r="L5" s="11" t="s">
        <v>144</v>
      </c>
    </row>
    <row r="6" spans="1:34" ht="18.600000000000001" thickBot="1" x14ac:dyDescent="0.35">
      <c r="A6" s="8"/>
    </row>
    <row r="7" spans="1:34" ht="15" thickBot="1" x14ac:dyDescent="0.35">
      <c r="A7" s="12" t="s">
        <v>27</v>
      </c>
      <c r="B7" s="12" t="s">
        <v>28</v>
      </c>
      <c r="C7" s="12" t="s">
        <v>29</v>
      </c>
      <c r="D7" s="12" t="s">
        <v>30</v>
      </c>
      <c r="E7" s="12" t="s">
        <v>31</v>
      </c>
      <c r="F7" s="12" t="s">
        <v>32</v>
      </c>
      <c r="G7" s="12" t="s">
        <v>33</v>
      </c>
      <c r="H7" s="12" t="s">
        <v>34</v>
      </c>
      <c r="I7" s="12" t="s">
        <v>35</v>
      </c>
      <c r="J7" s="12" t="s">
        <v>36</v>
      </c>
      <c r="K7" s="12" t="s">
        <v>37</v>
      </c>
      <c r="L7" s="12" t="s">
        <v>38</v>
      </c>
      <c r="M7" s="12" t="s">
        <v>39</v>
      </c>
      <c r="N7" s="12" t="s">
        <v>40</v>
      </c>
      <c r="O7" s="12" t="s">
        <v>41</v>
      </c>
      <c r="P7" s="12" t="s">
        <v>42</v>
      </c>
      <c r="Q7" s="12" t="s">
        <v>43</v>
      </c>
      <c r="R7" s="12" t="s">
        <v>44</v>
      </c>
      <c r="S7" s="12" t="s">
        <v>45</v>
      </c>
      <c r="T7" s="12" t="s">
        <v>46</v>
      </c>
      <c r="U7" s="12" t="s">
        <v>47</v>
      </c>
      <c r="V7" s="12" t="s">
        <v>48</v>
      </c>
      <c r="W7" s="12" t="s">
        <v>49</v>
      </c>
      <c r="X7" s="12" t="s">
        <v>50</v>
      </c>
      <c r="Y7" s="12" t="s">
        <v>51</v>
      </c>
      <c r="Z7" s="12" t="s">
        <v>52</v>
      </c>
      <c r="AA7" s="12" t="s">
        <v>53</v>
      </c>
      <c r="AB7" s="12" t="s">
        <v>54</v>
      </c>
      <c r="AC7" s="12" t="s">
        <v>55</v>
      </c>
      <c r="AD7" s="12" t="s">
        <v>56</v>
      </c>
      <c r="AE7" s="12" t="s">
        <v>57</v>
      </c>
      <c r="AF7" s="12" t="s">
        <v>58</v>
      </c>
      <c r="AG7" s="12" t="s">
        <v>59</v>
      </c>
      <c r="AH7" s="12" t="s">
        <v>60</v>
      </c>
    </row>
    <row r="8" spans="1:34" ht="15" thickBot="1" x14ac:dyDescent="0.35">
      <c r="A8" s="12" t="s">
        <v>61</v>
      </c>
      <c r="B8" s="13">
        <v>12</v>
      </c>
      <c r="C8" s="13">
        <v>1</v>
      </c>
      <c r="D8" s="13">
        <v>20</v>
      </c>
      <c r="E8" s="13">
        <v>1</v>
      </c>
      <c r="F8" s="13">
        <v>5</v>
      </c>
      <c r="G8" s="13">
        <v>11</v>
      </c>
      <c r="H8" s="13">
        <v>1</v>
      </c>
      <c r="I8" s="13">
        <v>1</v>
      </c>
      <c r="J8" s="13">
        <v>20</v>
      </c>
      <c r="K8" s="13">
        <v>8</v>
      </c>
      <c r="L8" s="13">
        <v>1</v>
      </c>
      <c r="M8" s="13">
        <v>8</v>
      </c>
      <c r="N8" s="13">
        <v>1</v>
      </c>
      <c r="O8" s="13">
        <v>5</v>
      </c>
      <c r="P8" s="13">
        <v>17</v>
      </c>
      <c r="Q8" s="13">
        <v>6</v>
      </c>
      <c r="R8" s="13">
        <v>9</v>
      </c>
      <c r="S8" s="13">
        <v>20</v>
      </c>
      <c r="T8" s="13">
        <v>1</v>
      </c>
      <c r="U8" s="13">
        <v>20</v>
      </c>
      <c r="V8" s="13">
        <v>16</v>
      </c>
      <c r="W8" s="13">
        <v>10</v>
      </c>
      <c r="X8" s="13">
        <v>20</v>
      </c>
      <c r="Y8" s="13">
        <v>20</v>
      </c>
      <c r="Z8" s="13">
        <v>1</v>
      </c>
      <c r="AA8" s="13">
        <v>13</v>
      </c>
      <c r="AB8" s="13">
        <v>20</v>
      </c>
      <c r="AC8" s="13">
        <v>13</v>
      </c>
      <c r="AD8" s="13">
        <v>20</v>
      </c>
      <c r="AE8" s="13">
        <v>16</v>
      </c>
      <c r="AF8" s="13">
        <v>4</v>
      </c>
      <c r="AG8" s="13">
        <v>15</v>
      </c>
      <c r="AH8" s="13">
        <v>62970</v>
      </c>
    </row>
    <row r="9" spans="1:34" ht="15" thickBot="1" x14ac:dyDescent="0.35">
      <c r="A9" s="12" t="s">
        <v>62</v>
      </c>
      <c r="B9" s="13">
        <v>10</v>
      </c>
      <c r="C9" s="13">
        <v>1</v>
      </c>
      <c r="D9" s="13">
        <v>15</v>
      </c>
      <c r="E9" s="13">
        <v>3</v>
      </c>
      <c r="F9" s="13">
        <v>2</v>
      </c>
      <c r="G9" s="13">
        <v>10</v>
      </c>
      <c r="H9" s="13">
        <v>2</v>
      </c>
      <c r="I9" s="13">
        <v>2</v>
      </c>
      <c r="J9" s="13">
        <v>16</v>
      </c>
      <c r="K9" s="13">
        <v>1</v>
      </c>
      <c r="L9" s="13">
        <v>2</v>
      </c>
      <c r="M9" s="13">
        <v>1</v>
      </c>
      <c r="N9" s="13">
        <v>1</v>
      </c>
      <c r="O9" s="13">
        <v>18</v>
      </c>
      <c r="P9" s="13">
        <v>20</v>
      </c>
      <c r="Q9" s="13">
        <v>4</v>
      </c>
      <c r="R9" s="13">
        <v>11</v>
      </c>
      <c r="S9" s="13">
        <v>20</v>
      </c>
      <c r="T9" s="13">
        <v>6</v>
      </c>
      <c r="U9" s="13">
        <v>18</v>
      </c>
      <c r="V9" s="13">
        <v>19</v>
      </c>
      <c r="W9" s="13">
        <v>11</v>
      </c>
      <c r="X9" s="13">
        <v>19</v>
      </c>
      <c r="Y9" s="13">
        <v>19</v>
      </c>
      <c r="Z9" s="13">
        <v>5</v>
      </c>
      <c r="AA9" s="13">
        <v>20</v>
      </c>
      <c r="AB9" s="13">
        <v>19</v>
      </c>
      <c r="AC9" s="13">
        <v>20</v>
      </c>
      <c r="AD9" s="13">
        <v>20</v>
      </c>
      <c r="AE9" s="13">
        <v>3</v>
      </c>
      <c r="AF9" s="13">
        <v>1</v>
      </c>
      <c r="AG9" s="13">
        <v>17</v>
      </c>
      <c r="AH9" s="13">
        <v>62970</v>
      </c>
    </row>
    <row r="10" spans="1:34" ht="15" thickBot="1" x14ac:dyDescent="0.35">
      <c r="A10" s="12" t="s">
        <v>63</v>
      </c>
      <c r="B10" s="13">
        <v>7</v>
      </c>
      <c r="C10" s="13">
        <v>1</v>
      </c>
      <c r="D10" s="13">
        <v>15</v>
      </c>
      <c r="E10" s="13">
        <v>2</v>
      </c>
      <c r="F10" s="13">
        <v>1</v>
      </c>
      <c r="G10" s="13">
        <v>9</v>
      </c>
      <c r="H10" s="13">
        <v>3</v>
      </c>
      <c r="I10" s="13">
        <v>3</v>
      </c>
      <c r="J10" s="13">
        <v>15</v>
      </c>
      <c r="K10" s="13">
        <v>6</v>
      </c>
      <c r="L10" s="13">
        <v>3</v>
      </c>
      <c r="M10" s="13">
        <v>1</v>
      </c>
      <c r="N10" s="13">
        <v>1</v>
      </c>
      <c r="O10" s="13">
        <v>10</v>
      </c>
      <c r="P10" s="13">
        <v>19</v>
      </c>
      <c r="Q10" s="13">
        <v>11</v>
      </c>
      <c r="R10" s="13">
        <v>14</v>
      </c>
      <c r="S10" s="13">
        <v>20</v>
      </c>
      <c r="T10" s="13">
        <v>6</v>
      </c>
      <c r="U10" s="13">
        <v>19</v>
      </c>
      <c r="V10" s="13">
        <v>20</v>
      </c>
      <c r="W10" s="13">
        <v>12</v>
      </c>
      <c r="X10" s="13">
        <v>18</v>
      </c>
      <c r="Y10" s="13">
        <v>18</v>
      </c>
      <c r="Z10" s="13">
        <v>6</v>
      </c>
      <c r="AA10" s="13">
        <v>15</v>
      </c>
      <c r="AB10" s="13">
        <v>18</v>
      </c>
      <c r="AC10" s="13">
        <v>20</v>
      </c>
      <c r="AD10" s="13">
        <v>20</v>
      </c>
      <c r="AE10" s="13">
        <v>11</v>
      </c>
      <c r="AF10" s="13">
        <v>2</v>
      </c>
      <c r="AG10" s="13">
        <v>10</v>
      </c>
      <c r="AH10" s="13">
        <v>62967</v>
      </c>
    </row>
    <row r="11" spans="1:34" ht="15" thickBot="1" x14ac:dyDescent="0.35">
      <c r="A11" s="12" t="s">
        <v>64</v>
      </c>
      <c r="B11" s="13">
        <v>11</v>
      </c>
      <c r="C11" s="13">
        <v>1</v>
      </c>
      <c r="D11" s="13">
        <v>15</v>
      </c>
      <c r="E11" s="13">
        <v>4</v>
      </c>
      <c r="F11" s="13">
        <v>3</v>
      </c>
      <c r="G11" s="13">
        <v>12</v>
      </c>
      <c r="H11" s="13">
        <v>4</v>
      </c>
      <c r="I11" s="13">
        <v>4</v>
      </c>
      <c r="J11" s="13">
        <v>17</v>
      </c>
      <c r="K11" s="13">
        <v>9</v>
      </c>
      <c r="L11" s="13">
        <v>4</v>
      </c>
      <c r="M11" s="13">
        <v>1</v>
      </c>
      <c r="N11" s="13">
        <v>1</v>
      </c>
      <c r="O11" s="13">
        <v>10</v>
      </c>
      <c r="P11" s="13">
        <v>18</v>
      </c>
      <c r="Q11" s="13">
        <v>12</v>
      </c>
      <c r="R11" s="13">
        <v>10</v>
      </c>
      <c r="S11" s="13">
        <v>20</v>
      </c>
      <c r="T11" s="13">
        <v>6</v>
      </c>
      <c r="U11" s="13">
        <v>17</v>
      </c>
      <c r="V11" s="13">
        <v>18</v>
      </c>
      <c r="W11" s="13">
        <v>9</v>
      </c>
      <c r="X11" s="13">
        <v>17</v>
      </c>
      <c r="Y11" s="13">
        <v>17</v>
      </c>
      <c r="Z11" s="13">
        <v>4</v>
      </c>
      <c r="AA11" s="13">
        <v>12</v>
      </c>
      <c r="AB11" s="13">
        <v>17</v>
      </c>
      <c r="AC11" s="13">
        <v>20</v>
      </c>
      <c r="AD11" s="13">
        <v>20</v>
      </c>
      <c r="AE11" s="13">
        <v>11</v>
      </c>
      <c r="AF11" s="13">
        <v>3</v>
      </c>
      <c r="AG11" s="13">
        <v>9</v>
      </c>
      <c r="AH11" s="13">
        <v>62915</v>
      </c>
    </row>
    <row r="12" spans="1:34" ht="15" thickBot="1" x14ac:dyDescent="0.35">
      <c r="A12" s="12" t="s">
        <v>65</v>
      </c>
      <c r="B12" s="13">
        <v>15</v>
      </c>
      <c r="C12" s="13">
        <v>1</v>
      </c>
      <c r="D12" s="13">
        <v>15</v>
      </c>
      <c r="E12" s="13">
        <v>6</v>
      </c>
      <c r="F12" s="13">
        <v>6</v>
      </c>
      <c r="G12" s="13">
        <v>17</v>
      </c>
      <c r="H12" s="13">
        <v>6</v>
      </c>
      <c r="I12" s="13">
        <v>6</v>
      </c>
      <c r="J12" s="13">
        <v>19</v>
      </c>
      <c r="K12" s="13">
        <v>17</v>
      </c>
      <c r="L12" s="13">
        <v>5</v>
      </c>
      <c r="M12" s="13">
        <v>8</v>
      </c>
      <c r="N12" s="13">
        <v>1</v>
      </c>
      <c r="O12" s="13">
        <v>2</v>
      </c>
      <c r="P12" s="13">
        <v>9</v>
      </c>
      <c r="Q12" s="13">
        <v>14</v>
      </c>
      <c r="R12" s="13">
        <v>6</v>
      </c>
      <c r="S12" s="13">
        <v>20</v>
      </c>
      <c r="T12" s="13">
        <v>6</v>
      </c>
      <c r="U12" s="13">
        <v>15</v>
      </c>
      <c r="V12" s="13">
        <v>15</v>
      </c>
      <c r="W12" s="13">
        <v>4</v>
      </c>
      <c r="X12" s="13">
        <v>15</v>
      </c>
      <c r="Y12" s="13">
        <v>15</v>
      </c>
      <c r="Z12" s="13">
        <v>2</v>
      </c>
      <c r="AA12" s="13">
        <v>4</v>
      </c>
      <c r="AB12" s="13">
        <v>16</v>
      </c>
      <c r="AC12" s="13">
        <v>13</v>
      </c>
      <c r="AD12" s="13">
        <v>20</v>
      </c>
      <c r="AE12" s="13">
        <v>19</v>
      </c>
      <c r="AF12" s="13">
        <v>12</v>
      </c>
      <c r="AG12" s="13">
        <v>7</v>
      </c>
      <c r="AH12" s="13">
        <v>62953</v>
      </c>
    </row>
    <row r="13" spans="1:34" ht="15" thickBot="1" x14ac:dyDescent="0.35">
      <c r="A13" s="12" t="s">
        <v>66</v>
      </c>
      <c r="B13" s="13">
        <v>13</v>
      </c>
      <c r="C13" s="13">
        <v>1</v>
      </c>
      <c r="D13" s="13">
        <v>15</v>
      </c>
      <c r="E13" s="13">
        <v>5</v>
      </c>
      <c r="F13" s="13">
        <v>4</v>
      </c>
      <c r="G13" s="13">
        <v>13</v>
      </c>
      <c r="H13" s="13">
        <v>7</v>
      </c>
      <c r="I13" s="13">
        <v>7</v>
      </c>
      <c r="J13" s="13">
        <v>18</v>
      </c>
      <c r="K13" s="13">
        <v>3</v>
      </c>
      <c r="L13" s="13">
        <v>6</v>
      </c>
      <c r="M13" s="13">
        <v>8</v>
      </c>
      <c r="N13" s="13">
        <v>1</v>
      </c>
      <c r="O13" s="13">
        <v>2</v>
      </c>
      <c r="P13" s="13">
        <v>16</v>
      </c>
      <c r="Q13" s="13">
        <v>7</v>
      </c>
      <c r="R13" s="13">
        <v>8</v>
      </c>
      <c r="S13" s="13">
        <v>20</v>
      </c>
      <c r="T13" s="13">
        <v>6</v>
      </c>
      <c r="U13" s="13">
        <v>16</v>
      </c>
      <c r="V13" s="13">
        <v>17</v>
      </c>
      <c r="W13" s="13">
        <v>8</v>
      </c>
      <c r="X13" s="13">
        <v>14</v>
      </c>
      <c r="Y13" s="13">
        <v>14</v>
      </c>
      <c r="Z13" s="13">
        <v>3</v>
      </c>
      <c r="AA13" s="13">
        <v>18</v>
      </c>
      <c r="AB13" s="13">
        <v>15</v>
      </c>
      <c r="AC13" s="13">
        <v>13</v>
      </c>
      <c r="AD13" s="13">
        <v>20</v>
      </c>
      <c r="AE13" s="13">
        <v>19</v>
      </c>
      <c r="AF13" s="13">
        <v>5</v>
      </c>
      <c r="AG13" s="13">
        <v>14</v>
      </c>
      <c r="AH13" s="13">
        <v>62946</v>
      </c>
    </row>
    <row r="14" spans="1:34" ht="15" thickBot="1" x14ac:dyDescent="0.35">
      <c r="A14" s="12" t="s">
        <v>67</v>
      </c>
      <c r="B14" s="13">
        <v>14</v>
      </c>
      <c r="C14" s="13">
        <v>1</v>
      </c>
      <c r="D14" s="13">
        <v>11</v>
      </c>
      <c r="E14" s="13">
        <v>7</v>
      </c>
      <c r="F14" s="13">
        <v>7</v>
      </c>
      <c r="G14" s="13">
        <v>14</v>
      </c>
      <c r="H14" s="13">
        <v>13</v>
      </c>
      <c r="I14" s="13">
        <v>13</v>
      </c>
      <c r="J14" s="13">
        <v>11</v>
      </c>
      <c r="K14" s="13">
        <v>11</v>
      </c>
      <c r="L14" s="13">
        <v>7</v>
      </c>
      <c r="M14" s="13">
        <v>1</v>
      </c>
      <c r="N14" s="13">
        <v>1</v>
      </c>
      <c r="O14" s="13">
        <v>16</v>
      </c>
      <c r="P14" s="13">
        <v>15</v>
      </c>
      <c r="Q14" s="13">
        <v>1</v>
      </c>
      <c r="R14" s="13">
        <v>7</v>
      </c>
      <c r="S14" s="13">
        <v>20</v>
      </c>
      <c r="T14" s="13">
        <v>10</v>
      </c>
      <c r="U14" s="13">
        <v>14</v>
      </c>
      <c r="V14" s="13">
        <v>14</v>
      </c>
      <c r="W14" s="13">
        <v>7</v>
      </c>
      <c r="X14" s="13">
        <v>8</v>
      </c>
      <c r="Y14" s="13">
        <v>8</v>
      </c>
      <c r="Z14" s="13">
        <v>10</v>
      </c>
      <c r="AA14" s="13">
        <v>10</v>
      </c>
      <c r="AB14" s="13">
        <v>14</v>
      </c>
      <c r="AC14" s="13">
        <v>20</v>
      </c>
      <c r="AD14" s="13">
        <v>20</v>
      </c>
      <c r="AE14" s="13">
        <v>5</v>
      </c>
      <c r="AF14" s="13">
        <v>6</v>
      </c>
      <c r="AG14" s="13">
        <v>20</v>
      </c>
      <c r="AH14" s="13">
        <v>62898</v>
      </c>
    </row>
    <row r="15" spans="1:34" ht="15" thickBot="1" x14ac:dyDescent="0.35">
      <c r="A15" s="12" t="s">
        <v>68</v>
      </c>
      <c r="B15" s="13">
        <v>17</v>
      </c>
      <c r="C15" s="13">
        <v>1</v>
      </c>
      <c r="D15" s="13">
        <v>11</v>
      </c>
      <c r="E15" s="13">
        <v>8</v>
      </c>
      <c r="F15" s="13">
        <v>8</v>
      </c>
      <c r="G15" s="13">
        <v>16</v>
      </c>
      <c r="H15" s="13">
        <v>14</v>
      </c>
      <c r="I15" s="13">
        <v>14</v>
      </c>
      <c r="J15" s="13">
        <v>12</v>
      </c>
      <c r="K15" s="13">
        <v>15</v>
      </c>
      <c r="L15" s="13">
        <v>8</v>
      </c>
      <c r="M15" s="13">
        <v>8</v>
      </c>
      <c r="N15" s="13">
        <v>1</v>
      </c>
      <c r="O15" s="13">
        <v>8</v>
      </c>
      <c r="P15" s="13">
        <v>6</v>
      </c>
      <c r="Q15" s="13">
        <v>5</v>
      </c>
      <c r="R15" s="13">
        <v>4</v>
      </c>
      <c r="S15" s="13">
        <v>20</v>
      </c>
      <c r="T15" s="13">
        <v>10</v>
      </c>
      <c r="U15" s="13">
        <v>13</v>
      </c>
      <c r="V15" s="13">
        <v>13</v>
      </c>
      <c r="W15" s="13">
        <v>5</v>
      </c>
      <c r="X15" s="13">
        <v>7</v>
      </c>
      <c r="Y15" s="13">
        <v>7</v>
      </c>
      <c r="Z15" s="13">
        <v>9</v>
      </c>
      <c r="AA15" s="13">
        <v>6</v>
      </c>
      <c r="AB15" s="13">
        <v>13</v>
      </c>
      <c r="AC15" s="13">
        <v>13</v>
      </c>
      <c r="AD15" s="13">
        <v>20</v>
      </c>
      <c r="AE15" s="13">
        <v>13</v>
      </c>
      <c r="AF15" s="13">
        <v>15</v>
      </c>
      <c r="AG15" s="13">
        <v>16</v>
      </c>
      <c r="AH15" s="13">
        <v>62899</v>
      </c>
    </row>
    <row r="16" spans="1:34" ht="15" thickBot="1" x14ac:dyDescent="0.35">
      <c r="A16" s="12" t="s">
        <v>69</v>
      </c>
      <c r="B16" s="13">
        <v>18</v>
      </c>
      <c r="C16" s="13">
        <v>1</v>
      </c>
      <c r="D16" s="13">
        <v>11</v>
      </c>
      <c r="E16" s="13">
        <v>9</v>
      </c>
      <c r="F16" s="13">
        <v>9</v>
      </c>
      <c r="G16" s="13">
        <v>19</v>
      </c>
      <c r="H16" s="13">
        <v>17</v>
      </c>
      <c r="I16" s="13">
        <v>17</v>
      </c>
      <c r="J16" s="13">
        <v>13</v>
      </c>
      <c r="K16" s="13">
        <v>13</v>
      </c>
      <c r="L16" s="13">
        <v>9</v>
      </c>
      <c r="M16" s="13">
        <v>8</v>
      </c>
      <c r="N16" s="13">
        <v>1</v>
      </c>
      <c r="O16" s="13">
        <v>6</v>
      </c>
      <c r="P16" s="13">
        <v>7</v>
      </c>
      <c r="Q16" s="13">
        <v>3</v>
      </c>
      <c r="R16" s="13">
        <v>3</v>
      </c>
      <c r="S16" s="13">
        <v>20</v>
      </c>
      <c r="T16" s="13">
        <v>10</v>
      </c>
      <c r="U16" s="13">
        <v>12</v>
      </c>
      <c r="V16" s="13">
        <v>12</v>
      </c>
      <c r="W16" s="13">
        <v>2</v>
      </c>
      <c r="X16" s="13">
        <v>4</v>
      </c>
      <c r="Y16" s="13">
        <v>4</v>
      </c>
      <c r="Z16" s="13">
        <v>8</v>
      </c>
      <c r="AA16" s="13">
        <v>8</v>
      </c>
      <c r="AB16" s="13">
        <v>12</v>
      </c>
      <c r="AC16" s="13">
        <v>13</v>
      </c>
      <c r="AD16" s="13">
        <v>20</v>
      </c>
      <c r="AE16" s="13">
        <v>15</v>
      </c>
      <c r="AF16" s="13">
        <v>14</v>
      </c>
      <c r="AG16" s="13">
        <v>18</v>
      </c>
      <c r="AH16" s="13">
        <v>62873</v>
      </c>
    </row>
    <row r="17" spans="1:34" ht="15" thickBot="1" x14ac:dyDescent="0.35">
      <c r="A17" s="12" t="s">
        <v>70</v>
      </c>
      <c r="B17" s="13">
        <v>19</v>
      </c>
      <c r="C17" s="13">
        <v>1</v>
      </c>
      <c r="D17" s="13">
        <v>11</v>
      </c>
      <c r="E17" s="13">
        <v>10</v>
      </c>
      <c r="F17" s="13">
        <v>10</v>
      </c>
      <c r="G17" s="13">
        <v>20</v>
      </c>
      <c r="H17" s="13">
        <v>18</v>
      </c>
      <c r="I17" s="13">
        <v>18</v>
      </c>
      <c r="J17" s="13">
        <v>14</v>
      </c>
      <c r="K17" s="13">
        <v>19</v>
      </c>
      <c r="L17" s="13">
        <v>10</v>
      </c>
      <c r="M17" s="13">
        <v>8</v>
      </c>
      <c r="N17" s="13">
        <v>1</v>
      </c>
      <c r="O17" s="13">
        <v>6</v>
      </c>
      <c r="P17" s="13">
        <v>3</v>
      </c>
      <c r="Q17" s="13">
        <v>9</v>
      </c>
      <c r="R17" s="13">
        <v>2</v>
      </c>
      <c r="S17" s="13">
        <v>20</v>
      </c>
      <c r="T17" s="13">
        <v>10</v>
      </c>
      <c r="U17" s="13">
        <v>11</v>
      </c>
      <c r="V17" s="13">
        <v>11</v>
      </c>
      <c r="W17" s="13">
        <v>1</v>
      </c>
      <c r="X17" s="13">
        <v>3</v>
      </c>
      <c r="Y17" s="13">
        <v>3</v>
      </c>
      <c r="Z17" s="13">
        <v>7</v>
      </c>
      <c r="AA17" s="13">
        <v>2</v>
      </c>
      <c r="AB17" s="13">
        <v>11</v>
      </c>
      <c r="AC17" s="13">
        <v>13</v>
      </c>
      <c r="AD17" s="13">
        <v>20</v>
      </c>
      <c r="AE17" s="13">
        <v>15</v>
      </c>
      <c r="AF17" s="13">
        <v>18</v>
      </c>
      <c r="AG17" s="13">
        <v>12</v>
      </c>
      <c r="AH17" s="13">
        <v>62870</v>
      </c>
    </row>
    <row r="18" spans="1:34" ht="15" thickBot="1" x14ac:dyDescent="0.35">
      <c r="A18" s="12" t="s">
        <v>71</v>
      </c>
      <c r="B18" s="13">
        <v>20</v>
      </c>
      <c r="C18" s="13">
        <v>20</v>
      </c>
      <c r="D18" s="13">
        <v>2</v>
      </c>
      <c r="E18" s="13">
        <v>20</v>
      </c>
      <c r="F18" s="13">
        <v>17</v>
      </c>
      <c r="G18" s="13">
        <v>18</v>
      </c>
      <c r="H18" s="13">
        <v>19</v>
      </c>
      <c r="I18" s="13">
        <v>19</v>
      </c>
      <c r="J18" s="13">
        <v>10</v>
      </c>
      <c r="K18" s="13">
        <v>20</v>
      </c>
      <c r="L18" s="13">
        <v>11</v>
      </c>
      <c r="M18" s="13">
        <v>1</v>
      </c>
      <c r="N18" s="13">
        <v>1</v>
      </c>
      <c r="O18" s="13">
        <v>19</v>
      </c>
      <c r="P18" s="13">
        <v>1</v>
      </c>
      <c r="Q18" s="13">
        <v>20</v>
      </c>
      <c r="R18" s="13">
        <v>1</v>
      </c>
      <c r="S18" s="13">
        <v>1</v>
      </c>
      <c r="T18" s="13">
        <v>19</v>
      </c>
      <c r="U18" s="13">
        <v>1</v>
      </c>
      <c r="V18" s="13">
        <v>4</v>
      </c>
      <c r="W18" s="13">
        <v>3</v>
      </c>
      <c r="X18" s="13">
        <v>2</v>
      </c>
      <c r="Y18" s="13">
        <v>2</v>
      </c>
      <c r="Z18" s="13">
        <v>11</v>
      </c>
      <c r="AA18" s="13">
        <v>1</v>
      </c>
      <c r="AB18" s="13">
        <v>10</v>
      </c>
      <c r="AC18" s="13">
        <v>20</v>
      </c>
      <c r="AD18" s="13">
        <v>20</v>
      </c>
      <c r="AE18" s="13">
        <v>2</v>
      </c>
      <c r="AF18" s="13">
        <v>20</v>
      </c>
      <c r="AG18" s="13">
        <v>1</v>
      </c>
      <c r="AH18" s="13">
        <v>62899</v>
      </c>
    </row>
    <row r="19" spans="1:34" ht="15" thickBot="1" x14ac:dyDescent="0.35">
      <c r="A19" s="12" t="s">
        <v>72</v>
      </c>
      <c r="B19" s="13">
        <v>16</v>
      </c>
      <c r="C19" s="13">
        <v>1</v>
      </c>
      <c r="D19" s="13">
        <v>2</v>
      </c>
      <c r="E19" s="13">
        <v>19</v>
      </c>
      <c r="F19" s="13">
        <v>13</v>
      </c>
      <c r="G19" s="13">
        <v>15</v>
      </c>
      <c r="H19" s="13">
        <v>20</v>
      </c>
      <c r="I19" s="13">
        <v>20</v>
      </c>
      <c r="J19" s="13">
        <v>9</v>
      </c>
      <c r="K19" s="13">
        <v>18</v>
      </c>
      <c r="L19" s="13">
        <v>12</v>
      </c>
      <c r="M19" s="13">
        <v>8</v>
      </c>
      <c r="N19" s="13">
        <v>1</v>
      </c>
      <c r="O19" s="13">
        <v>15</v>
      </c>
      <c r="P19" s="13">
        <v>2</v>
      </c>
      <c r="Q19" s="13">
        <v>15</v>
      </c>
      <c r="R19" s="13">
        <v>5</v>
      </c>
      <c r="S19" s="13">
        <v>20</v>
      </c>
      <c r="T19" s="13">
        <v>19</v>
      </c>
      <c r="U19" s="13">
        <v>2</v>
      </c>
      <c r="V19" s="13">
        <v>8</v>
      </c>
      <c r="W19" s="13">
        <v>6</v>
      </c>
      <c r="X19" s="13">
        <v>1</v>
      </c>
      <c r="Y19" s="13">
        <v>1</v>
      </c>
      <c r="Z19" s="13">
        <v>12</v>
      </c>
      <c r="AA19" s="13">
        <v>3</v>
      </c>
      <c r="AB19" s="13">
        <v>9</v>
      </c>
      <c r="AC19" s="13">
        <v>13</v>
      </c>
      <c r="AD19" s="13">
        <v>20</v>
      </c>
      <c r="AE19" s="13">
        <v>6</v>
      </c>
      <c r="AF19" s="13">
        <v>19</v>
      </c>
      <c r="AG19" s="13">
        <v>6</v>
      </c>
      <c r="AH19" s="13">
        <v>62980</v>
      </c>
    </row>
    <row r="20" spans="1:34" ht="15" thickBot="1" x14ac:dyDescent="0.35">
      <c r="A20" s="12" t="s">
        <v>73</v>
      </c>
      <c r="B20" s="13">
        <v>6</v>
      </c>
      <c r="C20" s="13">
        <v>1</v>
      </c>
      <c r="D20" s="13">
        <v>2</v>
      </c>
      <c r="E20" s="13">
        <v>12</v>
      </c>
      <c r="F20" s="13">
        <v>12</v>
      </c>
      <c r="G20" s="13">
        <v>6</v>
      </c>
      <c r="H20" s="13">
        <v>16</v>
      </c>
      <c r="I20" s="13">
        <v>16</v>
      </c>
      <c r="J20" s="13">
        <v>8</v>
      </c>
      <c r="K20" s="13">
        <v>4</v>
      </c>
      <c r="L20" s="13">
        <v>13</v>
      </c>
      <c r="M20" s="13">
        <v>8</v>
      </c>
      <c r="N20" s="13">
        <v>1</v>
      </c>
      <c r="O20" s="13">
        <v>4</v>
      </c>
      <c r="P20" s="13">
        <v>5</v>
      </c>
      <c r="Q20" s="13">
        <v>13</v>
      </c>
      <c r="R20" s="13">
        <v>15</v>
      </c>
      <c r="S20" s="13">
        <v>20</v>
      </c>
      <c r="T20" s="13">
        <v>19</v>
      </c>
      <c r="U20" s="13">
        <v>9</v>
      </c>
      <c r="V20" s="13">
        <v>9</v>
      </c>
      <c r="W20" s="13">
        <v>15</v>
      </c>
      <c r="X20" s="13">
        <v>5</v>
      </c>
      <c r="Y20" s="13">
        <v>5</v>
      </c>
      <c r="Z20" s="13">
        <v>13</v>
      </c>
      <c r="AA20" s="13">
        <v>17</v>
      </c>
      <c r="AB20" s="13">
        <v>8</v>
      </c>
      <c r="AC20" s="13">
        <v>13</v>
      </c>
      <c r="AD20" s="13">
        <v>20</v>
      </c>
      <c r="AE20" s="13">
        <v>17</v>
      </c>
      <c r="AF20" s="13">
        <v>16</v>
      </c>
      <c r="AG20" s="13">
        <v>8</v>
      </c>
      <c r="AH20" s="13">
        <v>63012</v>
      </c>
    </row>
    <row r="21" spans="1:34" ht="15" thickBot="1" x14ac:dyDescent="0.35">
      <c r="A21" s="12" t="s">
        <v>74</v>
      </c>
      <c r="B21" s="13">
        <v>2</v>
      </c>
      <c r="C21" s="13">
        <v>1</v>
      </c>
      <c r="D21" s="13">
        <v>2</v>
      </c>
      <c r="E21" s="13">
        <v>11</v>
      </c>
      <c r="F21" s="13">
        <v>11</v>
      </c>
      <c r="G21" s="13">
        <v>3</v>
      </c>
      <c r="H21" s="13">
        <v>15</v>
      </c>
      <c r="I21" s="13">
        <v>15</v>
      </c>
      <c r="J21" s="13">
        <v>7</v>
      </c>
      <c r="K21" s="13">
        <v>2</v>
      </c>
      <c r="L21" s="13">
        <v>14</v>
      </c>
      <c r="M21" s="13">
        <v>8</v>
      </c>
      <c r="N21" s="13">
        <v>1</v>
      </c>
      <c r="O21" s="13">
        <v>1</v>
      </c>
      <c r="P21" s="13">
        <v>4</v>
      </c>
      <c r="Q21" s="13">
        <v>10</v>
      </c>
      <c r="R21" s="13">
        <v>19</v>
      </c>
      <c r="S21" s="13">
        <v>20</v>
      </c>
      <c r="T21" s="13">
        <v>19</v>
      </c>
      <c r="U21" s="13">
        <v>10</v>
      </c>
      <c r="V21" s="13">
        <v>10</v>
      </c>
      <c r="W21" s="13">
        <v>18</v>
      </c>
      <c r="X21" s="13">
        <v>6</v>
      </c>
      <c r="Y21" s="13">
        <v>6</v>
      </c>
      <c r="Z21" s="13">
        <v>14</v>
      </c>
      <c r="AA21" s="13">
        <v>19</v>
      </c>
      <c r="AB21" s="13">
        <v>7</v>
      </c>
      <c r="AC21" s="13">
        <v>13</v>
      </c>
      <c r="AD21" s="13">
        <v>20</v>
      </c>
      <c r="AE21" s="13">
        <v>20</v>
      </c>
      <c r="AF21" s="13">
        <v>17</v>
      </c>
      <c r="AG21" s="13">
        <v>11</v>
      </c>
      <c r="AH21" s="13">
        <v>63008</v>
      </c>
    </row>
    <row r="22" spans="1:34" ht="15" thickBot="1" x14ac:dyDescent="0.35">
      <c r="A22" s="12" t="s">
        <v>75</v>
      </c>
      <c r="B22" s="13">
        <v>3</v>
      </c>
      <c r="C22" s="13">
        <v>1</v>
      </c>
      <c r="D22" s="13">
        <v>6</v>
      </c>
      <c r="E22" s="13">
        <v>13</v>
      </c>
      <c r="F22" s="13">
        <v>14</v>
      </c>
      <c r="G22" s="13">
        <v>2</v>
      </c>
      <c r="H22" s="13">
        <v>12</v>
      </c>
      <c r="I22" s="13">
        <v>12</v>
      </c>
      <c r="J22" s="13">
        <v>2</v>
      </c>
      <c r="K22" s="13">
        <v>5</v>
      </c>
      <c r="L22" s="13">
        <v>15</v>
      </c>
      <c r="M22" s="13">
        <v>8</v>
      </c>
      <c r="N22" s="13">
        <v>1</v>
      </c>
      <c r="O22" s="13">
        <v>17</v>
      </c>
      <c r="P22" s="13">
        <v>10</v>
      </c>
      <c r="Q22" s="13">
        <v>16</v>
      </c>
      <c r="R22" s="13">
        <v>18</v>
      </c>
      <c r="S22" s="13">
        <v>20</v>
      </c>
      <c r="T22" s="13">
        <v>15</v>
      </c>
      <c r="U22" s="13">
        <v>8</v>
      </c>
      <c r="V22" s="13">
        <v>7</v>
      </c>
      <c r="W22" s="13">
        <v>19</v>
      </c>
      <c r="X22" s="13">
        <v>9</v>
      </c>
      <c r="Y22" s="13">
        <v>9</v>
      </c>
      <c r="Z22" s="13">
        <v>19</v>
      </c>
      <c r="AA22" s="13">
        <v>16</v>
      </c>
      <c r="AB22" s="13">
        <v>6</v>
      </c>
      <c r="AC22" s="13">
        <v>13</v>
      </c>
      <c r="AD22" s="13">
        <v>20</v>
      </c>
      <c r="AE22" s="13">
        <v>4</v>
      </c>
      <c r="AF22" s="13">
        <v>11</v>
      </c>
      <c r="AG22" s="13">
        <v>5</v>
      </c>
      <c r="AH22" s="13">
        <v>62992</v>
      </c>
    </row>
    <row r="23" spans="1:34" ht="15" thickBot="1" x14ac:dyDescent="0.35">
      <c r="A23" s="12" t="s">
        <v>76</v>
      </c>
      <c r="B23" s="13">
        <v>5</v>
      </c>
      <c r="C23" s="13">
        <v>1</v>
      </c>
      <c r="D23" s="13">
        <v>6</v>
      </c>
      <c r="E23" s="13">
        <v>15</v>
      </c>
      <c r="F23" s="13">
        <v>16</v>
      </c>
      <c r="G23" s="13">
        <v>5</v>
      </c>
      <c r="H23" s="13">
        <v>11</v>
      </c>
      <c r="I23" s="13">
        <v>11</v>
      </c>
      <c r="J23" s="13">
        <v>4</v>
      </c>
      <c r="K23" s="13">
        <v>14</v>
      </c>
      <c r="L23" s="13">
        <v>16</v>
      </c>
      <c r="M23" s="13">
        <v>1</v>
      </c>
      <c r="N23" s="13">
        <v>1</v>
      </c>
      <c r="O23" s="13">
        <v>14</v>
      </c>
      <c r="P23" s="13">
        <v>12</v>
      </c>
      <c r="Q23" s="13">
        <v>18</v>
      </c>
      <c r="R23" s="13">
        <v>16</v>
      </c>
      <c r="S23" s="13">
        <v>20</v>
      </c>
      <c r="T23" s="13">
        <v>15</v>
      </c>
      <c r="U23" s="13">
        <v>6</v>
      </c>
      <c r="V23" s="13">
        <v>5</v>
      </c>
      <c r="W23" s="13">
        <v>16</v>
      </c>
      <c r="X23" s="13">
        <v>10</v>
      </c>
      <c r="Y23" s="13">
        <v>10</v>
      </c>
      <c r="Z23" s="13">
        <v>17</v>
      </c>
      <c r="AA23" s="13">
        <v>7</v>
      </c>
      <c r="AB23" s="13">
        <v>5</v>
      </c>
      <c r="AC23" s="13">
        <v>20</v>
      </c>
      <c r="AD23" s="13">
        <v>20</v>
      </c>
      <c r="AE23" s="13">
        <v>7</v>
      </c>
      <c r="AF23" s="13">
        <v>9</v>
      </c>
      <c r="AG23" s="13">
        <v>3</v>
      </c>
      <c r="AH23" s="13">
        <v>63002</v>
      </c>
    </row>
    <row r="24" spans="1:34" ht="15" thickBot="1" x14ac:dyDescent="0.35">
      <c r="A24" s="12" t="s">
        <v>77</v>
      </c>
      <c r="B24" s="13">
        <v>4</v>
      </c>
      <c r="C24" s="13">
        <v>1</v>
      </c>
      <c r="D24" s="13">
        <v>6</v>
      </c>
      <c r="E24" s="13">
        <v>14</v>
      </c>
      <c r="F24" s="13">
        <v>15</v>
      </c>
      <c r="G24" s="13">
        <v>4</v>
      </c>
      <c r="H24" s="13">
        <v>10</v>
      </c>
      <c r="I24" s="13">
        <v>10</v>
      </c>
      <c r="J24" s="13">
        <v>3</v>
      </c>
      <c r="K24" s="13">
        <v>10</v>
      </c>
      <c r="L24" s="13">
        <v>17</v>
      </c>
      <c r="M24" s="13">
        <v>1</v>
      </c>
      <c r="N24" s="13">
        <v>1</v>
      </c>
      <c r="O24" s="13">
        <v>12</v>
      </c>
      <c r="P24" s="13">
        <v>11</v>
      </c>
      <c r="Q24" s="13">
        <v>17</v>
      </c>
      <c r="R24" s="13">
        <v>17</v>
      </c>
      <c r="S24" s="13">
        <v>20</v>
      </c>
      <c r="T24" s="13">
        <v>15</v>
      </c>
      <c r="U24" s="13">
        <v>7</v>
      </c>
      <c r="V24" s="13">
        <v>6</v>
      </c>
      <c r="W24" s="13">
        <v>17</v>
      </c>
      <c r="X24" s="13">
        <v>11</v>
      </c>
      <c r="Y24" s="13">
        <v>11</v>
      </c>
      <c r="Z24" s="13">
        <v>18</v>
      </c>
      <c r="AA24" s="13">
        <v>11</v>
      </c>
      <c r="AB24" s="13">
        <v>4</v>
      </c>
      <c r="AC24" s="13">
        <v>20</v>
      </c>
      <c r="AD24" s="13">
        <v>20</v>
      </c>
      <c r="AE24" s="13">
        <v>9</v>
      </c>
      <c r="AF24" s="13">
        <v>10</v>
      </c>
      <c r="AG24" s="13">
        <v>4</v>
      </c>
      <c r="AH24" s="13">
        <v>62968</v>
      </c>
    </row>
    <row r="25" spans="1:34" ht="15" thickBot="1" x14ac:dyDescent="0.35">
      <c r="A25" s="12" t="s">
        <v>78</v>
      </c>
      <c r="B25" s="13">
        <v>9</v>
      </c>
      <c r="C25" s="13">
        <v>1</v>
      </c>
      <c r="D25" s="13">
        <v>6</v>
      </c>
      <c r="E25" s="13">
        <v>17</v>
      </c>
      <c r="F25" s="13">
        <v>19</v>
      </c>
      <c r="G25" s="13">
        <v>8</v>
      </c>
      <c r="H25" s="13">
        <v>8</v>
      </c>
      <c r="I25" s="13">
        <v>8</v>
      </c>
      <c r="J25" s="13">
        <v>6</v>
      </c>
      <c r="K25" s="13">
        <v>16</v>
      </c>
      <c r="L25" s="13">
        <v>18</v>
      </c>
      <c r="M25" s="13">
        <v>8</v>
      </c>
      <c r="N25" s="13">
        <v>1</v>
      </c>
      <c r="O25" s="13">
        <v>9</v>
      </c>
      <c r="P25" s="13">
        <v>14</v>
      </c>
      <c r="Q25" s="13">
        <v>19</v>
      </c>
      <c r="R25" s="13">
        <v>12</v>
      </c>
      <c r="S25" s="13">
        <v>20</v>
      </c>
      <c r="T25" s="13">
        <v>15</v>
      </c>
      <c r="U25" s="13">
        <v>4</v>
      </c>
      <c r="V25" s="13">
        <v>2</v>
      </c>
      <c r="W25" s="13">
        <v>13</v>
      </c>
      <c r="X25" s="13">
        <v>13</v>
      </c>
      <c r="Y25" s="13">
        <v>13</v>
      </c>
      <c r="Z25" s="13">
        <v>15</v>
      </c>
      <c r="AA25" s="13">
        <v>5</v>
      </c>
      <c r="AB25" s="13">
        <v>3</v>
      </c>
      <c r="AC25" s="13">
        <v>13</v>
      </c>
      <c r="AD25" s="13">
        <v>20</v>
      </c>
      <c r="AE25" s="13">
        <v>12</v>
      </c>
      <c r="AF25" s="13">
        <v>7</v>
      </c>
      <c r="AG25" s="13">
        <v>2</v>
      </c>
      <c r="AH25" s="13">
        <v>62982</v>
      </c>
    </row>
    <row r="26" spans="1:34" ht="15" thickBot="1" x14ac:dyDescent="0.35">
      <c r="A26" s="12" t="s">
        <v>79</v>
      </c>
      <c r="B26" s="13">
        <v>8</v>
      </c>
      <c r="C26" s="13">
        <v>1</v>
      </c>
      <c r="D26" s="13">
        <v>6</v>
      </c>
      <c r="E26" s="13">
        <v>16</v>
      </c>
      <c r="F26" s="13">
        <v>18</v>
      </c>
      <c r="G26" s="13">
        <v>7</v>
      </c>
      <c r="H26" s="13">
        <v>5</v>
      </c>
      <c r="I26" s="13">
        <v>5</v>
      </c>
      <c r="J26" s="13">
        <v>5</v>
      </c>
      <c r="K26" s="13">
        <v>12</v>
      </c>
      <c r="L26" s="13">
        <v>19</v>
      </c>
      <c r="M26" s="13">
        <v>8</v>
      </c>
      <c r="N26" s="13">
        <v>1</v>
      </c>
      <c r="O26" s="13">
        <v>20</v>
      </c>
      <c r="P26" s="13">
        <v>13</v>
      </c>
      <c r="Q26" s="13">
        <v>8</v>
      </c>
      <c r="R26" s="13">
        <v>13</v>
      </c>
      <c r="S26" s="13">
        <v>20</v>
      </c>
      <c r="T26" s="13">
        <v>15</v>
      </c>
      <c r="U26" s="13">
        <v>5</v>
      </c>
      <c r="V26" s="13">
        <v>3</v>
      </c>
      <c r="W26" s="13">
        <v>14</v>
      </c>
      <c r="X26" s="13">
        <v>16</v>
      </c>
      <c r="Y26" s="13">
        <v>16</v>
      </c>
      <c r="Z26" s="13">
        <v>16</v>
      </c>
      <c r="AA26" s="13">
        <v>9</v>
      </c>
      <c r="AB26" s="13">
        <v>2</v>
      </c>
      <c r="AC26" s="13">
        <v>13</v>
      </c>
      <c r="AD26" s="13">
        <v>20</v>
      </c>
      <c r="AE26" s="13">
        <v>1</v>
      </c>
      <c r="AF26" s="13">
        <v>8</v>
      </c>
      <c r="AG26" s="13">
        <v>13</v>
      </c>
      <c r="AH26" s="13">
        <v>63016</v>
      </c>
    </row>
    <row r="27" spans="1:34" ht="18.600000000000001" thickBot="1" x14ac:dyDescent="0.35">
      <c r="A27" s="8"/>
    </row>
    <row r="28" spans="1:34" ht="15" thickBot="1" x14ac:dyDescent="0.35">
      <c r="A28" s="12" t="s">
        <v>83</v>
      </c>
      <c r="B28" s="12" t="s">
        <v>28</v>
      </c>
      <c r="C28" s="12" t="s">
        <v>29</v>
      </c>
      <c r="D28" s="12" t="s">
        <v>30</v>
      </c>
      <c r="E28" s="12" t="s">
        <v>31</v>
      </c>
      <c r="F28" s="12" t="s">
        <v>32</v>
      </c>
      <c r="G28" s="12" t="s">
        <v>33</v>
      </c>
      <c r="H28" s="12" t="s">
        <v>34</v>
      </c>
      <c r="I28" s="12" t="s">
        <v>35</v>
      </c>
      <c r="J28" s="12" t="s">
        <v>36</v>
      </c>
      <c r="K28" s="12" t="s">
        <v>37</v>
      </c>
      <c r="L28" s="12" t="s">
        <v>38</v>
      </c>
      <c r="M28" s="12" t="s">
        <v>39</v>
      </c>
      <c r="N28" s="12" t="s">
        <v>40</v>
      </c>
      <c r="O28" s="12" t="s">
        <v>41</v>
      </c>
      <c r="P28" s="12" t="s">
        <v>42</v>
      </c>
      <c r="Q28" s="12" t="s">
        <v>43</v>
      </c>
      <c r="R28" s="12" t="s">
        <v>44</v>
      </c>
      <c r="S28" s="12" t="s">
        <v>45</v>
      </c>
      <c r="T28" s="12" t="s">
        <v>46</v>
      </c>
      <c r="U28" s="12" t="s">
        <v>47</v>
      </c>
      <c r="V28" s="12" t="s">
        <v>48</v>
      </c>
      <c r="W28" s="12" t="s">
        <v>49</v>
      </c>
      <c r="X28" s="12" t="s">
        <v>50</v>
      </c>
      <c r="Y28" s="12" t="s">
        <v>51</v>
      </c>
      <c r="Z28" s="12" t="s">
        <v>52</v>
      </c>
      <c r="AA28" s="12" t="s">
        <v>53</v>
      </c>
      <c r="AB28" s="12" t="s">
        <v>54</v>
      </c>
      <c r="AC28" s="12" t="s">
        <v>55</v>
      </c>
      <c r="AD28" s="12" t="s">
        <v>56</v>
      </c>
      <c r="AE28" s="12" t="s">
        <v>57</v>
      </c>
      <c r="AF28" s="12" t="s">
        <v>58</v>
      </c>
      <c r="AG28" s="12" t="s">
        <v>59</v>
      </c>
    </row>
    <row r="29" spans="1:34" ht="15" thickBot="1" x14ac:dyDescent="0.35">
      <c r="A29" s="12" t="s">
        <v>84</v>
      </c>
      <c r="B29" s="13" t="s">
        <v>145</v>
      </c>
      <c r="C29" s="13" t="s">
        <v>122</v>
      </c>
      <c r="D29" s="13" t="s">
        <v>122</v>
      </c>
      <c r="E29" s="13" t="s">
        <v>146</v>
      </c>
      <c r="F29" s="13" t="s">
        <v>147</v>
      </c>
      <c r="G29" s="13" t="s">
        <v>148</v>
      </c>
      <c r="H29" s="13" t="s">
        <v>122</v>
      </c>
      <c r="I29" s="13" t="s">
        <v>122</v>
      </c>
      <c r="J29" s="13" t="s">
        <v>149</v>
      </c>
      <c r="K29" s="13" t="s">
        <v>150</v>
      </c>
      <c r="L29" s="13" t="s">
        <v>122</v>
      </c>
      <c r="M29" s="13" t="s">
        <v>122</v>
      </c>
      <c r="N29" s="13" t="s">
        <v>122</v>
      </c>
      <c r="O29" s="13" t="s">
        <v>122</v>
      </c>
      <c r="P29" s="13" t="s">
        <v>151</v>
      </c>
      <c r="Q29" s="13" t="s">
        <v>152</v>
      </c>
      <c r="R29" s="13" t="s">
        <v>153</v>
      </c>
      <c r="S29" s="13" t="s">
        <v>122</v>
      </c>
      <c r="T29" s="13" t="s">
        <v>122</v>
      </c>
      <c r="U29" s="13" t="s">
        <v>122</v>
      </c>
      <c r="V29" s="13" t="s">
        <v>154</v>
      </c>
      <c r="W29" s="13" t="s">
        <v>155</v>
      </c>
      <c r="X29" s="13" t="s">
        <v>156</v>
      </c>
      <c r="Y29" s="13" t="s">
        <v>122</v>
      </c>
      <c r="Z29" s="13" t="s">
        <v>157</v>
      </c>
      <c r="AA29" s="13" t="s">
        <v>122</v>
      </c>
      <c r="AB29" s="13" t="s">
        <v>122</v>
      </c>
      <c r="AC29" s="13" t="s">
        <v>122</v>
      </c>
      <c r="AD29" s="13" t="s">
        <v>122</v>
      </c>
      <c r="AE29" s="13" t="s">
        <v>158</v>
      </c>
      <c r="AF29" s="13" t="s">
        <v>122</v>
      </c>
      <c r="AG29" s="13" t="s">
        <v>159</v>
      </c>
    </row>
    <row r="30" spans="1:34" ht="15" thickBot="1" x14ac:dyDescent="0.35">
      <c r="A30" s="12" t="s">
        <v>85</v>
      </c>
      <c r="B30" s="13" t="s">
        <v>145</v>
      </c>
      <c r="C30" s="13" t="s">
        <v>122</v>
      </c>
      <c r="D30" s="13" t="s">
        <v>122</v>
      </c>
      <c r="E30" s="13" t="s">
        <v>122</v>
      </c>
      <c r="F30" s="13" t="s">
        <v>160</v>
      </c>
      <c r="G30" s="13" t="s">
        <v>148</v>
      </c>
      <c r="H30" s="13" t="s">
        <v>122</v>
      </c>
      <c r="I30" s="13" t="s">
        <v>122</v>
      </c>
      <c r="J30" s="13" t="s">
        <v>149</v>
      </c>
      <c r="K30" s="13" t="s">
        <v>150</v>
      </c>
      <c r="L30" s="13" t="s">
        <v>122</v>
      </c>
      <c r="M30" s="13" t="s">
        <v>122</v>
      </c>
      <c r="N30" s="13" t="s">
        <v>122</v>
      </c>
      <c r="O30" s="13" t="s">
        <v>122</v>
      </c>
      <c r="P30" s="13" t="s">
        <v>151</v>
      </c>
      <c r="Q30" s="13" t="s">
        <v>161</v>
      </c>
      <c r="R30" s="13" t="s">
        <v>153</v>
      </c>
      <c r="S30" s="13" t="s">
        <v>122</v>
      </c>
      <c r="T30" s="13" t="s">
        <v>122</v>
      </c>
      <c r="U30" s="13" t="s">
        <v>122</v>
      </c>
      <c r="V30" s="13" t="s">
        <v>154</v>
      </c>
      <c r="W30" s="13" t="s">
        <v>122</v>
      </c>
      <c r="X30" s="13" t="s">
        <v>162</v>
      </c>
      <c r="Y30" s="13" t="s">
        <v>122</v>
      </c>
      <c r="Z30" s="13" t="s">
        <v>157</v>
      </c>
      <c r="AA30" s="13" t="s">
        <v>122</v>
      </c>
      <c r="AB30" s="13" t="s">
        <v>122</v>
      </c>
      <c r="AC30" s="13" t="s">
        <v>122</v>
      </c>
      <c r="AD30" s="13" t="s">
        <v>122</v>
      </c>
      <c r="AE30" s="13" t="s">
        <v>122</v>
      </c>
      <c r="AF30" s="13" t="s">
        <v>122</v>
      </c>
      <c r="AG30" s="13" t="s">
        <v>159</v>
      </c>
    </row>
    <row r="31" spans="1:34" ht="15" thickBot="1" x14ac:dyDescent="0.35">
      <c r="A31" s="12" t="s">
        <v>86</v>
      </c>
      <c r="B31" s="13" t="s">
        <v>145</v>
      </c>
      <c r="C31" s="13" t="s">
        <v>122</v>
      </c>
      <c r="D31" s="13" t="s">
        <v>122</v>
      </c>
      <c r="E31" s="13" t="s">
        <v>122</v>
      </c>
      <c r="F31" s="13" t="s">
        <v>160</v>
      </c>
      <c r="G31" s="13" t="s">
        <v>122</v>
      </c>
      <c r="H31" s="13" t="s">
        <v>122</v>
      </c>
      <c r="I31" s="13" t="s">
        <v>122</v>
      </c>
      <c r="J31" s="13" t="s">
        <v>149</v>
      </c>
      <c r="K31" s="13" t="s">
        <v>150</v>
      </c>
      <c r="L31" s="13" t="s">
        <v>122</v>
      </c>
      <c r="M31" s="13" t="s">
        <v>122</v>
      </c>
      <c r="N31" s="13" t="s">
        <v>122</v>
      </c>
      <c r="O31" s="13" t="s">
        <v>122</v>
      </c>
      <c r="P31" s="13" t="s">
        <v>151</v>
      </c>
      <c r="Q31" s="13" t="s">
        <v>161</v>
      </c>
      <c r="R31" s="13" t="s">
        <v>153</v>
      </c>
      <c r="S31" s="13" t="s">
        <v>122</v>
      </c>
      <c r="T31" s="13" t="s">
        <v>122</v>
      </c>
      <c r="U31" s="13" t="s">
        <v>122</v>
      </c>
      <c r="V31" s="13" t="s">
        <v>122</v>
      </c>
      <c r="W31" s="13" t="s">
        <v>122</v>
      </c>
      <c r="X31" s="13" t="s">
        <v>162</v>
      </c>
      <c r="Y31" s="13" t="s">
        <v>122</v>
      </c>
      <c r="Z31" s="13" t="s">
        <v>163</v>
      </c>
      <c r="AA31" s="13" t="s">
        <v>122</v>
      </c>
      <c r="AB31" s="13" t="s">
        <v>122</v>
      </c>
      <c r="AC31" s="13" t="s">
        <v>122</v>
      </c>
      <c r="AD31" s="13" t="s">
        <v>122</v>
      </c>
      <c r="AE31" s="13" t="s">
        <v>122</v>
      </c>
      <c r="AF31" s="13" t="s">
        <v>122</v>
      </c>
      <c r="AG31" s="13" t="s">
        <v>159</v>
      </c>
    </row>
    <row r="32" spans="1:34" ht="15" thickBot="1" x14ac:dyDescent="0.35">
      <c r="A32" s="12" t="s">
        <v>87</v>
      </c>
      <c r="B32" s="13" t="s">
        <v>145</v>
      </c>
      <c r="C32" s="13" t="s">
        <v>122</v>
      </c>
      <c r="D32" s="13" t="s">
        <v>122</v>
      </c>
      <c r="E32" s="13" t="s">
        <v>122</v>
      </c>
      <c r="F32" s="13" t="s">
        <v>122</v>
      </c>
      <c r="G32" s="13" t="s">
        <v>122</v>
      </c>
      <c r="H32" s="13" t="s">
        <v>122</v>
      </c>
      <c r="I32" s="13" t="s">
        <v>122</v>
      </c>
      <c r="J32" s="13" t="s">
        <v>149</v>
      </c>
      <c r="K32" s="13" t="s">
        <v>150</v>
      </c>
      <c r="L32" s="13" t="s">
        <v>122</v>
      </c>
      <c r="M32" s="13" t="s">
        <v>122</v>
      </c>
      <c r="N32" s="13" t="s">
        <v>122</v>
      </c>
      <c r="O32" s="13" t="s">
        <v>122</v>
      </c>
      <c r="P32" s="13" t="s">
        <v>151</v>
      </c>
      <c r="Q32" s="13" t="s">
        <v>161</v>
      </c>
      <c r="R32" s="13" t="s">
        <v>153</v>
      </c>
      <c r="S32" s="13" t="s">
        <v>122</v>
      </c>
      <c r="T32" s="13" t="s">
        <v>122</v>
      </c>
      <c r="U32" s="13" t="s">
        <v>122</v>
      </c>
      <c r="V32" s="13" t="s">
        <v>122</v>
      </c>
      <c r="W32" s="13" t="s">
        <v>122</v>
      </c>
      <c r="X32" s="13" t="s">
        <v>162</v>
      </c>
      <c r="Y32" s="13" t="s">
        <v>122</v>
      </c>
      <c r="Z32" s="13" t="s">
        <v>163</v>
      </c>
      <c r="AA32" s="13" t="s">
        <v>122</v>
      </c>
      <c r="AB32" s="13" t="s">
        <v>122</v>
      </c>
      <c r="AC32" s="13" t="s">
        <v>122</v>
      </c>
      <c r="AD32" s="13" t="s">
        <v>122</v>
      </c>
      <c r="AE32" s="13" t="s">
        <v>122</v>
      </c>
      <c r="AF32" s="13" t="s">
        <v>122</v>
      </c>
      <c r="AG32" s="13" t="s">
        <v>122</v>
      </c>
    </row>
    <row r="33" spans="1:33" ht="15" thickBot="1" x14ac:dyDescent="0.35">
      <c r="A33" s="12" t="s">
        <v>88</v>
      </c>
      <c r="B33" s="13" t="s">
        <v>145</v>
      </c>
      <c r="C33" s="13" t="s">
        <v>122</v>
      </c>
      <c r="D33" s="13" t="s">
        <v>122</v>
      </c>
      <c r="E33" s="13" t="s">
        <v>122</v>
      </c>
      <c r="F33" s="13" t="s">
        <v>122</v>
      </c>
      <c r="G33" s="13" t="s">
        <v>122</v>
      </c>
      <c r="H33" s="13" t="s">
        <v>122</v>
      </c>
      <c r="I33" s="13" t="s">
        <v>122</v>
      </c>
      <c r="J33" s="13" t="s">
        <v>122</v>
      </c>
      <c r="K33" s="13" t="s">
        <v>122</v>
      </c>
      <c r="L33" s="13" t="s">
        <v>122</v>
      </c>
      <c r="M33" s="13" t="s">
        <v>122</v>
      </c>
      <c r="N33" s="13" t="s">
        <v>122</v>
      </c>
      <c r="O33" s="13" t="s">
        <v>122</v>
      </c>
      <c r="P33" s="13" t="s">
        <v>151</v>
      </c>
      <c r="Q33" s="13" t="s">
        <v>161</v>
      </c>
      <c r="R33" s="13" t="s">
        <v>122</v>
      </c>
      <c r="S33" s="13" t="s">
        <v>122</v>
      </c>
      <c r="T33" s="13" t="s">
        <v>122</v>
      </c>
      <c r="U33" s="13" t="s">
        <v>122</v>
      </c>
      <c r="V33" s="13" t="s">
        <v>122</v>
      </c>
      <c r="W33" s="13" t="s">
        <v>122</v>
      </c>
      <c r="X33" s="13" t="s">
        <v>162</v>
      </c>
      <c r="Y33" s="13" t="s">
        <v>122</v>
      </c>
      <c r="Z33" s="13" t="s">
        <v>122</v>
      </c>
      <c r="AA33" s="13" t="s">
        <v>122</v>
      </c>
      <c r="AB33" s="13" t="s">
        <v>122</v>
      </c>
      <c r="AC33" s="13" t="s">
        <v>122</v>
      </c>
      <c r="AD33" s="13" t="s">
        <v>122</v>
      </c>
      <c r="AE33" s="13" t="s">
        <v>122</v>
      </c>
      <c r="AF33" s="13" t="s">
        <v>122</v>
      </c>
      <c r="AG33" s="13" t="s">
        <v>122</v>
      </c>
    </row>
    <row r="34" spans="1:33" ht="15" thickBot="1" x14ac:dyDescent="0.35">
      <c r="A34" s="12" t="s">
        <v>89</v>
      </c>
      <c r="B34" s="13" t="s">
        <v>145</v>
      </c>
      <c r="C34" s="13" t="s">
        <v>122</v>
      </c>
      <c r="D34" s="13" t="s">
        <v>122</v>
      </c>
      <c r="E34" s="13" t="s">
        <v>122</v>
      </c>
      <c r="F34" s="13" t="s">
        <v>122</v>
      </c>
      <c r="G34" s="13" t="s">
        <v>122</v>
      </c>
      <c r="H34" s="13" t="s">
        <v>122</v>
      </c>
      <c r="I34" s="13" t="s">
        <v>122</v>
      </c>
      <c r="J34" s="13" t="s">
        <v>122</v>
      </c>
      <c r="K34" s="13" t="s">
        <v>122</v>
      </c>
      <c r="L34" s="13" t="s">
        <v>122</v>
      </c>
      <c r="M34" s="13" t="s">
        <v>122</v>
      </c>
      <c r="N34" s="13" t="s">
        <v>122</v>
      </c>
      <c r="O34" s="13" t="s">
        <v>122</v>
      </c>
      <c r="P34" s="13" t="s">
        <v>151</v>
      </c>
      <c r="Q34" s="13" t="s">
        <v>122</v>
      </c>
      <c r="R34" s="13" t="s">
        <v>122</v>
      </c>
      <c r="S34" s="13" t="s">
        <v>122</v>
      </c>
      <c r="T34" s="13" t="s">
        <v>122</v>
      </c>
      <c r="U34" s="13" t="s">
        <v>122</v>
      </c>
      <c r="V34" s="13" t="s">
        <v>122</v>
      </c>
      <c r="W34" s="13" t="s">
        <v>122</v>
      </c>
      <c r="X34" s="13" t="s">
        <v>122</v>
      </c>
      <c r="Y34" s="13" t="s">
        <v>122</v>
      </c>
      <c r="Z34" s="13" t="s">
        <v>122</v>
      </c>
      <c r="AA34" s="13" t="s">
        <v>122</v>
      </c>
      <c r="AB34" s="13" t="s">
        <v>122</v>
      </c>
      <c r="AC34" s="13" t="s">
        <v>122</v>
      </c>
      <c r="AD34" s="13" t="s">
        <v>122</v>
      </c>
      <c r="AE34" s="13" t="s">
        <v>122</v>
      </c>
      <c r="AF34" s="13" t="s">
        <v>122</v>
      </c>
      <c r="AG34" s="13" t="s">
        <v>122</v>
      </c>
    </row>
    <row r="35" spans="1:33" ht="15" thickBot="1" x14ac:dyDescent="0.35">
      <c r="A35" s="12" t="s">
        <v>90</v>
      </c>
      <c r="B35" s="13" t="s">
        <v>122</v>
      </c>
      <c r="C35" s="13" t="s">
        <v>122</v>
      </c>
      <c r="D35" s="13" t="s">
        <v>122</v>
      </c>
      <c r="E35" s="13" t="s">
        <v>122</v>
      </c>
      <c r="F35" s="13" t="s">
        <v>122</v>
      </c>
      <c r="G35" s="13" t="s">
        <v>122</v>
      </c>
      <c r="H35" s="13" t="s">
        <v>122</v>
      </c>
      <c r="I35" s="13" t="s">
        <v>122</v>
      </c>
      <c r="J35" s="13" t="s">
        <v>122</v>
      </c>
      <c r="K35" s="13" t="s">
        <v>122</v>
      </c>
      <c r="L35" s="13" t="s">
        <v>122</v>
      </c>
      <c r="M35" s="13" t="s">
        <v>122</v>
      </c>
      <c r="N35" s="13" t="s">
        <v>122</v>
      </c>
      <c r="O35" s="13" t="s">
        <v>122</v>
      </c>
      <c r="P35" s="13" t="s">
        <v>122</v>
      </c>
      <c r="Q35" s="13" t="s">
        <v>122</v>
      </c>
      <c r="R35" s="13" t="s">
        <v>122</v>
      </c>
      <c r="S35" s="13" t="s">
        <v>122</v>
      </c>
      <c r="T35" s="13" t="s">
        <v>122</v>
      </c>
      <c r="U35" s="13" t="s">
        <v>122</v>
      </c>
      <c r="V35" s="13" t="s">
        <v>122</v>
      </c>
      <c r="W35" s="13" t="s">
        <v>122</v>
      </c>
      <c r="X35" s="13" t="s">
        <v>122</v>
      </c>
      <c r="Y35" s="13" t="s">
        <v>122</v>
      </c>
      <c r="Z35" s="13" t="s">
        <v>122</v>
      </c>
      <c r="AA35" s="13" t="s">
        <v>122</v>
      </c>
      <c r="AB35" s="13" t="s">
        <v>122</v>
      </c>
      <c r="AC35" s="13" t="s">
        <v>122</v>
      </c>
      <c r="AD35" s="13" t="s">
        <v>122</v>
      </c>
      <c r="AE35" s="13" t="s">
        <v>122</v>
      </c>
      <c r="AF35" s="13" t="s">
        <v>122</v>
      </c>
      <c r="AG35" s="13" t="s">
        <v>122</v>
      </c>
    </row>
    <row r="36" spans="1:33" ht="15" thickBot="1" x14ac:dyDescent="0.35">
      <c r="A36" s="12" t="s">
        <v>91</v>
      </c>
      <c r="B36" s="13" t="s">
        <v>122</v>
      </c>
      <c r="C36" s="13" t="s">
        <v>122</v>
      </c>
      <c r="D36" s="13" t="s">
        <v>122</v>
      </c>
      <c r="E36" s="13" t="s">
        <v>122</v>
      </c>
      <c r="F36" s="13" t="s">
        <v>122</v>
      </c>
      <c r="G36" s="13" t="s">
        <v>122</v>
      </c>
      <c r="H36" s="13" t="s">
        <v>122</v>
      </c>
      <c r="I36" s="13" t="s">
        <v>122</v>
      </c>
      <c r="J36" s="13" t="s">
        <v>122</v>
      </c>
      <c r="K36" s="13" t="s">
        <v>122</v>
      </c>
      <c r="L36" s="13" t="s">
        <v>122</v>
      </c>
      <c r="M36" s="13" t="s">
        <v>122</v>
      </c>
      <c r="N36" s="13" t="s">
        <v>122</v>
      </c>
      <c r="O36" s="13" t="s">
        <v>122</v>
      </c>
      <c r="P36" s="13" t="s">
        <v>122</v>
      </c>
      <c r="Q36" s="13" t="s">
        <v>122</v>
      </c>
      <c r="R36" s="13" t="s">
        <v>122</v>
      </c>
      <c r="S36" s="13" t="s">
        <v>122</v>
      </c>
      <c r="T36" s="13" t="s">
        <v>122</v>
      </c>
      <c r="U36" s="13" t="s">
        <v>122</v>
      </c>
      <c r="V36" s="13" t="s">
        <v>122</v>
      </c>
      <c r="W36" s="13" t="s">
        <v>122</v>
      </c>
      <c r="X36" s="13" t="s">
        <v>122</v>
      </c>
      <c r="Y36" s="13" t="s">
        <v>122</v>
      </c>
      <c r="Z36" s="13" t="s">
        <v>122</v>
      </c>
      <c r="AA36" s="13" t="s">
        <v>122</v>
      </c>
      <c r="AB36" s="13" t="s">
        <v>122</v>
      </c>
      <c r="AC36" s="13" t="s">
        <v>122</v>
      </c>
      <c r="AD36" s="13" t="s">
        <v>122</v>
      </c>
      <c r="AE36" s="13" t="s">
        <v>122</v>
      </c>
      <c r="AF36" s="13" t="s">
        <v>122</v>
      </c>
      <c r="AG36" s="13" t="s">
        <v>122</v>
      </c>
    </row>
    <row r="37" spans="1:33" ht="15" thickBot="1" x14ac:dyDescent="0.35">
      <c r="A37" s="12" t="s">
        <v>92</v>
      </c>
      <c r="B37" s="13" t="s">
        <v>122</v>
      </c>
      <c r="C37" s="13" t="s">
        <v>122</v>
      </c>
      <c r="D37" s="13" t="s">
        <v>122</v>
      </c>
      <c r="E37" s="13" t="s">
        <v>122</v>
      </c>
      <c r="F37" s="13" t="s">
        <v>122</v>
      </c>
      <c r="G37" s="13" t="s">
        <v>122</v>
      </c>
      <c r="H37" s="13" t="s">
        <v>122</v>
      </c>
      <c r="I37" s="13" t="s">
        <v>122</v>
      </c>
      <c r="J37" s="13" t="s">
        <v>122</v>
      </c>
      <c r="K37" s="13" t="s">
        <v>122</v>
      </c>
      <c r="L37" s="13" t="s">
        <v>122</v>
      </c>
      <c r="M37" s="13" t="s">
        <v>122</v>
      </c>
      <c r="N37" s="13" t="s">
        <v>122</v>
      </c>
      <c r="O37" s="13" t="s">
        <v>122</v>
      </c>
      <c r="P37" s="13" t="s">
        <v>122</v>
      </c>
      <c r="Q37" s="13" t="s">
        <v>122</v>
      </c>
      <c r="R37" s="13" t="s">
        <v>122</v>
      </c>
      <c r="S37" s="13" t="s">
        <v>122</v>
      </c>
      <c r="T37" s="13" t="s">
        <v>122</v>
      </c>
      <c r="U37" s="13" t="s">
        <v>122</v>
      </c>
      <c r="V37" s="13" t="s">
        <v>122</v>
      </c>
      <c r="W37" s="13" t="s">
        <v>122</v>
      </c>
      <c r="X37" s="13" t="s">
        <v>122</v>
      </c>
      <c r="Y37" s="13" t="s">
        <v>122</v>
      </c>
      <c r="Z37" s="13" t="s">
        <v>122</v>
      </c>
      <c r="AA37" s="13" t="s">
        <v>122</v>
      </c>
      <c r="AB37" s="13" t="s">
        <v>122</v>
      </c>
      <c r="AC37" s="13" t="s">
        <v>122</v>
      </c>
      <c r="AD37" s="13" t="s">
        <v>122</v>
      </c>
      <c r="AE37" s="13" t="s">
        <v>122</v>
      </c>
      <c r="AF37" s="13" t="s">
        <v>122</v>
      </c>
      <c r="AG37" s="13" t="s">
        <v>122</v>
      </c>
    </row>
    <row r="38" spans="1:33" ht="15" thickBot="1" x14ac:dyDescent="0.35">
      <c r="A38" s="12" t="s">
        <v>93</v>
      </c>
      <c r="B38" s="13" t="s">
        <v>122</v>
      </c>
      <c r="C38" s="13" t="s">
        <v>122</v>
      </c>
      <c r="D38" s="13" t="s">
        <v>122</v>
      </c>
      <c r="E38" s="13" t="s">
        <v>122</v>
      </c>
      <c r="F38" s="13" t="s">
        <v>122</v>
      </c>
      <c r="G38" s="13" t="s">
        <v>122</v>
      </c>
      <c r="H38" s="13" t="s">
        <v>122</v>
      </c>
      <c r="I38" s="13" t="s">
        <v>122</v>
      </c>
      <c r="J38" s="13" t="s">
        <v>122</v>
      </c>
      <c r="K38" s="13" t="s">
        <v>122</v>
      </c>
      <c r="L38" s="13" t="s">
        <v>122</v>
      </c>
      <c r="M38" s="13" t="s">
        <v>122</v>
      </c>
      <c r="N38" s="13" t="s">
        <v>122</v>
      </c>
      <c r="O38" s="13" t="s">
        <v>122</v>
      </c>
      <c r="P38" s="13" t="s">
        <v>122</v>
      </c>
      <c r="Q38" s="13" t="s">
        <v>122</v>
      </c>
      <c r="R38" s="13" t="s">
        <v>122</v>
      </c>
      <c r="S38" s="13" t="s">
        <v>122</v>
      </c>
      <c r="T38" s="13" t="s">
        <v>122</v>
      </c>
      <c r="U38" s="13" t="s">
        <v>122</v>
      </c>
      <c r="V38" s="13" t="s">
        <v>122</v>
      </c>
      <c r="W38" s="13" t="s">
        <v>122</v>
      </c>
      <c r="X38" s="13" t="s">
        <v>122</v>
      </c>
      <c r="Y38" s="13" t="s">
        <v>122</v>
      </c>
      <c r="Z38" s="13" t="s">
        <v>122</v>
      </c>
      <c r="AA38" s="13" t="s">
        <v>122</v>
      </c>
      <c r="AB38" s="13" t="s">
        <v>122</v>
      </c>
      <c r="AC38" s="13" t="s">
        <v>122</v>
      </c>
      <c r="AD38" s="13" t="s">
        <v>122</v>
      </c>
      <c r="AE38" s="13" t="s">
        <v>122</v>
      </c>
      <c r="AF38" s="13" t="s">
        <v>122</v>
      </c>
      <c r="AG38" s="13" t="s">
        <v>122</v>
      </c>
    </row>
    <row r="39" spans="1:33" ht="15" thickBot="1" x14ac:dyDescent="0.35">
      <c r="A39" s="12" t="s">
        <v>94</v>
      </c>
      <c r="B39" s="13" t="s">
        <v>122</v>
      </c>
      <c r="C39" s="13" t="s">
        <v>122</v>
      </c>
      <c r="D39" s="13" t="s">
        <v>122</v>
      </c>
      <c r="E39" s="13" t="s">
        <v>122</v>
      </c>
      <c r="F39" s="13" t="s">
        <v>122</v>
      </c>
      <c r="G39" s="13" t="s">
        <v>122</v>
      </c>
      <c r="H39" s="13" t="s">
        <v>122</v>
      </c>
      <c r="I39" s="13" t="s">
        <v>122</v>
      </c>
      <c r="J39" s="13" t="s">
        <v>122</v>
      </c>
      <c r="K39" s="13" t="s">
        <v>122</v>
      </c>
      <c r="L39" s="13" t="s">
        <v>122</v>
      </c>
      <c r="M39" s="13" t="s">
        <v>122</v>
      </c>
      <c r="N39" s="13" t="s">
        <v>122</v>
      </c>
      <c r="O39" s="13" t="s">
        <v>122</v>
      </c>
      <c r="P39" s="13" t="s">
        <v>122</v>
      </c>
      <c r="Q39" s="13" t="s">
        <v>122</v>
      </c>
      <c r="R39" s="13" t="s">
        <v>122</v>
      </c>
      <c r="S39" s="13" t="s">
        <v>122</v>
      </c>
      <c r="T39" s="13" t="s">
        <v>122</v>
      </c>
      <c r="U39" s="13" t="s">
        <v>122</v>
      </c>
      <c r="V39" s="13" t="s">
        <v>122</v>
      </c>
      <c r="W39" s="13" t="s">
        <v>122</v>
      </c>
      <c r="X39" s="13" t="s">
        <v>122</v>
      </c>
      <c r="Y39" s="13" t="s">
        <v>122</v>
      </c>
      <c r="Z39" s="13" t="s">
        <v>122</v>
      </c>
      <c r="AA39" s="13" t="s">
        <v>122</v>
      </c>
      <c r="AB39" s="13" t="s">
        <v>122</v>
      </c>
      <c r="AC39" s="13" t="s">
        <v>122</v>
      </c>
      <c r="AD39" s="13" t="s">
        <v>122</v>
      </c>
      <c r="AE39" s="13" t="s">
        <v>122</v>
      </c>
      <c r="AF39" s="13" t="s">
        <v>122</v>
      </c>
      <c r="AG39" s="13" t="s">
        <v>122</v>
      </c>
    </row>
    <row r="40" spans="1:33" ht="15" thickBot="1" x14ac:dyDescent="0.35">
      <c r="A40" s="12" t="s">
        <v>95</v>
      </c>
      <c r="B40" s="13" t="s">
        <v>122</v>
      </c>
      <c r="C40" s="13" t="s">
        <v>122</v>
      </c>
      <c r="D40" s="13" t="s">
        <v>122</v>
      </c>
      <c r="E40" s="13" t="s">
        <v>122</v>
      </c>
      <c r="F40" s="13" t="s">
        <v>122</v>
      </c>
      <c r="G40" s="13" t="s">
        <v>122</v>
      </c>
      <c r="H40" s="13" t="s">
        <v>122</v>
      </c>
      <c r="I40" s="13" t="s">
        <v>122</v>
      </c>
      <c r="J40" s="13" t="s">
        <v>122</v>
      </c>
      <c r="K40" s="13" t="s">
        <v>122</v>
      </c>
      <c r="L40" s="13" t="s">
        <v>122</v>
      </c>
      <c r="M40" s="13" t="s">
        <v>122</v>
      </c>
      <c r="N40" s="13" t="s">
        <v>122</v>
      </c>
      <c r="O40" s="13" t="s">
        <v>122</v>
      </c>
      <c r="P40" s="13" t="s">
        <v>122</v>
      </c>
      <c r="Q40" s="13" t="s">
        <v>122</v>
      </c>
      <c r="R40" s="13" t="s">
        <v>122</v>
      </c>
      <c r="S40" s="13" t="s">
        <v>122</v>
      </c>
      <c r="T40" s="13" t="s">
        <v>122</v>
      </c>
      <c r="U40" s="13" t="s">
        <v>122</v>
      </c>
      <c r="V40" s="13" t="s">
        <v>122</v>
      </c>
      <c r="W40" s="13" t="s">
        <v>122</v>
      </c>
      <c r="X40" s="13" t="s">
        <v>122</v>
      </c>
      <c r="Y40" s="13" t="s">
        <v>122</v>
      </c>
      <c r="Z40" s="13" t="s">
        <v>122</v>
      </c>
      <c r="AA40" s="13" t="s">
        <v>122</v>
      </c>
      <c r="AB40" s="13" t="s">
        <v>122</v>
      </c>
      <c r="AC40" s="13" t="s">
        <v>122</v>
      </c>
      <c r="AD40" s="13" t="s">
        <v>122</v>
      </c>
      <c r="AE40" s="13" t="s">
        <v>122</v>
      </c>
      <c r="AF40" s="13" t="s">
        <v>122</v>
      </c>
      <c r="AG40" s="13" t="s">
        <v>122</v>
      </c>
    </row>
    <row r="41" spans="1:33" ht="15" thickBot="1" x14ac:dyDescent="0.35">
      <c r="A41" s="12" t="s">
        <v>96</v>
      </c>
      <c r="B41" s="13" t="s">
        <v>122</v>
      </c>
      <c r="C41" s="13" t="s">
        <v>122</v>
      </c>
      <c r="D41" s="13" t="s">
        <v>122</v>
      </c>
      <c r="E41" s="13" t="s">
        <v>122</v>
      </c>
      <c r="F41" s="13" t="s">
        <v>122</v>
      </c>
      <c r="G41" s="13" t="s">
        <v>122</v>
      </c>
      <c r="H41" s="13" t="s">
        <v>122</v>
      </c>
      <c r="I41" s="13" t="s">
        <v>122</v>
      </c>
      <c r="J41" s="13" t="s">
        <v>122</v>
      </c>
      <c r="K41" s="13" t="s">
        <v>122</v>
      </c>
      <c r="L41" s="13" t="s">
        <v>122</v>
      </c>
      <c r="M41" s="13" t="s">
        <v>122</v>
      </c>
      <c r="N41" s="13" t="s">
        <v>122</v>
      </c>
      <c r="O41" s="13" t="s">
        <v>122</v>
      </c>
      <c r="P41" s="13" t="s">
        <v>122</v>
      </c>
      <c r="Q41" s="13" t="s">
        <v>122</v>
      </c>
      <c r="R41" s="13" t="s">
        <v>122</v>
      </c>
      <c r="S41" s="13" t="s">
        <v>122</v>
      </c>
      <c r="T41" s="13" t="s">
        <v>122</v>
      </c>
      <c r="U41" s="13" t="s">
        <v>122</v>
      </c>
      <c r="V41" s="13" t="s">
        <v>122</v>
      </c>
      <c r="W41" s="13" t="s">
        <v>122</v>
      </c>
      <c r="X41" s="13" t="s">
        <v>122</v>
      </c>
      <c r="Y41" s="13" t="s">
        <v>122</v>
      </c>
      <c r="Z41" s="13" t="s">
        <v>122</v>
      </c>
      <c r="AA41" s="13" t="s">
        <v>122</v>
      </c>
      <c r="AB41" s="13" t="s">
        <v>122</v>
      </c>
      <c r="AC41" s="13" t="s">
        <v>122</v>
      </c>
      <c r="AD41" s="13" t="s">
        <v>122</v>
      </c>
      <c r="AE41" s="13" t="s">
        <v>122</v>
      </c>
      <c r="AF41" s="13" t="s">
        <v>122</v>
      </c>
      <c r="AG41" s="13" t="s">
        <v>122</v>
      </c>
    </row>
    <row r="42" spans="1:33" ht="15" thickBot="1" x14ac:dyDescent="0.35">
      <c r="A42" s="12" t="s">
        <v>97</v>
      </c>
      <c r="B42" s="13" t="s">
        <v>122</v>
      </c>
      <c r="C42" s="13" t="s">
        <v>122</v>
      </c>
      <c r="D42" s="13" t="s">
        <v>122</v>
      </c>
      <c r="E42" s="13" t="s">
        <v>122</v>
      </c>
      <c r="F42" s="13" t="s">
        <v>122</v>
      </c>
      <c r="G42" s="13" t="s">
        <v>122</v>
      </c>
      <c r="H42" s="13" t="s">
        <v>122</v>
      </c>
      <c r="I42" s="13" t="s">
        <v>122</v>
      </c>
      <c r="J42" s="13" t="s">
        <v>122</v>
      </c>
      <c r="K42" s="13" t="s">
        <v>122</v>
      </c>
      <c r="L42" s="13" t="s">
        <v>122</v>
      </c>
      <c r="M42" s="13" t="s">
        <v>122</v>
      </c>
      <c r="N42" s="13" t="s">
        <v>122</v>
      </c>
      <c r="O42" s="13" t="s">
        <v>122</v>
      </c>
      <c r="P42" s="13" t="s">
        <v>122</v>
      </c>
      <c r="Q42" s="13" t="s">
        <v>122</v>
      </c>
      <c r="R42" s="13" t="s">
        <v>122</v>
      </c>
      <c r="S42" s="13" t="s">
        <v>122</v>
      </c>
      <c r="T42" s="13" t="s">
        <v>122</v>
      </c>
      <c r="U42" s="13" t="s">
        <v>122</v>
      </c>
      <c r="V42" s="13" t="s">
        <v>122</v>
      </c>
      <c r="W42" s="13" t="s">
        <v>122</v>
      </c>
      <c r="X42" s="13" t="s">
        <v>122</v>
      </c>
      <c r="Y42" s="13" t="s">
        <v>122</v>
      </c>
      <c r="Z42" s="13" t="s">
        <v>122</v>
      </c>
      <c r="AA42" s="13" t="s">
        <v>122</v>
      </c>
      <c r="AB42" s="13" t="s">
        <v>122</v>
      </c>
      <c r="AC42" s="13" t="s">
        <v>122</v>
      </c>
      <c r="AD42" s="13" t="s">
        <v>122</v>
      </c>
      <c r="AE42" s="13" t="s">
        <v>122</v>
      </c>
      <c r="AF42" s="13" t="s">
        <v>122</v>
      </c>
      <c r="AG42" s="13" t="s">
        <v>122</v>
      </c>
    </row>
    <row r="43" spans="1:33" ht="15" thickBot="1" x14ac:dyDescent="0.35">
      <c r="A43" s="12" t="s">
        <v>98</v>
      </c>
      <c r="B43" s="13" t="s">
        <v>122</v>
      </c>
      <c r="C43" s="13" t="s">
        <v>122</v>
      </c>
      <c r="D43" s="13" t="s">
        <v>122</v>
      </c>
      <c r="E43" s="13" t="s">
        <v>122</v>
      </c>
      <c r="F43" s="13" t="s">
        <v>122</v>
      </c>
      <c r="G43" s="13" t="s">
        <v>122</v>
      </c>
      <c r="H43" s="13" t="s">
        <v>122</v>
      </c>
      <c r="I43" s="13" t="s">
        <v>122</v>
      </c>
      <c r="J43" s="13" t="s">
        <v>122</v>
      </c>
      <c r="K43" s="13" t="s">
        <v>122</v>
      </c>
      <c r="L43" s="13" t="s">
        <v>122</v>
      </c>
      <c r="M43" s="13" t="s">
        <v>122</v>
      </c>
      <c r="N43" s="13" t="s">
        <v>122</v>
      </c>
      <c r="O43" s="13" t="s">
        <v>122</v>
      </c>
      <c r="P43" s="13" t="s">
        <v>122</v>
      </c>
      <c r="Q43" s="13" t="s">
        <v>122</v>
      </c>
      <c r="R43" s="13" t="s">
        <v>122</v>
      </c>
      <c r="S43" s="13" t="s">
        <v>122</v>
      </c>
      <c r="T43" s="13" t="s">
        <v>122</v>
      </c>
      <c r="U43" s="13" t="s">
        <v>122</v>
      </c>
      <c r="V43" s="13" t="s">
        <v>122</v>
      </c>
      <c r="W43" s="13" t="s">
        <v>122</v>
      </c>
      <c r="X43" s="13" t="s">
        <v>122</v>
      </c>
      <c r="Y43" s="13" t="s">
        <v>122</v>
      </c>
      <c r="Z43" s="13" t="s">
        <v>122</v>
      </c>
      <c r="AA43" s="13" t="s">
        <v>122</v>
      </c>
      <c r="AB43" s="13" t="s">
        <v>122</v>
      </c>
      <c r="AC43" s="13" t="s">
        <v>122</v>
      </c>
      <c r="AD43" s="13" t="s">
        <v>122</v>
      </c>
      <c r="AE43" s="13" t="s">
        <v>122</v>
      </c>
      <c r="AF43" s="13" t="s">
        <v>122</v>
      </c>
      <c r="AG43" s="13" t="s">
        <v>122</v>
      </c>
    </row>
    <row r="44" spans="1:33" ht="15" thickBot="1" x14ac:dyDescent="0.35">
      <c r="A44" s="12" t="s">
        <v>99</v>
      </c>
      <c r="B44" s="13" t="s">
        <v>122</v>
      </c>
      <c r="C44" s="13" t="s">
        <v>122</v>
      </c>
      <c r="D44" s="13" t="s">
        <v>122</v>
      </c>
      <c r="E44" s="13" t="s">
        <v>122</v>
      </c>
      <c r="F44" s="13" t="s">
        <v>122</v>
      </c>
      <c r="G44" s="13" t="s">
        <v>122</v>
      </c>
      <c r="H44" s="13" t="s">
        <v>122</v>
      </c>
      <c r="I44" s="13" t="s">
        <v>122</v>
      </c>
      <c r="J44" s="13" t="s">
        <v>122</v>
      </c>
      <c r="K44" s="13" t="s">
        <v>122</v>
      </c>
      <c r="L44" s="13" t="s">
        <v>122</v>
      </c>
      <c r="M44" s="13" t="s">
        <v>122</v>
      </c>
      <c r="N44" s="13" t="s">
        <v>122</v>
      </c>
      <c r="O44" s="13" t="s">
        <v>122</v>
      </c>
      <c r="P44" s="13" t="s">
        <v>122</v>
      </c>
      <c r="Q44" s="13" t="s">
        <v>122</v>
      </c>
      <c r="R44" s="13" t="s">
        <v>122</v>
      </c>
      <c r="S44" s="13" t="s">
        <v>122</v>
      </c>
      <c r="T44" s="13" t="s">
        <v>122</v>
      </c>
      <c r="U44" s="13" t="s">
        <v>122</v>
      </c>
      <c r="V44" s="13" t="s">
        <v>122</v>
      </c>
      <c r="W44" s="13" t="s">
        <v>122</v>
      </c>
      <c r="X44" s="13" t="s">
        <v>122</v>
      </c>
      <c r="Y44" s="13" t="s">
        <v>122</v>
      </c>
      <c r="Z44" s="13" t="s">
        <v>122</v>
      </c>
      <c r="AA44" s="13" t="s">
        <v>122</v>
      </c>
      <c r="AB44" s="13" t="s">
        <v>122</v>
      </c>
      <c r="AC44" s="13" t="s">
        <v>122</v>
      </c>
      <c r="AD44" s="13" t="s">
        <v>122</v>
      </c>
      <c r="AE44" s="13" t="s">
        <v>122</v>
      </c>
      <c r="AF44" s="13" t="s">
        <v>122</v>
      </c>
      <c r="AG44" s="13" t="s">
        <v>122</v>
      </c>
    </row>
    <row r="45" spans="1:33" ht="15" thickBot="1" x14ac:dyDescent="0.35">
      <c r="A45" s="12" t="s">
        <v>100</v>
      </c>
      <c r="B45" s="13" t="s">
        <v>122</v>
      </c>
      <c r="C45" s="13" t="s">
        <v>122</v>
      </c>
      <c r="D45" s="13" t="s">
        <v>122</v>
      </c>
      <c r="E45" s="13" t="s">
        <v>122</v>
      </c>
      <c r="F45" s="13" t="s">
        <v>122</v>
      </c>
      <c r="G45" s="13" t="s">
        <v>122</v>
      </c>
      <c r="H45" s="13" t="s">
        <v>122</v>
      </c>
      <c r="I45" s="13" t="s">
        <v>122</v>
      </c>
      <c r="J45" s="13" t="s">
        <v>122</v>
      </c>
      <c r="K45" s="13" t="s">
        <v>122</v>
      </c>
      <c r="L45" s="13" t="s">
        <v>122</v>
      </c>
      <c r="M45" s="13" t="s">
        <v>122</v>
      </c>
      <c r="N45" s="13" t="s">
        <v>122</v>
      </c>
      <c r="O45" s="13" t="s">
        <v>122</v>
      </c>
      <c r="P45" s="13" t="s">
        <v>122</v>
      </c>
      <c r="Q45" s="13" t="s">
        <v>122</v>
      </c>
      <c r="R45" s="13" t="s">
        <v>122</v>
      </c>
      <c r="S45" s="13" t="s">
        <v>122</v>
      </c>
      <c r="T45" s="13" t="s">
        <v>122</v>
      </c>
      <c r="U45" s="13" t="s">
        <v>122</v>
      </c>
      <c r="V45" s="13" t="s">
        <v>122</v>
      </c>
      <c r="W45" s="13" t="s">
        <v>122</v>
      </c>
      <c r="X45" s="13" t="s">
        <v>122</v>
      </c>
      <c r="Y45" s="13" t="s">
        <v>122</v>
      </c>
      <c r="Z45" s="13" t="s">
        <v>122</v>
      </c>
      <c r="AA45" s="13" t="s">
        <v>122</v>
      </c>
      <c r="AB45" s="13" t="s">
        <v>122</v>
      </c>
      <c r="AC45" s="13" t="s">
        <v>122</v>
      </c>
      <c r="AD45" s="13" t="s">
        <v>122</v>
      </c>
      <c r="AE45" s="13" t="s">
        <v>122</v>
      </c>
      <c r="AF45" s="13" t="s">
        <v>122</v>
      </c>
      <c r="AG45" s="13" t="s">
        <v>122</v>
      </c>
    </row>
    <row r="46" spans="1:33" ht="15" thickBot="1" x14ac:dyDescent="0.35">
      <c r="A46" s="12" t="s">
        <v>101</v>
      </c>
      <c r="B46" s="13" t="s">
        <v>122</v>
      </c>
      <c r="C46" s="13" t="s">
        <v>122</v>
      </c>
      <c r="D46" s="13" t="s">
        <v>122</v>
      </c>
      <c r="E46" s="13" t="s">
        <v>122</v>
      </c>
      <c r="F46" s="13" t="s">
        <v>122</v>
      </c>
      <c r="G46" s="13" t="s">
        <v>122</v>
      </c>
      <c r="H46" s="13" t="s">
        <v>122</v>
      </c>
      <c r="I46" s="13" t="s">
        <v>122</v>
      </c>
      <c r="J46" s="13" t="s">
        <v>122</v>
      </c>
      <c r="K46" s="13" t="s">
        <v>122</v>
      </c>
      <c r="L46" s="13" t="s">
        <v>122</v>
      </c>
      <c r="M46" s="13" t="s">
        <v>122</v>
      </c>
      <c r="N46" s="13" t="s">
        <v>122</v>
      </c>
      <c r="O46" s="13" t="s">
        <v>122</v>
      </c>
      <c r="P46" s="13" t="s">
        <v>122</v>
      </c>
      <c r="Q46" s="13" t="s">
        <v>122</v>
      </c>
      <c r="R46" s="13" t="s">
        <v>122</v>
      </c>
      <c r="S46" s="13" t="s">
        <v>122</v>
      </c>
      <c r="T46" s="13" t="s">
        <v>122</v>
      </c>
      <c r="U46" s="13" t="s">
        <v>122</v>
      </c>
      <c r="V46" s="13" t="s">
        <v>122</v>
      </c>
      <c r="W46" s="13" t="s">
        <v>122</v>
      </c>
      <c r="X46" s="13" t="s">
        <v>122</v>
      </c>
      <c r="Y46" s="13" t="s">
        <v>122</v>
      </c>
      <c r="Z46" s="13" t="s">
        <v>122</v>
      </c>
      <c r="AA46" s="13" t="s">
        <v>122</v>
      </c>
      <c r="AB46" s="13" t="s">
        <v>122</v>
      </c>
      <c r="AC46" s="13" t="s">
        <v>122</v>
      </c>
      <c r="AD46" s="13" t="s">
        <v>122</v>
      </c>
      <c r="AE46" s="13" t="s">
        <v>122</v>
      </c>
      <c r="AF46" s="13" t="s">
        <v>122</v>
      </c>
      <c r="AG46" s="13" t="s">
        <v>122</v>
      </c>
    </row>
    <row r="47" spans="1:33" ht="15" thickBot="1" x14ac:dyDescent="0.35">
      <c r="A47" s="12" t="s">
        <v>102</v>
      </c>
      <c r="B47" s="13" t="s">
        <v>122</v>
      </c>
      <c r="C47" s="13" t="s">
        <v>122</v>
      </c>
      <c r="D47" s="13" t="s">
        <v>122</v>
      </c>
      <c r="E47" s="13" t="s">
        <v>122</v>
      </c>
      <c r="F47" s="13" t="s">
        <v>122</v>
      </c>
      <c r="G47" s="13" t="s">
        <v>122</v>
      </c>
      <c r="H47" s="13" t="s">
        <v>122</v>
      </c>
      <c r="I47" s="13" t="s">
        <v>122</v>
      </c>
      <c r="J47" s="13" t="s">
        <v>122</v>
      </c>
      <c r="K47" s="13" t="s">
        <v>122</v>
      </c>
      <c r="L47" s="13" t="s">
        <v>122</v>
      </c>
      <c r="M47" s="13" t="s">
        <v>122</v>
      </c>
      <c r="N47" s="13" t="s">
        <v>122</v>
      </c>
      <c r="O47" s="13" t="s">
        <v>122</v>
      </c>
      <c r="P47" s="13" t="s">
        <v>122</v>
      </c>
      <c r="Q47" s="13" t="s">
        <v>122</v>
      </c>
      <c r="R47" s="13" t="s">
        <v>122</v>
      </c>
      <c r="S47" s="13" t="s">
        <v>122</v>
      </c>
      <c r="T47" s="13" t="s">
        <v>122</v>
      </c>
      <c r="U47" s="13" t="s">
        <v>122</v>
      </c>
      <c r="V47" s="13" t="s">
        <v>122</v>
      </c>
      <c r="W47" s="13" t="s">
        <v>122</v>
      </c>
      <c r="X47" s="13" t="s">
        <v>122</v>
      </c>
      <c r="Y47" s="13" t="s">
        <v>122</v>
      </c>
      <c r="Z47" s="13" t="s">
        <v>122</v>
      </c>
      <c r="AA47" s="13" t="s">
        <v>122</v>
      </c>
      <c r="AB47" s="13" t="s">
        <v>122</v>
      </c>
      <c r="AC47" s="13" t="s">
        <v>122</v>
      </c>
      <c r="AD47" s="13" t="s">
        <v>122</v>
      </c>
      <c r="AE47" s="13" t="s">
        <v>122</v>
      </c>
      <c r="AF47" s="13" t="s">
        <v>122</v>
      </c>
      <c r="AG47" s="13" t="s">
        <v>122</v>
      </c>
    </row>
    <row r="48" spans="1:33" ht="15" thickBot="1" x14ac:dyDescent="0.35">
      <c r="A48" s="12" t="s">
        <v>103</v>
      </c>
      <c r="B48" s="13" t="s">
        <v>122</v>
      </c>
      <c r="C48" s="13" t="s">
        <v>122</v>
      </c>
      <c r="D48" s="13" t="s">
        <v>122</v>
      </c>
      <c r="E48" s="13" t="s">
        <v>122</v>
      </c>
      <c r="F48" s="13" t="s">
        <v>122</v>
      </c>
      <c r="G48" s="13" t="s">
        <v>122</v>
      </c>
      <c r="H48" s="13" t="s">
        <v>122</v>
      </c>
      <c r="I48" s="13" t="s">
        <v>122</v>
      </c>
      <c r="J48" s="13" t="s">
        <v>122</v>
      </c>
      <c r="K48" s="13" t="s">
        <v>122</v>
      </c>
      <c r="L48" s="13" t="s">
        <v>122</v>
      </c>
      <c r="M48" s="13" t="s">
        <v>122</v>
      </c>
      <c r="N48" s="13" t="s">
        <v>122</v>
      </c>
      <c r="O48" s="13" t="s">
        <v>122</v>
      </c>
      <c r="P48" s="13" t="s">
        <v>122</v>
      </c>
      <c r="Q48" s="13" t="s">
        <v>122</v>
      </c>
      <c r="R48" s="13" t="s">
        <v>122</v>
      </c>
      <c r="S48" s="13" t="s">
        <v>122</v>
      </c>
      <c r="T48" s="13" t="s">
        <v>122</v>
      </c>
      <c r="U48" s="13" t="s">
        <v>122</v>
      </c>
      <c r="V48" s="13" t="s">
        <v>122</v>
      </c>
      <c r="W48" s="13" t="s">
        <v>122</v>
      </c>
      <c r="X48" s="13" t="s">
        <v>122</v>
      </c>
      <c r="Y48" s="13" t="s">
        <v>122</v>
      </c>
      <c r="Z48" s="13" t="s">
        <v>122</v>
      </c>
      <c r="AA48" s="13" t="s">
        <v>122</v>
      </c>
      <c r="AB48" s="13" t="s">
        <v>122</v>
      </c>
      <c r="AC48" s="13" t="s">
        <v>122</v>
      </c>
      <c r="AD48" s="13" t="s">
        <v>122</v>
      </c>
      <c r="AE48" s="13" t="s">
        <v>122</v>
      </c>
      <c r="AF48" s="13" t="s">
        <v>122</v>
      </c>
      <c r="AG48" s="13" t="s">
        <v>122</v>
      </c>
    </row>
    <row r="49" spans="1:33" ht="18.600000000000001" thickBot="1" x14ac:dyDescent="0.35">
      <c r="A49" s="8"/>
    </row>
    <row r="50" spans="1:33" ht="15" thickBot="1" x14ac:dyDescent="0.35">
      <c r="A50" s="12" t="s">
        <v>104</v>
      </c>
      <c r="B50" s="12" t="s">
        <v>28</v>
      </c>
      <c r="C50" s="12" t="s">
        <v>29</v>
      </c>
      <c r="D50" s="12" t="s">
        <v>30</v>
      </c>
      <c r="E50" s="12" t="s">
        <v>31</v>
      </c>
      <c r="F50" s="12" t="s">
        <v>32</v>
      </c>
      <c r="G50" s="12" t="s">
        <v>33</v>
      </c>
      <c r="H50" s="12" t="s">
        <v>34</v>
      </c>
      <c r="I50" s="12" t="s">
        <v>35</v>
      </c>
      <c r="J50" s="12" t="s">
        <v>36</v>
      </c>
      <c r="K50" s="12" t="s">
        <v>37</v>
      </c>
      <c r="L50" s="12" t="s">
        <v>38</v>
      </c>
      <c r="M50" s="12" t="s">
        <v>39</v>
      </c>
      <c r="N50" s="12" t="s">
        <v>40</v>
      </c>
      <c r="O50" s="12" t="s">
        <v>41</v>
      </c>
      <c r="P50" s="12" t="s">
        <v>42</v>
      </c>
      <c r="Q50" s="12" t="s">
        <v>43</v>
      </c>
      <c r="R50" s="12" t="s">
        <v>44</v>
      </c>
      <c r="S50" s="12" t="s">
        <v>45</v>
      </c>
      <c r="T50" s="12" t="s">
        <v>46</v>
      </c>
      <c r="U50" s="12" t="s">
        <v>47</v>
      </c>
      <c r="V50" s="12" t="s">
        <v>48</v>
      </c>
      <c r="W50" s="12" t="s">
        <v>49</v>
      </c>
      <c r="X50" s="12" t="s">
        <v>50</v>
      </c>
      <c r="Y50" s="12" t="s">
        <v>51</v>
      </c>
      <c r="Z50" s="12" t="s">
        <v>52</v>
      </c>
      <c r="AA50" s="12" t="s">
        <v>53</v>
      </c>
      <c r="AB50" s="12" t="s">
        <v>54</v>
      </c>
      <c r="AC50" s="12" t="s">
        <v>55</v>
      </c>
      <c r="AD50" s="12" t="s">
        <v>56</v>
      </c>
      <c r="AE50" s="12" t="s">
        <v>57</v>
      </c>
      <c r="AF50" s="12" t="s">
        <v>58</v>
      </c>
      <c r="AG50" s="12" t="s">
        <v>59</v>
      </c>
    </row>
    <row r="51" spans="1:33" ht="15" thickBot="1" x14ac:dyDescent="0.35">
      <c r="A51" s="21">
        <v>1</v>
      </c>
      <c r="B51" s="13">
        <v>31497</v>
      </c>
      <c r="C51" s="13">
        <v>0</v>
      </c>
      <c r="D51" s="13">
        <v>0</v>
      </c>
      <c r="E51" s="13">
        <v>17</v>
      </c>
      <c r="F51" s="13">
        <v>62967</v>
      </c>
      <c r="G51" s="13">
        <v>24</v>
      </c>
      <c r="H51" s="13">
        <v>0</v>
      </c>
      <c r="I51" s="13">
        <v>0</v>
      </c>
      <c r="J51" s="13">
        <v>31472</v>
      </c>
      <c r="K51" s="13">
        <v>31482</v>
      </c>
      <c r="L51" s="13">
        <v>0</v>
      </c>
      <c r="M51" s="13">
        <v>0</v>
      </c>
      <c r="N51" s="13">
        <v>0</v>
      </c>
      <c r="O51" s="13">
        <v>0</v>
      </c>
      <c r="P51" s="13">
        <v>30</v>
      </c>
      <c r="Q51" s="13">
        <v>62898</v>
      </c>
      <c r="R51" s="13">
        <v>62831</v>
      </c>
      <c r="S51" s="13">
        <v>0</v>
      </c>
      <c r="T51" s="13">
        <v>0</v>
      </c>
      <c r="U51" s="13">
        <v>0</v>
      </c>
      <c r="V51" s="13">
        <v>62948</v>
      </c>
      <c r="W51" s="13">
        <v>5</v>
      </c>
      <c r="X51" s="13">
        <v>62950</v>
      </c>
      <c r="Y51" s="13">
        <v>0</v>
      </c>
      <c r="Z51" s="13">
        <v>62953</v>
      </c>
      <c r="AA51" s="13">
        <v>0</v>
      </c>
      <c r="AB51" s="13">
        <v>0</v>
      </c>
      <c r="AC51" s="13">
        <v>0</v>
      </c>
      <c r="AD51" s="13">
        <v>0</v>
      </c>
      <c r="AE51" s="13">
        <v>63016</v>
      </c>
      <c r="AF51" s="13">
        <v>0</v>
      </c>
      <c r="AG51" s="13">
        <v>34</v>
      </c>
    </row>
    <row r="52" spans="1:33" ht="15" thickBot="1" x14ac:dyDescent="0.35">
      <c r="A52" s="21">
        <v>2</v>
      </c>
      <c r="B52" s="13">
        <v>31497</v>
      </c>
      <c r="C52" s="13">
        <v>0</v>
      </c>
      <c r="D52" s="13">
        <v>0</v>
      </c>
      <c r="E52" s="13">
        <v>0</v>
      </c>
      <c r="F52" s="13">
        <v>31451</v>
      </c>
      <c r="G52" s="13">
        <v>24</v>
      </c>
      <c r="H52" s="13">
        <v>0</v>
      </c>
      <c r="I52" s="13">
        <v>0</v>
      </c>
      <c r="J52" s="13">
        <v>31472</v>
      </c>
      <c r="K52" s="13">
        <v>31482</v>
      </c>
      <c r="L52" s="13">
        <v>0</v>
      </c>
      <c r="M52" s="13">
        <v>0</v>
      </c>
      <c r="N52" s="13">
        <v>0</v>
      </c>
      <c r="O52" s="13">
        <v>0</v>
      </c>
      <c r="P52" s="13">
        <v>30</v>
      </c>
      <c r="Q52" s="13">
        <v>38</v>
      </c>
      <c r="R52" s="13">
        <v>62831</v>
      </c>
      <c r="S52" s="13">
        <v>0</v>
      </c>
      <c r="T52" s="13">
        <v>0</v>
      </c>
      <c r="U52" s="13">
        <v>0</v>
      </c>
      <c r="V52" s="13">
        <v>62948</v>
      </c>
      <c r="W52" s="13">
        <v>0</v>
      </c>
      <c r="X52" s="13">
        <v>4</v>
      </c>
      <c r="Y52" s="13">
        <v>0</v>
      </c>
      <c r="Z52" s="13">
        <v>62953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34</v>
      </c>
    </row>
    <row r="53" spans="1:33" ht="15" thickBot="1" x14ac:dyDescent="0.35">
      <c r="A53" s="21">
        <v>3</v>
      </c>
      <c r="B53" s="13">
        <v>31497</v>
      </c>
      <c r="C53" s="13">
        <v>0</v>
      </c>
      <c r="D53" s="13">
        <v>0</v>
      </c>
      <c r="E53" s="13">
        <v>0</v>
      </c>
      <c r="F53" s="13">
        <v>31451</v>
      </c>
      <c r="G53" s="13">
        <v>0</v>
      </c>
      <c r="H53" s="13">
        <v>0</v>
      </c>
      <c r="I53" s="13">
        <v>0</v>
      </c>
      <c r="J53" s="13">
        <v>31472</v>
      </c>
      <c r="K53" s="13">
        <v>31482</v>
      </c>
      <c r="L53" s="13">
        <v>0</v>
      </c>
      <c r="M53" s="13">
        <v>0</v>
      </c>
      <c r="N53" s="13">
        <v>0</v>
      </c>
      <c r="O53" s="13">
        <v>0</v>
      </c>
      <c r="P53" s="13">
        <v>30</v>
      </c>
      <c r="Q53" s="13">
        <v>38</v>
      </c>
      <c r="R53" s="13">
        <v>62831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</v>
      </c>
      <c r="Y53" s="13">
        <v>0</v>
      </c>
      <c r="Z53" s="13">
        <v>31465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34</v>
      </c>
    </row>
    <row r="54" spans="1:33" ht="15" thickBot="1" x14ac:dyDescent="0.35">
      <c r="A54" s="21">
        <v>4</v>
      </c>
      <c r="B54" s="13">
        <v>31497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31472</v>
      </c>
      <c r="K54" s="13">
        <v>31482</v>
      </c>
      <c r="L54" s="13">
        <v>0</v>
      </c>
      <c r="M54" s="13">
        <v>0</v>
      </c>
      <c r="N54" s="13">
        <v>0</v>
      </c>
      <c r="O54" s="13">
        <v>0</v>
      </c>
      <c r="P54" s="13">
        <v>30</v>
      </c>
      <c r="Q54" s="13">
        <v>38</v>
      </c>
      <c r="R54" s="13">
        <v>62831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4</v>
      </c>
      <c r="Y54" s="13">
        <v>0</v>
      </c>
      <c r="Z54" s="13">
        <v>31465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</row>
    <row r="55" spans="1:33" ht="15" thickBot="1" x14ac:dyDescent="0.35">
      <c r="A55" s="21">
        <v>5</v>
      </c>
      <c r="B55" s="13">
        <v>31497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30</v>
      </c>
      <c r="Q55" s="13">
        <v>38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4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</row>
    <row r="56" spans="1:33" ht="15" thickBot="1" x14ac:dyDescent="0.35">
      <c r="A56" s="21">
        <v>6</v>
      </c>
      <c r="B56" s="13">
        <v>31497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30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</row>
    <row r="57" spans="1:33" ht="15" thickBot="1" x14ac:dyDescent="0.35">
      <c r="A57" s="21">
        <v>7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</row>
    <row r="58" spans="1:33" ht="15" thickBot="1" x14ac:dyDescent="0.35">
      <c r="A58" s="21">
        <v>8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</row>
    <row r="59" spans="1:33" ht="15" thickBot="1" x14ac:dyDescent="0.35">
      <c r="A59" s="21">
        <v>9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</row>
    <row r="60" spans="1:33" ht="15" thickBot="1" x14ac:dyDescent="0.35">
      <c r="A60" s="21">
        <v>10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</row>
    <row r="61" spans="1:33" ht="15" thickBot="1" x14ac:dyDescent="0.35">
      <c r="A61" s="21">
        <v>11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</row>
    <row r="62" spans="1:33" ht="15" thickBot="1" x14ac:dyDescent="0.35">
      <c r="A62" s="21">
        <v>12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</row>
    <row r="63" spans="1:33" ht="15" thickBot="1" x14ac:dyDescent="0.35">
      <c r="A63" s="21">
        <v>13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</row>
    <row r="64" spans="1:33" ht="15" thickBot="1" x14ac:dyDescent="0.35">
      <c r="A64" s="21">
        <v>14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</row>
    <row r="65" spans="1:37" ht="15" thickBot="1" x14ac:dyDescent="0.35">
      <c r="A65" s="21">
        <v>15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</row>
    <row r="66" spans="1:37" ht="15" thickBot="1" x14ac:dyDescent="0.35">
      <c r="A66" s="21">
        <v>16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</row>
    <row r="67" spans="1:37" ht="15" thickBot="1" x14ac:dyDescent="0.35">
      <c r="A67" s="21">
        <v>17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</row>
    <row r="68" spans="1:37" ht="15" thickBot="1" x14ac:dyDescent="0.35">
      <c r="A68" s="21">
        <v>18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</row>
    <row r="69" spans="1:37" ht="15" thickBot="1" x14ac:dyDescent="0.35">
      <c r="A69" s="21">
        <v>19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</row>
    <row r="70" spans="1:37" ht="15" thickBot="1" x14ac:dyDescent="0.35">
      <c r="A70" s="21">
        <v>20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</row>
    <row r="71" spans="1:37" ht="18.600000000000001" thickBot="1" x14ac:dyDescent="0.35">
      <c r="A71" s="8"/>
      <c r="B71" s="19">
        <v>2</v>
      </c>
      <c r="C71" s="19">
        <v>3</v>
      </c>
      <c r="D71" s="19">
        <v>4</v>
      </c>
      <c r="E71" s="19">
        <v>5</v>
      </c>
      <c r="F71" s="19">
        <v>6</v>
      </c>
      <c r="G71" s="19">
        <v>7</v>
      </c>
      <c r="H71" s="19">
        <v>8</v>
      </c>
      <c r="I71" s="19">
        <v>9</v>
      </c>
      <c r="J71" s="19">
        <v>10</v>
      </c>
      <c r="K71" s="19">
        <v>11</v>
      </c>
      <c r="L71" s="19">
        <v>12</v>
      </c>
      <c r="M71" s="19">
        <v>13</v>
      </c>
      <c r="N71" s="19">
        <v>14</v>
      </c>
      <c r="O71" s="19">
        <v>15</v>
      </c>
      <c r="P71" s="19">
        <v>16</v>
      </c>
      <c r="Q71" s="19">
        <v>17</v>
      </c>
      <c r="R71" s="19">
        <v>18</v>
      </c>
      <c r="S71" s="19">
        <v>19</v>
      </c>
      <c r="T71" s="19">
        <v>20</v>
      </c>
      <c r="U71" s="19">
        <v>21</v>
      </c>
      <c r="V71" s="19">
        <v>22</v>
      </c>
      <c r="W71" s="19">
        <v>23</v>
      </c>
      <c r="X71" s="19">
        <v>24</v>
      </c>
      <c r="Y71" s="19">
        <v>25</v>
      </c>
      <c r="Z71" s="19">
        <v>26</v>
      </c>
      <c r="AA71" s="19">
        <v>27</v>
      </c>
      <c r="AB71" s="19">
        <v>28</v>
      </c>
      <c r="AC71" s="19">
        <v>29</v>
      </c>
      <c r="AD71" s="19">
        <v>30</v>
      </c>
      <c r="AE71" s="19">
        <v>31</v>
      </c>
      <c r="AF71" s="19">
        <v>32</v>
      </c>
      <c r="AG71" s="19">
        <v>33</v>
      </c>
    </row>
    <row r="72" spans="1:37" ht="15" thickBot="1" x14ac:dyDescent="0.35">
      <c r="A72" s="12" t="s">
        <v>105</v>
      </c>
      <c r="B72" s="12" t="s">
        <v>28</v>
      </c>
      <c r="C72" s="12" t="s">
        <v>29</v>
      </c>
      <c r="D72" s="12" t="s">
        <v>30</v>
      </c>
      <c r="E72" s="12" t="s">
        <v>31</v>
      </c>
      <c r="F72" s="12" t="s">
        <v>32</v>
      </c>
      <c r="G72" s="12" t="s">
        <v>33</v>
      </c>
      <c r="H72" s="12" t="s">
        <v>34</v>
      </c>
      <c r="I72" s="12" t="s">
        <v>35</v>
      </c>
      <c r="J72" s="12" t="s">
        <v>36</v>
      </c>
      <c r="K72" s="12" t="s">
        <v>37</v>
      </c>
      <c r="L72" s="12" t="s">
        <v>38</v>
      </c>
      <c r="M72" s="12" t="s">
        <v>39</v>
      </c>
      <c r="N72" s="12" t="s">
        <v>40</v>
      </c>
      <c r="O72" s="12" t="s">
        <v>41</v>
      </c>
      <c r="P72" s="12" t="s">
        <v>42</v>
      </c>
      <c r="Q72" s="12" t="s">
        <v>43</v>
      </c>
      <c r="R72" s="12" t="s">
        <v>44</v>
      </c>
      <c r="S72" s="12" t="s">
        <v>45</v>
      </c>
      <c r="T72" s="12" t="s">
        <v>46</v>
      </c>
      <c r="U72" s="12" t="s">
        <v>47</v>
      </c>
      <c r="V72" s="12" t="s">
        <v>48</v>
      </c>
      <c r="W72" s="12" t="s">
        <v>49</v>
      </c>
      <c r="X72" s="12" t="s">
        <v>50</v>
      </c>
      <c r="Y72" s="12" t="s">
        <v>51</v>
      </c>
      <c r="Z72" s="12" t="s">
        <v>52</v>
      </c>
      <c r="AA72" s="12" t="s">
        <v>53</v>
      </c>
      <c r="AB72" s="12" t="s">
        <v>54</v>
      </c>
      <c r="AC72" s="12" t="s">
        <v>55</v>
      </c>
      <c r="AD72" s="12" t="s">
        <v>56</v>
      </c>
      <c r="AE72" s="12" t="s">
        <v>57</v>
      </c>
      <c r="AF72" s="12" t="s">
        <v>58</v>
      </c>
      <c r="AG72" s="12" t="s">
        <v>59</v>
      </c>
      <c r="AH72" s="12" t="s">
        <v>106</v>
      </c>
      <c r="AI72" s="12" t="s">
        <v>107</v>
      </c>
      <c r="AJ72" s="12" t="s">
        <v>108</v>
      </c>
      <c r="AK72" s="12" t="s">
        <v>109</v>
      </c>
    </row>
    <row r="73" spans="1:37" ht="15" thickBot="1" x14ac:dyDescent="0.35">
      <c r="A73" s="12" t="s">
        <v>61</v>
      </c>
      <c r="B73" s="13">
        <v>0</v>
      </c>
      <c r="C73" s="13">
        <v>0</v>
      </c>
      <c r="D73" s="13">
        <v>0</v>
      </c>
      <c r="E73" s="13">
        <v>17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62953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62970</v>
      </c>
      <c r="AI73" s="13">
        <v>62970</v>
      </c>
      <c r="AJ73" s="20">
        <v>0</v>
      </c>
      <c r="AK73" s="13">
        <v>0</v>
      </c>
    </row>
    <row r="74" spans="1:37" ht="15" thickBot="1" x14ac:dyDescent="0.35">
      <c r="A74" s="12" t="s">
        <v>62</v>
      </c>
      <c r="B74" s="13">
        <v>0</v>
      </c>
      <c r="C74" s="13">
        <v>0</v>
      </c>
      <c r="D74" s="13">
        <v>0</v>
      </c>
      <c r="E74" s="13">
        <v>0</v>
      </c>
      <c r="F74" s="13">
        <v>31451</v>
      </c>
      <c r="G74" s="13">
        <v>0</v>
      </c>
      <c r="H74" s="13">
        <v>0</v>
      </c>
      <c r="I74" s="13">
        <v>0</v>
      </c>
      <c r="J74" s="13">
        <v>0</v>
      </c>
      <c r="K74" s="13">
        <v>31482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38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62971</v>
      </c>
      <c r="AI74" s="13">
        <v>62970</v>
      </c>
      <c r="AJ74" s="20">
        <v>-1</v>
      </c>
      <c r="AK74" s="13">
        <v>0</v>
      </c>
    </row>
    <row r="75" spans="1:37" ht="15" thickBot="1" x14ac:dyDescent="0.35">
      <c r="A75" s="12" t="s">
        <v>63</v>
      </c>
      <c r="B75" s="13">
        <v>0</v>
      </c>
      <c r="C75" s="13">
        <v>0</v>
      </c>
      <c r="D75" s="13">
        <v>0</v>
      </c>
      <c r="E75" s="13">
        <v>0</v>
      </c>
      <c r="F75" s="13">
        <v>62967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62967</v>
      </c>
      <c r="AI75" s="13">
        <v>62967</v>
      </c>
      <c r="AJ75" s="20">
        <v>0</v>
      </c>
      <c r="AK75" s="13">
        <v>0</v>
      </c>
    </row>
    <row r="76" spans="1:37" ht="15" thickBot="1" x14ac:dyDescent="0.35">
      <c r="A76" s="12" t="s">
        <v>64</v>
      </c>
      <c r="B76" s="13">
        <v>0</v>
      </c>
      <c r="C76" s="13">
        <v>0</v>
      </c>
      <c r="D76" s="13">
        <v>0</v>
      </c>
      <c r="E76" s="13">
        <v>0</v>
      </c>
      <c r="F76" s="13">
        <v>31451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31465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62916</v>
      </c>
      <c r="AI76" s="13">
        <v>62915</v>
      </c>
      <c r="AJ76" s="20">
        <v>-1</v>
      </c>
      <c r="AK76" s="13">
        <v>0</v>
      </c>
    </row>
    <row r="77" spans="1:37" ht="15" thickBot="1" x14ac:dyDescent="0.35">
      <c r="A77" s="12" t="s">
        <v>65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62953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62953</v>
      </c>
      <c r="AI77" s="13">
        <v>62953</v>
      </c>
      <c r="AJ77" s="20">
        <v>0</v>
      </c>
      <c r="AK77" s="13">
        <v>0</v>
      </c>
    </row>
    <row r="78" spans="1:37" ht="15" thickBot="1" x14ac:dyDescent="0.35">
      <c r="A78" s="12" t="s">
        <v>66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31482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31465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62947</v>
      </c>
      <c r="AI78" s="13">
        <v>62946</v>
      </c>
      <c r="AJ78" s="20">
        <v>-1</v>
      </c>
      <c r="AK78" s="13">
        <v>0</v>
      </c>
    </row>
    <row r="79" spans="1:37" ht="15" thickBot="1" x14ac:dyDescent="0.35">
      <c r="A79" s="12" t="s">
        <v>67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62898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62898</v>
      </c>
      <c r="AI79" s="13">
        <v>62898</v>
      </c>
      <c r="AJ79" s="20">
        <v>0</v>
      </c>
      <c r="AK79" s="13">
        <v>0</v>
      </c>
    </row>
    <row r="80" spans="1:37" ht="15" thickBot="1" x14ac:dyDescent="0.35">
      <c r="A80" s="12" t="s">
        <v>68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30</v>
      </c>
      <c r="Q80" s="13">
        <v>38</v>
      </c>
      <c r="R80" s="13">
        <v>62831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62899</v>
      </c>
      <c r="AI80" s="13">
        <v>62899</v>
      </c>
      <c r="AJ80" s="20">
        <v>0</v>
      </c>
      <c r="AK80" s="13">
        <v>0</v>
      </c>
    </row>
    <row r="81" spans="1:37" ht="15" thickBot="1" x14ac:dyDescent="0.35">
      <c r="A81" s="12" t="s">
        <v>69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38</v>
      </c>
      <c r="R81" s="13">
        <v>62831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4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62873</v>
      </c>
      <c r="AI81" s="13">
        <v>62873</v>
      </c>
      <c r="AJ81" s="20">
        <v>0</v>
      </c>
      <c r="AK81" s="13">
        <v>0</v>
      </c>
    </row>
    <row r="82" spans="1:37" ht="15" thickBot="1" x14ac:dyDescent="0.35">
      <c r="A82" s="12" t="s">
        <v>70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30</v>
      </c>
      <c r="Q82" s="13">
        <v>0</v>
      </c>
      <c r="R82" s="13">
        <v>62831</v>
      </c>
      <c r="S82" s="13">
        <v>0</v>
      </c>
      <c r="T82" s="13">
        <v>0</v>
      </c>
      <c r="U82" s="13">
        <v>0</v>
      </c>
      <c r="V82" s="13">
        <v>0</v>
      </c>
      <c r="W82" s="13">
        <v>5</v>
      </c>
      <c r="X82" s="13">
        <v>4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62870</v>
      </c>
      <c r="AI82" s="13">
        <v>62870</v>
      </c>
      <c r="AJ82" s="20">
        <v>0</v>
      </c>
      <c r="AK82" s="13">
        <v>0</v>
      </c>
    </row>
    <row r="83" spans="1:37" ht="15" thickBot="1" x14ac:dyDescent="0.35">
      <c r="A83" s="12" t="s">
        <v>71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30</v>
      </c>
      <c r="Q83" s="13">
        <v>0</v>
      </c>
      <c r="R83" s="13">
        <v>62831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4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34</v>
      </c>
      <c r="AH83" s="13">
        <v>62899</v>
      </c>
      <c r="AI83" s="13">
        <v>62899</v>
      </c>
      <c r="AJ83" s="20">
        <v>0</v>
      </c>
      <c r="AK83" s="13">
        <v>0</v>
      </c>
    </row>
    <row r="84" spans="1:37" ht="15" thickBot="1" x14ac:dyDescent="0.35">
      <c r="A84" s="12" t="s">
        <v>72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30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62950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62980</v>
      </c>
      <c r="AI84" s="13">
        <v>62980</v>
      </c>
      <c r="AJ84" s="20">
        <v>0</v>
      </c>
      <c r="AK84" s="13">
        <v>0</v>
      </c>
    </row>
    <row r="85" spans="1:37" ht="15" thickBot="1" x14ac:dyDescent="0.35">
      <c r="A85" s="12" t="s">
        <v>73</v>
      </c>
      <c r="B85" s="13">
        <v>31497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31482</v>
      </c>
      <c r="L85" s="13">
        <v>0</v>
      </c>
      <c r="M85" s="13">
        <v>0</v>
      </c>
      <c r="N85" s="13">
        <v>0</v>
      </c>
      <c r="O85" s="13">
        <v>0</v>
      </c>
      <c r="P85" s="13">
        <v>30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4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63013</v>
      </c>
      <c r="AI85" s="13">
        <v>63012</v>
      </c>
      <c r="AJ85" s="20">
        <v>-1</v>
      </c>
      <c r="AK85" s="13">
        <v>0</v>
      </c>
    </row>
    <row r="86" spans="1:37" ht="15" thickBot="1" x14ac:dyDescent="0.35">
      <c r="A86" s="12" t="s">
        <v>74</v>
      </c>
      <c r="B86" s="13">
        <v>31497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31482</v>
      </c>
      <c r="L86" s="13">
        <v>0</v>
      </c>
      <c r="M86" s="13">
        <v>0</v>
      </c>
      <c r="N86" s="13">
        <v>0</v>
      </c>
      <c r="O86" s="13">
        <v>0</v>
      </c>
      <c r="P86" s="13">
        <v>30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63009</v>
      </c>
      <c r="AI86" s="13">
        <v>63008</v>
      </c>
      <c r="AJ86" s="20">
        <v>-1</v>
      </c>
      <c r="AK86" s="13">
        <v>0</v>
      </c>
    </row>
    <row r="87" spans="1:37" ht="15" thickBot="1" x14ac:dyDescent="0.35">
      <c r="A87" s="12" t="s">
        <v>75</v>
      </c>
      <c r="B87" s="13">
        <v>31497</v>
      </c>
      <c r="C87" s="13">
        <v>0</v>
      </c>
      <c r="D87" s="13">
        <v>0</v>
      </c>
      <c r="E87" s="13">
        <v>0</v>
      </c>
      <c r="F87" s="13">
        <v>0</v>
      </c>
      <c r="G87" s="13">
        <v>24</v>
      </c>
      <c r="H87" s="13">
        <v>0</v>
      </c>
      <c r="I87" s="13">
        <v>0</v>
      </c>
      <c r="J87" s="13">
        <v>31472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62993</v>
      </c>
      <c r="AI87" s="13">
        <v>62992</v>
      </c>
      <c r="AJ87" s="20">
        <v>-1</v>
      </c>
      <c r="AK87" s="13">
        <v>0</v>
      </c>
    </row>
    <row r="88" spans="1:37" ht="15" thickBot="1" x14ac:dyDescent="0.35">
      <c r="A88" s="12" t="s">
        <v>76</v>
      </c>
      <c r="B88" s="13">
        <v>31497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31472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34</v>
      </c>
      <c r="AH88" s="13">
        <v>63003</v>
      </c>
      <c r="AI88" s="13">
        <v>63002</v>
      </c>
      <c r="AJ88" s="20">
        <v>-1</v>
      </c>
      <c r="AK88" s="13">
        <v>0</v>
      </c>
    </row>
    <row r="89" spans="1:37" ht="15" thickBot="1" x14ac:dyDescent="0.35">
      <c r="A89" s="12" t="s">
        <v>77</v>
      </c>
      <c r="B89" s="13">
        <v>31497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31472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62969</v>
      </c>
      <c r="AI89" s="13">
        <v>62968</v>
      </c>
      <c r="AJ89" s="20">
        <v>-1</v>
      </c>
      <c r="AK89" s="13">
        <v>0</v>
      </c>
    </row>
    <row r="90" spans="1:37" ht="15" thickBot="1" x14ac:dyDescent="0.35">
      <c r="A90" s="12" t="s">
        <v>78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62948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34</v>
      </c>
      <c r="AH90" s="13">
        <v>62982</v>
      </c>
      <c r="AI90" s="13">
        <v>62982</v>
      </c>
      <c r="AJ90" s="20">
        <v>0</v>
      </c>
      <c r="AK90" s="13">
        <v>0</v>
      </c>
    </row>
    <row r="91" spans="1:37" ht="15" thickBot="1" x14ac:dyDescent="0.35">
      <c r="A91" s="12" t="s">
        <v>79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63016</v>
      </c>
      <c r="AF91" s="13">
        <v>0</v>
      </c>
      <c r="AG91" s="13">
        <v>0</v>
      </c>
      <c r="AH91" s="13">
        <v>63016</v>
      </c>
      <c r="AI91" s="13">
        <v>63016</v>
      </c>
      <c r="AJ91" s="20">
        <v>0</v>
      </c>
      <c r="AK91" s="13">
        <v>0</v>
      </c>
    </row>
    <row r="92" spans="1:37" ht="15" thickBot="1" x14ac:dyDescent="0.35"/>
    <row r="93" spans="1:37" ht="15" thickBot="1" x14ac:dyDescent="0.35">
      <c r="A93" s="15" t="s">
        <v>110</v>
      </c>
      <c r="B93" s="16">
        <v>535124</v>
      </c>
    </row>
    <row r="94" spans="1:37" ht="15" thickBot="1" x14ac:dyDescent="0.35">
      <c r="A94" s="15" t="s">
        <v>111</v>
      </c>
      <c r="B94" s="16">
        <v>0</v>
      </c>
    </row>
    <row r="95" spans="1:37" ht="15" thickBot="1" x14ac:dyDescent="0.35">
      <c r="A95" s="15" t="s">
        <v>112</v>
      </c>
      <c r="B95" s="16">
        <v>1196128</v>
      </c>
    </row>
    <row r="96" spans="1:37" ht="15" thickBot="1" x14ac:dyDescent="0.35">
      <c r="A96" s="15" t="s">
        <v>113</v>
      </c>
      <c r="B96" s="16">
        <v>1196120</v>
      </c>
    </row>
    <row r="97" spans="1:2" ht="15" thickBot="1" x14ac:dyDescent="0.35">
      <c r="A97" s="15" t="s">
        <v>114</v>
      </c>
      <c r="B97" s="16">
        <v>8</v>
      </c>
    </row>
    <row r="98" spans="1:2" ht="15" thickBot="1" x14ac:dyDescent="0.35">
      <c r="A98" s="15" t="s">
        <v>115</v>
      </c>
      <c r="B98" s="16"/>
    </row>
    <row r="99" spans="1:2" ht="15" thickBot="1" x14ac:dyDescent="0.35">
      <c r="A99" s="15" t="s">
        <v>116</v>
      </c>
      <c r="B99" s="16"/>
    </row>
    <row r="100" spans="1:2" ht="15" thickBot="1" x14ac:dyDescent="0.35">
      <c r="A100" s="15" t="s">
        <v>117</v>
      </c>
      <c r="B100" s="16">
        <v>0</v>
      </c>
    </row>
    <row r="102" spans="1:2" x14ac:dyDescent="0.3">
      <c r="A102" s="17" t="s">
        <v>118</v>
      </c>
    </row>
    <row r="104" spans="1:2" x14ac:dyDescent="0.3">
      <c r="A104" s="18" t="s">
        <v>120</v>
      </c>
    </row>
    <row r="105" spans="1:2" x14ac:dyDescent="0.3">
      <c r="A105" s="18" t="s">
        <v>143</v>
      </c>
    </row>
  </sheetData>
  <hyperlinks>
    <hyperlink ref="A102" r:id="rId1" display="https://miau.my-x.hu/myx-free/coco/test/170399020240602105618.html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adatvagyon</vt:lpstr>
      <vt:lpstr>sorszámok</vt:lpstr>
      <vt:lpstr>tükrözés</vt:lpstr>
      <vt:lpstr>coco 1</vt:lpstr>
      <vt:lpstr>coco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2024-06-02T15:51:52Z</dcterms:modified>
</cp:coreProperties>
</file>